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yvesg\Desktop\VIRGINIE OK\"/>
    </mc:Choice>
  </mc:AlternateContent>
  <xr:revisionPtr revIDLastSave="0" documentId="13_ncr:1_{941BFE3A-53AD-4DBA-85F0-8D92CA466E71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Calendrier 2022" sheetId="1" r:id="rId1"/>
    <sheet name="ETUDIANTS ABS DU AU" sheetId="2" r:id="rId2"/>
    <sheet name="Fériés Congés" sheetId="3" r:id="rId3"/>
    <sheet name="Fériés Congés (2)" sheetId="4" r:id="rId4"/>
    <sheet name="Feuil2" sheetId="5" r:id="rId5"/>
  </sheets>
  <definedNames>
    <definedName name="_xlnm._FilterDatabase" localSheetId="3" hidden="1">'Fériés Congés (2)'!$D$4:$E$239</definedName>
    <definedName name="Fé_Co" localSheetId="3">OFFSET('Fériés Congés (2)'!#REF!,,,COUNTA('Fériés Congés (2)'!$F:$F)-1)</definedName>
    <definedName name="Fé_Co">OFFSET('Fériés Congés'!$C$3:$ID$3,,,COUNTA('Fériés Congés'!$C:$C)-1)</definedName>
    <definedName name="Fériés" localSheetId="3">OFFSET('Fériés Congés (2)'!#REF!,,,COUNTA('Fériés Congés (2)'!$F:$F)-1)</definedName>
    <definedName name="Fériés">OFFSET('Fériés Congés'!$C$3,,,COUNTA('Fériés Congés'!$C:$C)-1)</definedName>
    <definedName name="Noms" localSheetId="3">OFFSET('Fériés Congés (2)'!#REF!,,,,COUNTA('Fériés Congés (2)'!#REF!))</definedName>
    <definedName name="Noms">OFFSET('Fériés Congés'!$D$2,,,,COUNTA('Fériés Congés'!$2:$2))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" i="4" l="1"/>
  <c r="C15" i="4"/>
  <c r="C14" i="4"/>
  <c r="C13" i="4"/>
  <c r="C12" i="4"/>
  <c r="C9" i="4"/>
  <c r="C8" i="4"/>
  <c r="C6" i="4"/>
  <c r="C7" i="4" s="1"/>
  <c r="C5" i="4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5" i="2"/>
  <c r="E46" i="2"/>
  <c r="E47" i="2"/>
  <c r="E48" i="2"/>
  <c r="E49" i="2"/>
  <c r="E50" i="2"/>
  <c r="E51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6" i="2"/>
  <c r="E137" i="2"/>
  <c r="E139" i="2"/>
  <c r="E141" i="2"/>
  <c r="E142" i="2"/>
  <c r="E143" i="2"/>
  <c r="E144" i="2"/>
  <c r="E145" i="2"/>
  <c r="E146" i="2"/>
  <c r="E148" i="2"/>
  <c r="E149" i="2"/>
  <c r="E150" i="2"/>
  <c r="E151" i="2"/>
  <c r="E152" i="2"/>
  <c r="E153" i="2"/>
  <c r="E154" i="2"/>
  <c r="E155" i="2"/>
  <c r="E156" i="2"/>
  <c r="E157" i="2"/>
  <c r="E159" i="2"/>
  <c r="E160" i="2"/>
  <c r="E161" i="2"/>
  <c r="E162" i="2"/>
  <c r="E164" i="2"/>
  <c r="E166" i="2"/>
  <c r="E168" i="2"/>
  <c r="E169" i="2"/>
  <c r="E171" i="2"/>
  <c r="E172" i="2"/>
  <c r="E173" i="2"/>
  <c r="E174" i="2"/>
  <c r="E175" i="2"/>
  <c r="E176" i="2"/>
  <c r="E177" i="2"/>
  <c r="E178" i="2"/>
  <c r="E179" i="2"/>
  <c r="E180" i="2"/>
  <c r="E182" i="2"/>
  <c r="E183" i="2"/>
  <c r="E185" i="2"/>
  <c r="E186" i="2"/>
  <c r="E187" i="2"/>
  <c r="E188" i="2"/>
  <c r="E189" i="2"/>
  <c r="E190" i="2"/>
  <c r="E192" i="2"/>
  <c r="E193" i="2"/>
  <c r="E194" i="2"/>
  <c r="E195" i="2"/>
  <c r="E196" i="2"/>
  <c r="E199" i="2"/>
  <c r="E200" i="2"/>
  <c r="E201" i="2"/>
  <c r="E203" i="2"/>
  <c r="E204" i="2"/>
  <c r="E206" i="2"/>
  <c r="E207" i="2"/>
  <c r="E208" i="2"/>
  <c r="E209" i="2"/>
  <c r="E210" i="2"/>
  <c r="E211" i="2"/>
  <c r="E212" i="2"/>
  <c r="E213" i="2"/>
  <c r="E215" i="2"/>
  <c r="E216" i="2"/>
  <c r="E217" i="2"/>
  <c r="E219" i="2"/>
  <c r="E220" i="2"/>
  <c r="E221" i="2"/>
  <c r="E222" i="2"/>
  <c r="E223" i="2"/>
  <c r="E224" i="2"/>
  <c r="E225" i="2"/>
  <c r="E226" i="2"/>
  <c r="E227" i="2"/>
  <c r="E229" i="2"/>
  <c r="E230" i="2"/>
  <c r="E231" i="2"/>
  <c r="E232" i="2"/>
  <c r="E234" i="2"/>
  <c r="E235" i="2"/>
  <c r="E236" i="2"/>
  <c r="E237" i="2"/>
  <c r="E238" i="2"/>
  <c r="E239" i="2"/>
  <c r="E240" i="2"/>
  <c r="E241" i="2"/>
  <c r="E242" i="2"/>
  <c r="E245" i="2"/>
  <c r="E246" i="2"/>
  <c r="E247" i="2"/>
  <c r="E248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6" i="2"/>
  <c r="E267" i="2"/>
  <c r="E268" i="2"/>
  <c r="E269" i="2"/>
  <c r="E270" i="2"/>
  <c r="E271" i="2"/>
  <c r="E273" i="2"/>
  <c r="E274" i="2"/>
  <c r="E275" i="2"/>
  <c r="E276" i="2"/>
  <c r="E277" i="2"/>
  <c r="E278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4" i="2"/>
  <c r="E315" i="2"/>
  <c r="E316" i="2"/>
  <c r="E317" i="2"/>
  <c r="E318" i="2"/>
  <c r="E319" i="2"/>
  <c r="E320" i="2"/>
  <c r="E322" i="2"/>
  <c r="E323" i="2"/>
  <c r="E324" i="2"/>
  <c r="E325" i="2"/>
  <c r="E326" i="2"/>
  <c r="E327" i="2"/>
  <c r="E328" i="2"/>
  <c r="E329" i="2"/>
  <c r="E331" i="2"/>
  <c r="E332" i="2"/>
  <c r="E333" i="2"/>
  <c r="E335" i="2"/>
  <c r="E336" i="2"/>
  <c r="E337" i="2"/>
  <c r="E338" i="2"/>
  <c r="E339" i="2"/>
  <c r="E340" i="2"/>
  <c r="E342" i="2"/>
  <c r="E343" i="2"/>
  <c r="E344" i="2"/>
  <c r="E345" i="2"/>
  <c r="E346" i="2"/>
  <c r="E347" i="2"/>
  <c r="E349" i="2"/>
  <c r="E350" i="2"/>
  <c r="E351" i="2"/>
  <c r="E352" i="2"/>
  <c r="E353" i="2"/>
  <c r="E354" i="2"/>
  <c r="E355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9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4" i="2"/>
  <c r="E455" i="2"/>
  <c r="E456" i="2"/>
  <c r="E457" i="2"/>
  <c r="E458" i="2"/>
  <c r="E459" i="2"/>
  <c r="E460" i="2"/>
  <c r="E461" i="2"/>
  <c r="E462" i="2"/>
  <c r="E463" i="2"/>
  <c r="E464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1" i="2"/>
  <c r="E482" i="2"/>
  <c r="E483" i="2"/>
  <c r="E484" i="2"/>
  <c r="E485" i="2"/>
  <c r="E486" i="2"/>
  <c r="E489" i="2"/>
  <c r="E490" i="2"/>
  <c r="E491" i="2"/>
  <c r="E494" i="2"/>
  <c r="E497" i="2"/>
  <c r="E498" i="2"/>
  <c r="E499" i="2"/>
  <c r="E500" i="2"/>
  <c r="E501" i="2"/>
  <c r="E502" i="2"/>
  <c r="E503" i="2"/>
  <c r="E504" i="2"/>
  <c r="E505" i="2"/>
  <c r="E507" i="2"/>
  <c r="E508" i="2"/>
  <c r="E509" i="2"/>
  <c r="E510" i="2"/>
  <c r="E511" i="2"/>
  <c r="E512" i="2"/>
  <c r="E513" i="2"/>
  <c r="E514" i="2"/>
  <c r="E517" i="2"/>
  <c r="E518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6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5" i="2"/>
  <c r="E626" i="2"/>
  <c r="E627" i="2"/>
  <c r="E628" i="2"/>
  <c r="E629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12" i="2"/>
  <c r="E3" i="2"/>
  <c r="E4" i="2"/>
  <c r="E5" i="2"/>
  <c r="E6" i="2"/>
  <c r="E7" i="2"/>
  <c r="E10" i="2"/>
  <c r="E2" i="2"/>
  <c r="C10" i="4" l="1"/>
  <c r="C11" i="4"/>
  <c r="D7" i="2"/>
  <c r="D10" i="2"/>
  <c r="C3" i="3"/>
  <c r="C4" i="3"/>
  <c r="C8" i="3" s="1"/>
  <c r="C6" i="3"/>
  <c r="C7" i="3"/>
  <c r="C10" i="3"/>
  <c r="C11" i="3"/>
  <c r="C12" i="3"/>
  <c r="C13" i="3"/>
  <c r="C14" i="3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12" i="2"/>
  <c r="D3" i="2"/>
  <c r="D4" i="2"/>
  <c r="D5" i="2"/>
  <c r="D6" i="2"/>
  <c r="D8" i="2"/>
  <c r="D9" i="2"/>
  <c r="D11" i="2"/>
  <c r="D2" i="2"/>
  <c r="E103" i="2" l="1"/>
  <c r="E519" i="2"/>
  <c r="E567" i="2"/>
  <c r="E392" i="2"/>
  <c r="E408" i="2"/>
  <c r="E488" i="2"/>
  <c r="E197" i="2"/>
  <c r="E453" i="2"/>
  <c r="E249" i="2"/>
  <c r="E181" i="2"/>
  <c r="E565" i="2"/>
  <c r="E138" i="2"/>
  <c r="E410" i="2"/>
  <c r="E506" i="2"/>
  <c r="E589" i="2"/>
  <c r="E243" i="2"/>
  <c r="E205" i="2"/>
  <c r="E341" i="2"/>
  <c r="E44" i="2"/>
  <c r="E228" i="2"/>
  <c r="E348" i="2"/>
  <c r="E356" i="2"/>
  <c r="E516" i="2"/>
  <c r="C9" i="3"/>
  <c r="C5" i="3"/>
  <c r="E53" i="2" s="1"/>
  <c r="E492" i="2" l="1"/>
  <c r="E334" i="2"/>
  <c r="E650" i="2"/>
  <c r="E542" i="2"/>
  <c r="E233" i="2"/>
  <c r="E480" i="2"/>
  <c r="E9" i="2"/>
  <c r="E135" i="2"/>
  <c r="E630" i="2"/>
  <c r="E244" i="2"/>
  <c r="E515" i="2"/>
  <c r="E330" i="2"/>
  <c r="E465" i="2"/>
  <c r="E165" i="2"/>
  <c r="E376" i="2"/>
  <c r="E495" i="2"/>
  <c r="E214" i="2"/>
  <c r="E321" i="2"/>
  <c r="E487" i="2"/>
  <c r="E198" i="2"/>
  <c r="E11" i="2"/>
  <c r="E140" i="2"/>
  <c r="E163" i="2"/>
  <c r="E202" i="2"/>
  <c r="E313" i="2"/>
  <c r="E624" i="2"/>
  <c r="E264" i="2"/>
  <c r="E279" i="2"/>
  <c r="E158" i="2"/>
  <c r="E218" i="2"/>
  <c r="E272" i="2"/>
  <c r="E493" i="2"/>
  <c r="E52" i="2"/>
  <c r="E147" i="2"/>
  <c r="E170" i="2"/>
  <c r="E265" i="2"/>
  <c r="E496" i="2"/>
  <c r="E184" i="2"/>
  <c r="E191" i="2"/>
  <c r="E30" i="2"/>
  <c r="E8" i="2"/>
  <c r="E167" i="2"/>
</calcChain>
</file>

<file path=xl/sharedStrings.xml><?xml version="1.0" encoding="utf-8"?>
<sst xmlns="http://schemas.openxmlformats.org/spreadsheetml/2006/main" count="4057" uniqueCount="589">
  <si>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</si>
  <si>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</si>
  <si>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</si>
  <si>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</si>
  <si>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</si>
  <si>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</si>
  <si>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</si>
  <si>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</si>
  <si>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</si>
  <si>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</si>
  <si>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</si>
  <si>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</si>
  <si>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</t>
  </si>
  <si>
    <t>M</t>
  </si>
  <si>
    <t>V</t>
  </si>
  <si>
    <t>D</t>
  </si>
  <si>
    <t>L</t>
  </si>
  <si>
    <t>J</t>
  </si>
  <si>
    <t>iCalendrier.fr</t>
  </si>
  <si>
    <t>Elèves</t>
  </si>
  <si>
    <t xml:space="preserve"> BENAYOUN Déborah  (1CG, EXT)</t>
  </si>
  <si>
    <t xml:space="preserve"> BENICHOU Carla  (1CG, EXT)</t>
  </si>
  <si>
    <t xml:space="preserve"> GHENASSIA Dvora  (1CG, EXT)</t>
  </si>
  <si>
    <t xml:space="preserve"> HALIMI Shirel  (1CG, EXT)</t>
  </si>
  <si>
    <t xml:space="preserve"> LOUINEAU Amélie  (1CG, EXT)</t>
  </si>
  <si>
    <t xml:space="preserve"> NGASSA Pernelle  (1CG, EXT)</t>
  </si>
  <si>
    <t xml:space="preserve"> RIVIERE Nathan  (1CG, EXT)</t>
  </si>
  <si>
    <t xml:space="preserve"> ROCHEDIX Benjamin  (1CG, EXT)</t>
  </si>
  <si>
    <t xml:space="preserve"> SARI Oguzhan  (1CG, EXT)</t>
  </si>
  <si>
    <t xml:space="preserve"> TRAORE Adama  (1CG, EXT)</t>
  </si>
  <si>
    <t xml:space="preserve"> BRUSCHI Tom  (1DSCG, EXT)</t>
  </si>
  <si>
    <t xml:space="preserve"> ESSOMO Nadine  (1DSCG, EXT)</t>
  </si>
  <si>
    <t xml:space="preserve"> GERMAIN Léa  (1DSCG, EXT)</t>
  </si>
  <si>
    <t xml:space="preserve"> GUEYE Johana  (1DSCG, EXT)</t>
  </si>
  <si>
    <t xml:space="preserve"> SUFRACI Siddik  (1DSCG, EXT)</t>
  </si>
  <si>
    <t xml:space="preserve"> ZOUGS Hugo  (1DSCG, EXT)</t>
  </si>
  <si>
    <t xml:space="preserve"> AMOZIGH Maxime  (1GPMEA, EXT)</t>
  </si>
  <si>
    <t xml:space="preserve"> BOULON Eva  (1GPMEA, EXT)</t>
  </si>
  <si>
    <t xml:space="preserve"> CHERFA Seif Eddine  (1GPMEA, EXT)</t>
  </si>
  <si>
    <t xml:space="preserve"> DJEDIDI Sabrina  (1GPMEA, EXT)</t>
  </si>
  <si>
    <t xml:space="preserve"> EVA OCEANE  (1GPMEA, EXT)</t>
  </si>
  <si>
    <t xml:space="preserve"> FROISSARD Camille  (1GPMEA, EXT)</t>
  </si>
  <si>
    <t xml:space="preserve"> GRIENAY JULIA  (1GPMEA, EXT)</t>
  </si>
  <si>
    <t xml:space="preserve"> HUGUET Tiphanie  (1GPMEA, EXT)</t>
  </si>
  <si>
    <t xml:space="preserve"> LEVY Shelly  (1GPMEA, EXT)</t>
  </si>
  <si>
    <t xml:space="preserve"> LOGEROT Arthur  (1GPMEA, EXT)</t>
  </si>
  <si>
    <t xml:space="preserve"> SEFAJ Altina  (1GPMEA, EXT)</t>
  </si>
  <si>
    <t xml:space="preserve"> SEMHOUN Shanny  (1GPMEA, EXT)</t>
  </si>
  <si>
    <t xml:space="preserve"> TEMPERE Mareva  (1GPMEA, EXT)</t>
  </si>
  <si>
    <t xml:space="preserve"> ALVES Maria  (1GPMEI, EXT)</t>
  </si>
  <si>
    <t xml:space="preserve"> BERISHA Alessia  (1GPMEI, EXT)</t>
  </si>
  <si>
    <t xml:space="preserve"> GUEVORGUIAN Annie  (1GPMEI, EXT)</t>
  </si>
  <si>
    <t xml:space="preserve"> NHIOMOCK Isaac  (1GPMEI, EXT)</t>
  </si>
  <si>
    <t xml:space="preserve"> VARESANO Marion  (1GPMEI, EXT)</t>
  </si>
  <si>
    <t xml:space="preserve"> BIDARI Philippe  (1PAGO, DP)</t>
  </si>
  <si>
    <t xml:space="preserve"> HABIBOU Lea  (1PAGO, DP)</t>
  </si>
  <si>
    <t xml:space="preserve"> LOUARTANI Lylia  (1PAGO, DP)</t>
  </si>
  <si>
    <t xml:space="preserve"> MZOUGHI Maryem  (1PAGO, DP)</t>
  </si>
  <si>
    <t xml:space="preserve"> SIKSIK Sacha  (1PAGO, DP)</t>
  </si>
  <si>
    <t xml:space="preserve"> HADET Aurelien  (1PSN, DP)</t>
  </si>
  <si>
    <t xml:space="preserve"> LAYANI Aaron  (1PSN, DP)</t>
  </si>
  <si>
    <t xml:space="preserve"> PLE Mael  (1PSN, DP)</t>
  </si>
  <si>
    <t xml:space="preserve"> EL HADRI Marwan  (1PSN, EXT)</t>
  </si>
  <si>
    <t xml:space="preserve"> AKAY Omer  (1SIO, EXT)</t>
  </si>
  <si>
    <t xml:space="preserve"> BOUMALLASSA Ayoub  (1SIO, EXT)</t>
  </si>
  <si>
    <t xml:space="preserve"> GARCIA DE LA PINERA Victorio  (1SIO, EXT)</t>
  </si>
  <si>
    <t xml:space="preserve"> LAFI Rayan  (1SIO, EXT)</t>
  </si>
  <si>
    <t xml:space="preserve"> LECONTE Benjamin  (1SIO, EXT)</t>
  </si>
  <si>
    <t xml:space="preserve"> MRHIZER Mohamed-jessim  (1SIO, EXT)</t>
  </si>
  <si>
    <t xml:space="preserve"> NEKKOUR Ayoub  (1SIO, EXT)</t>
  </si>
  <si>
    <t xml:space="preserve"> PATOUILLARD Virgile  (1SIO, EXT)</t>
  </si>
  <si>
    <t xml:space="preserve"> BOUBAKER Nelys  (1SNIR, EXT)</t>
  </si>
  <si>
    <t xml:space="preserve"> BOUDAOUD Yanis  (1SNIR, EXT)</t>
  </si>
  <si>
    <t xml:space="preserve"> BOUGADOUM Chakib  (1SNIR, EXT)</t>
  </si>
  <si>
    <t xml:space="preserve"> BRON Adrien  (1SNIR, EXT)</t>
  </si>
  <si>
    <t xml:space="preserve"> CANAC Andy  (1SNIR, EXT)</t>
  </si>
  <si>
    <t xml:space="preserve"> DONABEDIAN Louis  (1SNIR, EXT)</t>
  </si>
  <si>
    <t xml:space="preserve"> GONZALEZ Anthony  (1SNIR, EXT)</t>
  </si>
  <si>
    <t xml:space="preserve"> HADJI Mohamed  (1SNIR, EXT)</t>
  </si>
  <si>
    <t xml:space="preserve"> SETTAR Elyes  (1SNIR, EXT)</t>
  </si>
  <si>
    <t xml:space="preserve"> TARRIDE Anthony  (1SNIR, EXT)</t>
  </si>
  <si>
    <t xml:space="preserve"> AMSELLEM Elona  (1TECH, DP)</t>
  </si>
  <si>
    <t xml:space="preserve"> BENYAMINE Annah  (1TECH, DP)</t>
  </si>
  <si>
    <t xml:space="preserve"> BOUVIER Valentin  (1TECH, DP)</t>
  </si>
  <si>
    <t xml:space="preserve"> ENNEDAM Rachel  (1TECH, DP)</t>
  </si>
  <si>
    <t xml:space="preserve"> ETTOUATI Sarah  (1TECH, DP)</t>
  </si>
  <si>
    <t xml:space="preserve"> MAMANE Rahel  (1TECH, DP)</t>
  </si>
  <si>
    <t xml:space="preserve"> MESLATI Noa  (1TECH, DP)</t>
  </si>
  <si>
    <t xml:space="preserve"> PALAZON Thomas  (1TECH, DP)</t>
  </si>
  <si>
    <t xml:space="preserve"> SEBAG Shana  (1TECH, DP)</t>
  </si>
  <si>
    <t xml:space="preserve"> DER ARSENIAN Vahe  (1TECH, EXT)</t>
  </si>
  <si>
    <t xml:space="preserve"> ALVAREZ-BRETON Alexane  (2CG, EXT)</t>
  </si>
  <si>
    <t xml:space="preserve"> BOUZAGLOU Myriam  (2CG, EXT)</t>
  </si>
  <si>
    <t xml:space="preserve"> BRAUNEISSEN Thomas  (2CG, EXT)</t>
  </si>
  <si>
    <t xml:space="preserve"> CHABANNE Antonin  (2CG, EXT)</t>
  </si>
  <si>
    <t xml:space="preserve"> CHAROUD Louis  (2CG, EXT)</t>
  </si>
  <si>
    <t xml:space="preserve"> CHAROUD Maxime  (2CG, EXT)</t>
  </si>
  <si>
    <t xml:space="preserve"> COSTE Romane  (2CG, EXT)</t>
  </si>
  <si>
    <t xml:space="preserve"> DA-CRUZ Margot  (2CG, EXT)</t>
  </si>
  <si>
    <t xml:space="preserve"> DE ABREU David  (2CG, EXT)</t>
  </si>
  <si>
    <t xml:space="preserve"> KABUEMI PEMI Fortuna  (2CG, EXT)</t>
  </si>
  <si>
    <t xml:space="preserve"> LEMOING Erica  (2CG, EXT)</t>
  </si>
  <si>
    <t xml:space="preserve"> MUSY Paul  (2CG, EXT)</t>
  </si>
  <si>
    <t xml:space="preserve"> NAVARRO Galaad  (2CG, EXT)</t>
  </si>
  <si>
    <t xml:space="preserve"> SIKCIK Anaelle  (2CG, EXT)</t>
  </si>
  <si>
    <t xml:space="preserve"> ABILI Exaucee  (2DCG)</t>
  </si>
  <si>
    <t xml:space="preserve"> BOUBAKER Moufida  (2DCG)</t>
  </si>
  <si>
    <t xml:space="preserve"> HAJARINE Emma  (2DCG)</t>
  </si>
  <si>
    <t xml:space="preserve"> MORNEY Colin  (2DCG)</t>
  </si>
  <si>
    <t xml:space="preserve"> SOUCHON William  (2DCG)</t>
  </si>
  <si>
    <t xml:space="preserve"> AMOZIGH Ylan  (2DCG, EXT)</t>
  </si>
  <si>
    <t xml:space="preserve"> LIABOT Igor  (2DCG, EXT)</t>
  </si>
  <si>
    <t xml:space="preserve"> LOUDDAD Yazid  (2DCG, EXT)</t>
  </si>
  <si>
    <t xml:space="preserve"> MENDEZ Kévin  (2DCG, EXT)</t>
  </si>
  <si>
    <t xml:space="preserve"> OJEDA Damien  (2DCG, EXT)</t>
  </si>
  <si>
    <t xml:space="preserve"> AMAR Julia  (2GPMEA, EXT)</t>
  </si>
  <si>
    <t xml:space="preserve"> AMARAL DOS SANTOS Béatriz  (2GPMEA, EXT)</t>
  </si>
  <si>
    <t xml:space="preserve"> BAPTE Brendy  (2GPMEA, EXT)</t>
  </si>
  <si>
    <t xml:space="preserve"> BELLEVILLE Celestin  (2GPMEA, EXT)</t>
  </si>
  <si>
    <t xml:space="preserve"> BODART Amélie  (2GPMEA, EXT)</t>
  </si>
  <si>
    <t xml:space="preserve"> BOUSSON Robin  (2GPMEA, EXT)</t>
  </si>
  <si>
    <t xml:space="preserve"> BRUN Lindy  (2GPMEA, EXT)</t>
  </si>
  <si>
    <t xml:space="preserve"> BRUNET Robin  (2GPMEA, EXT)</t>
  </si>
  <si>
    <t xml:space="preserve"> COHEN Anaël  (2GPMEA, EXT)</t>
  </si>
  <si>
    <t xml:space="preserve"> COSTAZ Noé  (2GPMEA, EXT)</t>
  </si>
  <si>
    <t xml:space="preserve"> GAILLARD Romain  (2GPMEA, EXT)</t>
  </si>
  <si>
    <t xml:space="preserve"> GATEPAILLE Angèle  (2GPMEA, EXT)</t>
  </si>
  <si>
    <t xml:space="preserve"> JAOUI Julia  (2GPMEA, EXT)</t>
  </si>
  <si>
    <t xml:space="preserve"> JOMET Lisa  (2GPMEA, EXT)</t>
  </si>
  <si>
    <t xml:space="preserve"> KASSI Myriam  (2GPMEA, EXT)</t>
  </si>
  <si>
    <t xml:space="preserve"> LIGNEREUX Laure  (2GPMEA, EXT)</t>
  </si>
  <si>
    <t xml:space="preserve"> LION Murliana  (2GPMEA, EXT)</t>
  </si>
  <si>
    <t xml:space="preserve"> MADAR Yossef  (2GPMEA, EXT)</t>
  </si>
  <si>
    <t xml:space="preserve"> NANGA Pedro  (2GPMEA, EXT)</t>
  </si>
  <si>
    <t xml:space="preserve"> PICAVET Victor  (2GPMEA, EXT)</t>
  </si>
  <si>
    <t xml:space="preserve"> REBOISSON Anais  (2GPMEA, EXT)</t>
  </si>
  <si>
    <t xml:space="preserve"> SARAN David  (2GPMEA, EXT)</t>
  </si>
  <si>
    <t xml:space="preserve"> TOLEDANO Shirly  (2GPMEA, EXT)</t>
  </si>
  <si>
    <t xml:space="preserve"> ALLOIN Louise  (2GPMEI, EXT)</t>
  </si>
  <si>
    <t xml:space="preserve"> BEDDA Sirine  (2GPMEI, EXT)</t>
  </si>
  <si>
    <t xml:space="preserve"> BENDADA Emira  (2GPMEI, EXT)</t>
  </si>
  <si>
    <t xml:space="preserve"> ESSADKI Ines  (2GPMEI, EXT)</t>
  </si>
  <si>
    <t xml:space="preserve"> HAVLOUDJIAN Mathieu  (2GPMEI, EXT)</t>
  </si>
  <si>
    <t xml:space="preserve"> KOUIDRI Sarah  (2GPMEI, EXT)</t>
  </si>
  <si>
    <t xml:space="preserve"> LEVY Anna  (2GPMEI, EXT)</t>
  </si>
  <si>
    <t xml:space="preserve"> LOBODA Victoria  (2GPMEI, EXT)</t>
  </si>
  <si>
    <t xml:space="preserve"> MAMATA Meredith Solène  (2GPMEI, EXT)</t>
  </si>
  <si>
    <t xml:space="preserve"> MANGA Keren  (2GPMEI, EXT)</t>
  </si>
  <si>
    <t xml:space="preserve"> MOLIVIER Maëva  (2GPMEI, EXT)</t>
  </si>
  <si>
    <t xml:space="preserve"> ROSIER Jessica  (2GPMEI, EXT)</t>
  </si>
  <si>
    <t xml:space="preserve"> SELHAMI Yasmina - Nacéra  (2GPMEI, EXT)</t>
  </si>
  <si>
    <t xml:space="preserve"> YELKOUNI Sarah  (2GPMEI, EXT)</t>
  </si>
  <si>
    <t xml:space="preserve"> CHAMBA George  (2PAGO, EXT)</t>
  </si>
  <si>
    <t xml:space="preserve"> SERRANO Flavio  (2PAGO, EXT)</t>
  </si>
  <si>
    <t xml:space="preserve"> FROMENT Mathis  (2PSN, DP)</t>
  </si>
  <si>
    <t xml:space="preserve"> OURDOUILLIE Rémy  (2PSN, DP)</t>
  </si>
  <si>
    <t xml:space="preserve"> ABDALLAH Toufaha  (2SIO, EXT)</t>
  </si>
  <si>
    <t xml:space="preserve"> BERNARD BRET Chloë  (2SIO, EXT)</t>
  </si>
  <si>
    <t xml:space="preserve"> BEUROT Mathis  (2SIO, EXT)</t>
  </si>
  <si>
    <t xml:space="preserve"> KEUGA FOTSI Maella  (2SIO, EXT)</t>
  </si>
  <si>
    <t xml:space="preserve"> LADJILI Khalil  (2SIO, EXT)</t>
  </si>
  <si>
    <t xml:space="preserve"> NEDJAH Lucas  (2SIO, EXT)</t>
  </si>
  <si>
    <t xml:space="preserve"> PERRICHON Martin  (2SIO, EXT)</t>
  </si>
  <si>
    <t xml:space="preserve"> QUESNOT Scotty  (2SIO, EXT)</t>
  </si>
  <si>
    <t xml:space="preserve"> SAMORA Ulrich  (2SIO, EXT)</t>
  </si>
  <si>
    <t xml:space="preserve"> VIERA NUNES Ruben Filipe  (2SIO, EXT)</t>
  </si>
  <si>
    <t xml:space="preserve"> BENITA Eitan  (2SNIR, EXT)</t>
  </si>
  <si>
    <t xml:space="preserve"> BIBI Ahmed  (2SNIR, EXT)</t>
  </si>
  <si>
    <t xml:space="preserve"> BRUN Aloïs  (2SNIR, EXT)</t>
  </si>
  <si>
    <t xml:space="preserve"> GARCIA-HERRA Mathieu  (2SNIR, EXT)</t>
  </si>
  <si>
    <t xml:space="preserve"> GUTIERREZ Roméo  (2SNIR, EXT)</t>
  </si>
  <si>
    <t xml:space="preserve"> JOLY Loïs  (2SNIR, EXT)</t>
  </si>
  <si>
    <t xml:space="preserve"> MEBKHOUTI Jad'allah  (2SNIR, EXT)</t>
  </si>
  <si>
    <t xml:space="preserve"> PHILIP Nicolas  (2SNIR, EXT)</t>
  </si>
  <si>
    <t xml:space="preserve"> SAUVAGE Thimothée  (2SNIR, EXT)</t>
  </si>
  <si>
    <t xml:space="preserve"> VAZ Alexandre  (2SNIR, EXT)</t>
  </si>
  <si>
    <t xml:space="preserve"> AGNOLY Honorine  (3DCG, EXT)</t>
  </si>
  <si>
    <t xml:space="preserve"> GRANADOS-BRITEL Thomas  (3DCG, EXT)</t>
  </si>
  <si>
    <t xml:space="preserve"> MEJEAN Lou  (3DCG, EXT)</t>
  </si>
  <si>
    <t xml:space="preserve"> MORARDET Kévin  (3DCG, EXT)</t>
  </si>
  <si>
    <t xml:space="preserve"> MUNCH Claire  (3DCG, EXT)</t>
  </si>
  <si>
    <t xml:space="preserve"> PELLETIER Maurine  (3DCG, EXT)</t>
  </si>
  <si>
    <t xml:space="preserve"> BETTON Hugo  (3OLEN, EXT)</t>
  </si>
  <si>
    <t xml:space="preserve"> COTE Xavier  (3OLEN, EXT)</t>
  </si>
  <si>
    <t xml:space="preserve"> DESSEIGNET Lohan  (3OLEN, EXT)</t>
  </si>
  <si>
    <t xml:space="preserve"> EMERYDUVAREILLE Pierre Emmanuel  (3OLEN, EXT)</t>
  </si>
  <si>
    <t xml:space="preserve"> ILONI Ethan  (3OLEN, EXT)</t>
  </si>
  <si>
    <t xml:space="preserve"> LAFFI Habib  (3OLEN, EXT)</t>
  </si>
  <si>
    <t xml:space="preserve"> LAFFI Rayan  (3OLEN, EXT)</t>
  </si>
  <si>
    <t xml:space="preserve"> MAGALHAES Quentin  (3OLEN, EXT)</t>
  </si>
  <si>
    <t xml:space="preserve"> MAGNARD Julien  (3OLEN, EXT)</t>
  </si>
  <si>
    <t xml:space="preserve"> MAUCHAMP Jules  (3OLEN, EXT)</t>
  </si>
  <si>
    <t xml:space="preserve"> SELLAM Netaniel  (3OLEN, EXT)</t>
  </si>
  <si>
    <t xml:space="preserve"> STEIBLEN Jean-Yves  (3OLEN, EXT)</t>
  </si>
  <si>
    <t xml:space="preserve"> AMOUYAL Ygal  (3PM, DP)</t>
  </si>
  <si>
    <t xml:space="preserve"> BITTON Rony  (3PM, DP)</t>
  </si>
  <si>
    <t xml:space="preserve"> CHOUKROUN Gad  (3PM, DP)</t>
  </si>
  <si>
    <t xml:space="preserve"> MESLATI Sasha  (3PM, DP)</t>
  </si>
  <si>
    <t xml:space="preserve"> SELLEM Raphael  (3PM, DP)</t>
  </si>
  <si>
    <t xml:space="preserve"> GJOKA Alesja  (3PM, EXT)</t>
  </si>
  <si>
    <t xml:space="preserve"> MOUTAKI Sarah  (4DRH, EXT)</t>
  </si>
  <si>
    <t xml:space="preserve"> DOS SANTOS Julien  (4OLEN, EXT)</t>
  </si>
  <si>
    <t xml:space="preserve"> HEDHLI Walid  (4OLEN, EXT)</t>
  </si>
  <si>
    <t xml:space="preserve"> KIKI Anas  (4OLEN, EXT)</t>
  </si>
  <si>
    <t xml:space="preserve"> LOVELACE Mathieu  (5DRH, EXT)</t>
  </si>
  <si>
    <t xml:space="preserve"> ABADIE Alexia  (CDRH, EXT)</t>
  </si>
  <si>
    <t xml:space="preserve"> ANCIAN Justine  (CDRH, EXT)</t>
  </si>
  <si>
    <t xml:space="preserve"> BLANC Fleur  (CDRH, EXT)</t>
  </si>
  <si>
    <t xml:space="preserve"> DANA Elona  (CDRH, EXT)</t>
  </si>
  <si>
    <t xml:space="preserve"> GOUNINE Dalèle  (CDRH, EXT)</t>
  </si>
  <si>
    <t xml:space="preserve"> LARRIVE Thelma  (CDRH, EXT)</t>
  </si>
  <si>
    <t xml:space="preserve"> LIATOUD Lauryne  (CDRH, EXT)</t>
  </si>
  <si>
    <t xml:space="preserve"> MELIH Ines  (CDRH, EXT)</t>
  </si>
  <si>
    <t xml:space="preserve"> MENZOU Elena  (CDRH, EXT)</t>
  </si>
  <si>
    <t xml:space="preserve"> PEREIRA FERREIRA Beatriz  (CDRH, EXT)</t>
  </si>
  <si>
    <t xml:space="preserve"> RICA Amida  (CDRH, EXT)</t>
  </si>
  <si>
    <t xml:space="preserve"> ROCH Bertrand  (CDRH, EXT)</t>
  </si>
  <si>
    <t xml:space="preserve"> STANGRET Véronique  (CDRH, EXT)</t>
  </si>
  <si>
    <t xml:space="preserve"> TAIEB Guila  (CDRH, EXT)</t>
  </si>
  <si>
    <t xml:space="preserve"> ZAFRAN Siona  (CDRH, EXT)</t>
  </si>
  <si>
    <t xml:space="preserve"> HABIB Chiara  (SGT, DP)</t>
  </si>
  <si>
    <t xml:space="preserve"> HADJ-ARAB Inès  (SGT, DP)</t>
  </si>
  <si>
    <t xml:space="preserve"> SEBA Liora  (SGT, DP)</t>
  </si>
  <si>
    <t xml:space="preserve"> BENKLIFA Gamliel  (TPGA, DP)</t>
  </si>
  <si>
    <t xml:space="preserve"> DIB Ines  (TPGA, DP)</t>
  </si>
  <si>
    <t xml:space="preserve"> NAKACHE Levana  (TPGA, DP)</t>
  </si>
  <si>
    <t xml:space="preserve"> PEDRAZZI Clara  (TPGA, DP)</t>
  </si>
  <si>
    <t xml:space="preserve"> TABET Melinda  (TPGA, DP)</t>
  </si>
  <si>
    <t xml:space="preserve"> BOSSE Chloé  (TPGA, EXT)</t>
  </si>
  <si>
    <t xml:space="preserve"> TEBOUL Hillel  (TPGA, EXT)</t>
  </si>
  <si>
    <t xml:space="preserve"> CHEKROUN Hillel  (TPSN, DP)</t>
  </si>
  <si>
    <t xml:space="preserve"> HATHOUT Mohamed-Ismail  (TPSN, DP)</t>
  </si>
  <si>
    <t xml:space="preserve"> HUGUES Robin  (TPSN, DP)</t>
  </si>
  <si>
    <t xml:space="preserve"> KNAFOU David  (TPSN, DP)</t>
  </si>
  <si>
    <t xml:space="preserve"> MANASSIAN Sandro  (TPSN, DP)</t>
  </si>
  <si>
    <t xml:space="preserve"> SELLAM Benjamin  (TPSN, DP)</t>
  </si>
  <si>
    <t xml:space="preserve"> SPENNATO Luca  (TPSN, DP)</t>
  </si>
  <si>
    <t xml:space="preserve"> AMOUYAL Lisa  (TTECH, DP)</t>
  </si>
  <si>
    <t xml:space="preserve"> BAEZA Julien  (TTECH, DP)</t>
  </si>
  <si>
    <t xml:space="preserve"> CHOUKROUN Daniel  (TTECH, DP)</t>
  </si>
  <si>
    <t xml:space="preserve"> CHOUKROUN Naomie  (TTECH, DP)</t>
  </si>
  <si>
    <t xml:space="preserve"> FERBER Ethan  (TTECH, DP)</t>
  </si>
  <si>
    <t xml:space="preserve"> FROMAGE Anthony  (TTECH, DP)</t>
  </si>
  <si>
    <t xml:space="preserve"> LARBI Ilias  (TTECH, DP)</t>
  </si>
  <si>
    <t xml:space="preserve"> LEVY Léa  (TTECH, DP)</t>
  </si>
  <si>
    <t xml:space="preserve"> RICHARD Flavien  (TTECH, DP)</t>
  </si>
  <si>
    <t xml:space="preserve"> TAIEB Alone  (TTECH, DP)</t>
  </si>
  <si>
    <t xml:space="preserve"> TEBOUL Shirly  (TTECH, DP)</t>
  </si>
  <si>
    <t xml:space="preserve"> BARDE Charline  (TTECH, EXT)</t>
  </si>
  <si>
    <t xml:space="preserve"> COURBON Ilian  (TTECH, EXT)</t>
  </si>
  <si>
    <t xml:space="preserve"> E SILVA Fanélie  (TTECH, EXT)</t>
  </si>
  <si>
    <t xml:space="preserve"> EL HADRI Nesrine  (TTECH, EXT)</t>
  </si>
  <si>
    <t xml:space="preserve"> PENYA Eyal  (TTECH, EXT)</t>
  </si>
  <si>
    <t xml:space="preserve"> SEBBAN Chamaï  (TTECH, EXT)</t>
  </si>
  <si>
    <t xml:space="preserve"> TOURE YEREBIN Nelly  (TTECH, EXT)</t>
  </si>
  <si>
    <t>04/05/2022 08:15</t>
  </si>
  <si>
    <t>04/05/2022 13:05</t>
  </si>
  <si>
    <t>11/05/2022 14:05</t>
  </si>
  <si>
    <t>11/05/2022 17:05</t>
  </si>
  <si>
    <t>10/05/2022 08:15</t>
  </si>
  <si>
    <t>10/05/2022 17:05</t>
  </si>
  <si>
    <t>24/05/2022 08:15</t>
  </si>
  <si>
    <t>24/05/2022 10:05</t>
  </si>
  <si>
    <t>10/11/2021 15:00</t>
  </si>
  <si>
    <t>17/11/2021 17:05</t>
  </si>
  <si>
    <t>25/05/2022 13:05</t>
  </si>
  <si>
    <t>01/06/2022 08:15</t>
  </si>
  <si>
    <t>01/06/2022 13:05</t>
  </si>
  <si>
    <t>18/05/2022 16:10</t>
  </si>
  <si>
    <t>24/05/2022 17:05</t>
  </si>
  <si>
    <t>17/05/2022 08:15</t>
  </si>
  <si>
    <t>17/05/2022 17:05</t>
  </si>
  <si>
    <t>03/05/2022 08:15</t>
  </si>
  <si>
    <t>03/05/2022 12:10</t>
  </si>
  <si>
    <t>18/05/2022 17:05</t>
  </si>
  <si>
    <t>17/05/2022 13:10</t>
  </si>
  <si>
    <t>04/05/2022 16:42</t>
  </si>
  <si>
    <t>04/05/2022 17:05</t>
  </si>
  <si>
    <t>31/05/2022 13:10</t>
  </si>
  <si>
    <t>31/05/2022 17:05</t>
  </si>
  <si>
    <t>17/05/2022 10:05</t>
  </si>
  <si>
    <t>25/05/2022 08:15</t>
  </si>
  <si>
    <t>25/05/2022 12:10</t>
  </si>
  <si>
    <t>01/06/2022 12:10</t>
  </si>
  <si>
    <t>19/05/2022 08:15</t>
  </si>
  <si>
    <t>19/05/2022 12:10</t>
  </si>
  <si>
    <t>12/05/2022 13:10</t>
  </si>
  <si>
    <t>12/05/2022 17:05</t>
  </si>
  <si>
    <t>25/05/2022 17:05</t>
  </si>
  <si>
    <t>05/05/2022 08:15</t>
  </si>
  <si>
    <t>05/05/2022 17:05</t>
  </si>
  <si>
    <t>24/05/2022 13:05</t>
  </si>
  <si>
    <t>02/05/2022 08:15</t>
  </si>
  <si>
    <t>02/05/2022 17:05</t>
  </si>
  <si>
    <t>02/05/2022 13:10</t>
  </si>
  <si>
    <t>02/05/2022 15:00</t>
  </si>
  <si>
    <t>17/05/2022 16:10</t>
  </si>
  <si>
    <t>30/05/2022 08:15</t>
  </si>
  <si>
    <t>30/05/2022 17:05</t>
  </si>
  <si>
    <t>23/05/2022 08:15</t>
  </si>
  <si>
    <t>23/05/2022 12:10</t>
  </si>
  <si>
    <t>23/05/2022 17:05</t>
  </si>
  <si>
    <t>09/05/2022 08:15</t>
  </si>
  <si>
    <t>09/05/2022 17:05</t>
  </si>
  <si>
    <t>30/05/2022 10:05</t>
  </si>
  <si>
    <t>23/05/2022 15:00</t>
  </si>
  <si>
    <t>30/05/2022 15:00</t>
  </si>
  <si>
    <t>09/05/2022 13:10</t>
  </si>
  <si>
    <t>03/05/2022 14:05</t>
  </si>
  <si>
    <t>03/05/2022 17:05</t>
  </si>
  <si>
    <t>24/05/2022 16:10</t>
  </si>
  <si>
    <t>23/05/2022 13:10</t>
  </si>
  <si>
    <t>11/05/2022 08:15</t>
  </si>
  <si>
    <t>12/05/2022 10:05</t>
  </si>
  <si>
    <t>05/05/2022 10:05</t>
  </si>
  <si>
    <t>04/05/2022 10:05</t>
  </si>
  <si>
    <t>03/05/2022 10:05</t>
  </si>
  <si>
    <t>02/05/2022 10:20</t>
  </si>
  <si>
    <t>02/05/2022 16:10</t>
  </si>
  <si>
    <t>11/05/2022 12:10</t>
  </si>
  <si>
    <t>04/05/2022 12:10</t>
  </si>
  <si>
    <t>12/05/2022 08:15</t>
  </si>
  <si>
    <t>12/05/2022 16:10</t>
  </si>
  <si>
    <t>03/05/2022 15:00</t>
  </si>
  <si>
    <t>17/05/2022 12:55</t>
  </si>
  <si>
    <t>17/05/2022 15:55</t>
  </si>
  <si>
    <t>16/05/2022 08:00</t>
  </si>
  <si>
    <t>16/05/2022 09:50</t>
  </si>
  <si>
    <t>06/05/2022 08:55</t>
  </si>
  <si>
    <t>06/05/2022 09:50</t>
  </si>
  <si>
    <t>02/05/2022 08:00</t>
  </si>
  <si>
    <t>02/05/2022 15:55</t>
  </si>
  <si>
    <t>16/05/2022 13:50</t>
  </si>
  <si>
    <t>16/05/2022 15:55</t>
  </si>
  <si>
    <t>18/05/2022 08:00</t>
  </si>
  <si>
    <t>18/05/2022 09:50</t>
  </si>
  <si>
    <t>03/05/2022 08:00</t>
  </si>
  <si>
    <t>03/05/2022 11:55</t>
  </si>
  <si>
    <t>20/05/2022 08:00</t>
  </si>
  <si>
    <t>20/05/2022 11:00</t>
  </si>
  <si>
    <t>19/05/2022 08:55</t>
  </si>
  <si>
    <t>19/05/2022 11:55</t>
  </si>
  <si>
    <t>12/05/2022 08:55</t>
  </si>
  <si>
    <t>12/05/2022 11:55</t>
  </si>
  <si>
    <t>11/05/2022 08:00</t>
  </si>
  <si>
    <t>11/05/2022 11:55</t>
  </si>
  <si>
    <t>04/05/2022 08:00</t>
  </si>
  <si>
    <t>04/05/2022 08:55</t>
  </si>
  <si>
    <t>02/05/2022 13:50</t>
  </si>
  <si>
    <t>05/05/2022 08:55</t>
  </si>
  <si>
    <t>05/05/2022 15:55</t>
  </si>
  <si>
    <t>03/05/2022 12:55</t>
  </si>
  <si>
    <t>03/05/2022 16:50</t>
  </si>
  <si>
    <t>12/05/2022 12:10</t>
  </si>
  <si>
    <t>06/05/2022 09:10</t>
  </si>
  <si>
    <t>06/05/2022 10:05</t>
  </si>
  <si>
    <t>05/05/2022 16:10</t>
  </si>
  <si>
    <t>09/05/2022 15:15</t>
  </si>
  <si>
    <t>09/05/2022 16:10</t>
  </si>
  <si>
    <t>06/05/2022 13:05</t>
  </si>
  <si>
    <t>11/05/2022 10:05</t>
  </si>
  <si>
    <t>10/05/2022 16:10</t>
  </si>
  <si>
    <t>20/05/2022 09:10</t>
  </si>
  <si>
    <t>20/05/2022 13:05</t>
  </si>
  <si>
    <t>12/05/2022 11:15</t>
  </si>
  <si>
    <t>10/05/2022 10:05</t>
  </si>
  <si>
    <t>20/05/2022 11:15</t>
  </si>
  <si>
    <t>20/05/2022 10:05</t>
  </si>
  <si>
    <t>13/05/2022 09:10</t>
  </si>
  <si>
    <t>13/05/2022 10:30</t>
  </si>
  <si>
    <t>19/05/2022 10:20</t>
  </si>
  <si>
    <t>18/05/2022 08:15</t>
  </si>
  <si>
    <t>18/05/2022 12:10</t>
  </si>
  <si>
    <t>24/05/2022 13:10</t>
  </si>
  <si>
    <t>24/05/2022 15:00</t>
  </si>
  <si>
    <t>17/05/2022 12:10</t>
  </si>
  <si>
    <t>10/05/2022 15:15</t>
  </si>
  <si>
    <t>10/05/2022 10:20</t>
  </si>
  <si>
    <t>10/05/2022 12:10</t>
  </si>
  <si>
    <t>09/05/2022 12:10</t>
  </si>
  <si>
    <t>24/05/2022 16:50</t>
  </si>
  <si>
    <t>10/05/2022 13:50</t>
  </si>
  <si>
    <t>10/05/2022 15:55</t>
  </si>
  <si>
    <t>09/05/2022 08:00</t>
  </si>
  <si>
    <t>09/05/2022 09:50</t>
  </si>
  <si>
    <t>24/05/2022 11:55</t>
  </si>
  <si>
    <t>24/05/2022 14:45</t>
  </si>
  <si>
    <t>13/05/2022 10:05</t>
  </si>
  <si>
    <t>13/05/2022 12:50</t>
  </si>
  <si>
    <t>09/05/2022 13:50</t>
  </si>
  <si>
    <t>09/05/2022 15:55</t>
  </si>
  <si>
    <t>09/05/2022 10:05</t>
  </si>
  <si>
    <t>09/05/2022 11:55</t>
  </si>
  <si>
    <t>01/06/2022 08:00</t>
  </si>
  <si>
    <t>01/06/2022 09:50</t>
  </si>
  <si>
    <t>17/05/2022 08:55</t>
  </si>
  <si>
    <t>17/05/2022 09:50</t>
  </si>
  <si>
    <t>31/05/2022 15:00</t>
  </si>
  <si>
    <t>31/05/2022 16:50</t>
  </si>
  <si>
    <t>30/05/2022 13:50</t>
  </si>
  <si>
    <t>30/05/2022 15:55</t>
  </si>
  <si>
    <t>24/05/2022 08:55</t>
  </si>
  <si>
    <t>24/05/2022 09:50</t>
  </si>
  <si>
    <t>02/05/2022 16:50</t>
  </si>
  <si>
    <t>30/05/2022 08:00</t>
  </si>
  <si>
    <t>30/05/2022 12:50</t>
  </si>
  <si>
    <t>20/05/2022 09:50</t>
  </si>
  <si>
    <t>13/05/2022 08:00</t>
  </si>
  <si>
    <t>12/05/2022 08:00</t>
  </si>
  <si>
    <t>12/05/2022 14:45</t>
  </si>
  <si>
    <t>11/05/2022 14:45</t>
  </si>
  <si>
    <t>10/05/2022 08:55</t>
  </si>
  <si>
    <t>10/05/2022 11:55</t>
  </si>
  <si>
    <t>31/05/2022 08:15</t>
  </si>
  <si>
    <t>31/05/2022 16:10</t>
  </si>
  <si>
    <t>23/05/2022 15:15</t>
  </si>
  <si>
    <t>13/05/2022 12:10</t>
  </si>
  <si>
    <t>11/05/2022 13:10</t>
  </si>
  <si>
    <t>24/05/2022 12:10</t>
  </si>
  <si>
    <t>30/05/2022 13:10</t>
  </si>
  <si>
    <t>13/05/2022 08:15</t>
  </si>
  <si>
    <t>23/05/2022 14:05</t>
  </si>
  <si>
    <t>11/05/2022 08:55</t>
  </si>
  <si>
    <t>10/05/2022 13:10</t>
  </si>
  <si>
    <t>03/05/2022 13:10</t>
  </si>
  <si>
    <t>09/05/2022 15:00</t>
  </si>
  <si>
    <t>16/05/2022 12:10</t>
  </si>
  <si>
    <t>16/05/2022 08:15</t>
  </si>
  <si>
    <t>26/04/2022 13:10</t>
  </si>
  <si>
    <t>02/05/2022 12:10</t>
  </si>
  <si>
    <t>30/05/2022 14:05</t>
  </si>
  <si>
    <t>23/05/2022 09:10</t>
  </si>
  <si>
    <t>23/05/2022 10:05</t>
  </si>
  <si>
    <t>30/05/2022 09:10</t>
  </si>
  <si>
    <t>09/05/2022 13:05</t>
  </si>
  <si>
    <t>23/05/2022 13:05</t>
  </si>
  <si>
    <t>26/04/2022 08:15</t>
  </si>
  <si>
    <t>02/05/2022 10:05</t>
  </si>
  <si>
    <t>24/05/2022 10:20</t>
  </si>
  <si>
    <t>24/05/2022 15:15</t>
  </si>
  <si>
    <t>24/05/2022 17:02</t>
  </si>
  <si>
    <t>12/05/2022 14:05</t>
  </si>
  <si>
    <t>11/05/2022 13:05</t>
  </si>
  <si>
    <t>06/05/2022 08:15</t>
  </si>
  <si>
    <t>06/05/2022 11:15</t>
  </si>
  <si>
    <t>12/05/2022 10:20</t>
  </si>
  <si>
    <t>05/05/2022 14:05</t>
  </si>
  <si>
    <t>06/05/2022 10:20</t>
  </si>
  <si>
    <t>04/05/2022 09:10</t>
  </si>
  <si>
    <t>09/05/2022 11:15</t>
  </si>
  <si>
    <t>25/05/2022 08:00</t>
  </si>
  <si>
    <t>25/05/2022 15:55</t>
  </si>
  <si>
    <t>03/05/2022 08:55</t>
  </si>
  <si>
    <t>16/05/2022 12:55</t>
  </si>
  <si>
    <t>01/06/2022 11:15</t>
  </si>
  <si>
    <t>01/06/2022 17:05</t>
  </si>
  <si>
    <t>31/05/2022 10:05</t>
  </si>
  <si>
    <t>25/05/2022 11:15</t>
  </si>
  <si>
    <t>20/05/2022 08:15</t>
  </si>
  <si>
    <t>13/05/2022 13:05</t>
  </si>
  <si>
    <t>11/05/2022 09:10</t>
  </si>
  <si>
    <t>05/05/2022 09:10</t>
  </si>
  <si>
    <t>05/05/2022 12:10</t>
  </si>
  <si>
    <t>20/05/2022 12:10</t>
  </si>
  <si>
    <t>12/05/2022 15:15</t>
  </si>
  <si>
    <t>11/05/2022 14:00</t>
  </si>
  <si>
    <t>11/05/2022 15:00</t>
  </si>
  <si>
    <t>09/05/2022 10:20</t>
  </si>
  <si>
    <t>04/05/2022 11:15</t>
  </si>
  <si>
    <t>03/05/2022 09:10</t>
  </si>
  <si>
    <t>02/05/2022 14:05</t>
  </si>
  <si>
    <t>11/05/2022 11:15</t>
  </si>
  <si>
    <t>06/05/2022 12:10</t>
  </si>
  <si>
    <t>05/05/2022 10:20</t>
  </si>
  <si>
    <t>09/05/2022 14:05</t>
  </si>
  <si>
    <t>31/05/2022 12:10</t>
  </si>
  <si>
    <t>30/05/2022 12:10</t>
  </si>
  <si>
    <t>03/05/2022 17:10</t>
  </si>
  <si>
    <t>02/06/2022 15:55</t>
  </si>
  <si>
    <t>23/05/2022 08:00</t>
  </si>
  <si>
    <t>20/05/2022 11:55</t>
  </si>
  <si>
    <t>19/05/2022 13:50</t>
  </si>
  <si>
    <t>18/05/2022 08:55</t>
  </si>
  <si>
    <t>18/05/2022 16:50</t>
  </si>
  <si>
    <t>16/05/2022 08:55</t>
  </si>
  <si>
    <t>06/05/2022 08:00</t>
  </si>
  <si>
    <t>09/05/2022 16:50</t>
  </si>
  <si>
    <t>05/05/2022 14:45</t>
  </si>
  <si>
    <t>20/05/2022 08:55</t>
  </si>
  <si>
    <t>30/05/2022 11:00</t>
  </si>
  <si>
    <t>24/05/2022 15:55</t>
  </si>
  <si>
    <t>30/05/2022 09:50</t>
  </si>
  <si>
    <t>19/05/2022 17:05</t>
  </si>
  <si>
    <t>05/05/2022 17:10</t>
  </si>
  <si>
    <t>01/06/2022 10:20</t>
  </si>
  <si>
    <t>01/06/2022 10:05</t>
  </si>
  <si>
    <t>11/05/2022 10:20</t>
  </si>
  <si>
    <t>18/05/2022 10:05</t>
  </si>
  <si>
    <t>05/05/2022 08:32</t>
  </si>
  <si>
    <t>04/05/2022 13:10</t>
  </si>
  <si>
    <t>19/05/2022 13:10</t>
  </si>
  <si>
    <t>18/05/2022 13:10</t>
  </si>
  <si>
    <t>16/05/2022 14:45</t>
  </si>
  <si>
    <t>25/05/2022 12:55</t>
  </si>
  <si>
    <t>25/05/2022 14:45</t>
  </si>
  <si>
    <t>16/05/2022 11:00</t>
  </si>
  <si>
    <t>13/05/2022 11:55</t>
  </si>
  <si>
    <t>11/05/2022 15:55</t>
  </si>
  <si>
    <t>30/05/2022 11:55</t>
  </si>
  <si>
    <t>17/05/2022 12:50</t>
  </si>
  <si>
    <t>12/05/2022 13:50</t>
  </si>
  <si>
    <t>12/05/2022 11:00</t>
  </si>
  <si>
    <t>02/05/2022 08:55</t>
  </si>
  <si>
    <t>01/06/2022 11:55</t>
  </si>
  <si>
    <t>23/05/2022 14:00</t>
  </si>
  <si>
    <t>06/05/2022 11:55</t>
  </si>
  <si>
    <t>05/05/2022 09:50</t>
  </si>
  <si>
    <t>03/05/2022 15:55</t>
  </si>
  <si>
    <t>19/05/2022 12:55</t>
  </si>
  <si>
    <t>19/05/2022 09:50</t>
  </si>
  <si>
    <t>03/05/2022 12:50</t>
  </si>
  <si>
    <t>25/05/2022 09:50</t>
  </si>
  <si>
    <t>19/05/2022 14:45</t>
  </si>
  <si>
    <t>01/06/2022 16:50</t>
  </si>
  <si>
    <t>31/05/2022 08:00</t>
  </si>
  <si>
    <t>31/05/2022 15:55</t>
  </si>
  <si>
    <t>12/05/2022 09:50</t>
  </si>
  <si>
    <t>04/05/2022 16:50</t>
  </si>
  <si>
    <t>11/05/2022 15:30</t>
  </si>
  <si>
    <t>11/05/2022 16:50</t>
  </si>
  <si>
    <t>17/05/2022 13:50</t>
  </si>
  <si>
    <t>31/05/2022 08:55</t>
  </si>
  <si>
    <t>24/05/2022 08:00</t>
  </si>
  <si>
    <t>10/05/2022 09:50</t>
  </si>
  <si>
    <t>23/05/2022 12:50</t>
  </si>
  <si>
    <t>20/05/2022 12:50</t>
  </si>
  <si>
    <t>17/05/2022 08:00</t>
  </si>
  <si>
    <t>25/05/2022 08:55</t>
  </si>
  <si>
    <t>25/05/2022 16:50</t>
  </si>
  <si>
    <t>01/06/2022 13:55</t>
  </si>
  <si>
    <t>01/06/2022 14:50</t>
  </si>
  <si>
    <t>25/05/2022 13:50</t>
  </si>
  <si>
    <t>16/05/2022 11:55</t>
  </si>
  <si>
    <t>18/05/2022 13:50</t>
  </si>
  <si>
    <t>17/05/2022 11:55</t>
  </si>
  <si>
    <t>18/05/2022 11:00</t>
  </si>
  <si>
    <t>06/05/2022 12:50</t>
  </si>
  <si>
    <t>01/06/2022 13:50</t>
  </si>
  <si>
    <t>24/05/2022 12:55</t>
  </si>
  <si>
    <t>25/05/2022 15:00</t>
  </si>
  <si>
    <t>19/05/2022 08:00</t>
  </si>
  <si>
    <t>19/05/2022 15:55</t>
  </si>
  <si>
    <t>25/05/2022 11:55</t>
  </si>
  <si>
    <t>04/05/2022 09:50</t>
  </si>
  <si>
    <t>01/06/2022 12:55</t>
  </si>
  <si>
    <t>13/05/2022 09:50</t>
  </si>
  <si>
    <t>DEBUT ABS</t>
  </si>
  <si>
    <t>FIN D'ABS</t>
  </si>
  <si>
    <t>DUREE D'ABS</t>
  </si>
  <si>
    <t xml:space="preserve">JOUR FERIES </t>
  </si>
  <si>
    <t>JOURS TRAVAILLES</t>
  </si>
  <si>
    <t>DUREE REELE AVEC PRISE EN COMPTE DES JOURS FERIES DES WEEK-END ET DES JOURS DEVANT ETRE TRAVAILLES</t>
  </si>
  <si>
    <t>VOIR CALENDRIER 2022</t>
  </si>
  <si>
    <t xml:space="preserve">NORNALEMENT CETTE PERSONNE ON DEVRAIT LUI ENLEVER 4 JOURS : 2 JOURS DU SAMEDI ET DIMANCHE ET 2 JOURS OU ELLE NE DOIT PAS TRAVAILLER LUNDI 23 ET VENDREDI 20 </t>
  </si>
  <si>
    <t>Fériés</t>
  </si>
  <si>
    <t>Congés</t>
  </si>
  <si>
    <t>Premier de l'AN</t>
  </si>
  <si>
    <t>Pâques</t>
  </si>
  <si>
    <t>Lundi de Pâques</t>
  </si>
  <si>
    <t>Fête du travail</t>
  </si>
  <si>
    <t>Victoire de 1945</t>
  </si>
  <si>
    <t>Ascension</t>
  </si>
  <si>
    <t>Pentecôte</t>
  </si>
  <si>
    <t>Fête nationale</t>
  </si>
  <si>
    <t>Assomption</t>
  </si>
  <si>
    <t>Toussaint</t>
  </si>
  <si>
    <t>Armistice</t>
  </si>
  <si>
    <t>Noël</t>
  </si>
  <si>
    <t>NOM PRENOM CLASSE</t>
  </si>
  <si>
    <t>CLASSE</t>
  </si>
  <si>
    <t>1CG</t>
  </si>
  <si>
    <t>1DSCG</t>
  </si>
  <si>
    <t>1GPMEA</t>
  </si>
  <si>
    <t>1GPMEI</t>
  </si>
  <si>
    <t>1PAGO</t>
  </si>
  <si>
    <t>1PSN</t>
  </si>
  <si>
    <t>1SIO</t>
  </si>
  <si>
    <t>ANNEE</t>
  </si>
  <si>
    <t>JOURS FERIES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</si>
</sst>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2]d&quot; jour&quot;\ h:mm;d&quot; jours&quot;\ h:mm"/>
  </numFmts>
  <fonts count="15" x14ac:knownFonts="1">
    <font>
      <sz val="11"/>
      <color indexed="8"/>
      <name val="Calibri"/>
    </font>
    <font>
      <sz val="12"/>
      <color indexed="9"/>
      <name val="Trebuchet MS"/>
    </font>
    <font>
      <sz val="8"/>
      <color indexed="12"/>
      <name val="Trebuchet MS"/>
    </font>
    <font>
      <sz val="10"/>
      <color indexed="14"/>
      <name val="Trebuchet MS"/>
    </font>
    <font>
      <sz val="11"/>
      <color indexed="8"/>
      <name val="Trebuchet MS"/>
    </font>
    <font>
      <sz val="8"/>
      <color indexed="10"/>
      <name val="Trebuchet MS"/>
    </font>
    <font>
      <sz val="8"/>
      <color indexed="8"/>
      <name val="Trebuchet MS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8"/>
      <color indexed="8"/>
      <name val="Calibri"/>
      <family val="2"/>
    </font>
    <font>
      <sz val="20"/>
      <color indexed="8"/>
      <name val="Calibri"/>
      <family val="2"/>
    </font>
    <font>
      <sz val="8"/>
      <color rgb="FFFF0000"/>
      <name val="Trebuchet MS"/>
      <family val="2"/>
    </font>
    <font>
      <b/>
      <sz val="11"/>
      <color rgb="FFFF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indexed="15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rgb="FFFF0000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rgb="FF00B0F0"/>
        <bgColor indexed="8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Fill="0" applyProtection="0"/>
  </cellStyleXfs>
  <cellXfs count="51">
    <xf numFmtId="0" fontId="0" fillId="0" borderId="0" xfId="0" applyFill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6" fillId="4" borderId="0" xfId="0" applyFont="1" applyFill="1" applyAlignment="1" applyProtection="1">
      <alignment vertical="center"/>
    </xf>
    <xf numFmtId="0" fontId="13" fillId="6" borderId="1" xfId="0" applyFont="1" applyFill="1" applyBorder="1" applyAlignment="1" applyProtection="1">
      <alignment vertical="center"/>
    </xf>
    <xf numFmtId="0" fontId="5" fillId="6" borderId="1" xfId="0" applyFont="1" applyFill="1" applyBorder="1" applyAlignment="1" applyProtection="1">
      <alignment vertical="center"/>
    </xf>
    <xf numFmtId="0" fontId="2" fillId="6" borderId="1" xfId="0" applyFont="1" applyFill="1" applyBorder="1" applyAlignment="1" applyProtection="1">
      <alignment vertical="center"/>
    </xf>
    <xf numFmtId="0" fontId="5" fillId="7" borderId="1" xfId="0" applyFont="1" applyFill="1" applyBorder="1" applyAlignment="1" applyProtection="1">
      <alignment vertical="center"/>
    </xf>
    <xf numFmtId="0" fontId="5" fillId="8" borderId="1" xfId="0" applyFont="1" applyFill="1" applyBorder="1" applyAlignment="1" applyProtection="1">
      <alignment vertical="center"/>
    </xf>
    <xf numFmtId="0" fontId="0" fillId="0" borderId="2" xfId="0" applyFill="1" applyBorder="1" applyProtection="1"/>
    <xf numFmtId="0" fontId="0" fillId="0" borderId="0" xfId="0" applyFill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 vertical="top"/>
    </xf>
    <xf numFmtId="0" fontId="10" fillId="9" borderId="3" xfId="0" applyFont="1" applyFill="1" applyBorder="1" applyAlignment="1" applyProtection="1">
      <alignment horizontal="center" vertical="top" wrapText="1"/>
    </xf>
    <xf numFmtId="0" fontId="10" fillId="10" borderId="3" xfId="0" applyFont="1" applyFill="1" applyBorder="1" applyAlignment="1" applyProtection="1">
      <alignment horizontal="center" vertical="top" wrapText="1"/>
    </xf>
    <xf numFmtId="0" fontId="14" fillId="0" borderId="0" xfId="0" applyFont="1" applyFill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164" fontId="10" fillId="0" borderId="3" xfId="0" applyNumberFormat="1" applyFont="1" applyFill="1" applyBorder="1" applyAlignment="1" applyProtection="1">
      <alignment horizontal="center" vertical="top" wrapText="1"/>
    </xf>
    <xf numFmtId="164" fontId="0" fillId="0" borderId="0" xfId="0" applyNumberFormat="1" applyFill="1" applyProtection="1"/>
    <xf numFmtId="164" fontId="11" fillId="0" borderId="3" xfId="0" applyNumberFormat="1" applyFont="1" applyFill="1" applyBorder="1" applyAlignment="1" applyProtection="1">
      <alignment vertical="center"/>
    </xf>
    <xf numFmtId="164" fontId="0" fillId="0" borderId="2" xfId="0" applyNumberFormat="1" applyBorder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top" wrapText="1"/>
    </xf>
    <xf numFmtId="164" fontId="12" fillId="0" borderId="2" xfId="0" applyNumberFormat="1" applyFont="1" applyBorder="1" applyAlignment="1">
      <alignment horizontal="center" vertical="center"/>
    </xf>
    <xf numFmtId="164" fontId="0" fillId="0" borderId="0" xfId="0" applyNumberFormat="1" applyFill="1" applyAlignment="1" applyProtection="1">
      <alignment horizontal="center"/>
    </xf>
    <xf numFmtId="14" fontId="0" fillId="0" borderId="0" xfId="0" applyNumberFormat="1" applyFill="1" applyProtection="1"/>
    <xf numFmtId="0" fontId="8" fillId="0" borderId="2" xfId="0" applyFont="1" applyFill="1" applyBorder="1" applyAlignment="1" applyProtection="1">
      <alignment vertical="center"/>
    </xf>
    <xf numFmtId="14" fontId="7" fillId="0" borderId="0" xfId="0" applyNumberFormat="1" applyFont="1" applyFill="1" applyAlignment="1" applyProtection="1">
      <alignment horizontal="center"/>
    </xf>
    <xf numFmtId="0" fontId="8" fillId="0" borderId="2" xfId="0" applyFont="1" applyFill="1" applyBorder="1" applyProtection="1"/>
    <xf numFmtId="164" fontId="8" fillId="0" borderId="0" xfId="0" quotePrefix="1" applyNumberFormat="1" applyFont="1" applyFill="1" applyProtection="1"/>
    <xf numFmtId="14" fontId="7" fillId="0" borderId="2" xfId="0" applyNumberFormat="1" applyFont="1" applyFill="1" applyBorder="1" applyAlignment="1" applyProtection="1">
      <alignment horizontal="center"/>
    </xf>
    <xf numFmtId="0" fontId="0" fillId="11" borderId="2" xfId="0" applyFill="1" applyBorder="1" applyProtection="1"/>
    <xf numFmtId="14" fontId="0" fillId="0" borderId="2" xfId="0" applyNumberFormat="1" applyFill="1" applyBorder="1" applyProtection="1"/>
    <xf numFmtId="0" fontId="1" fillId="5" borderId="1" xfId="0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right" vertical="center"/>
    </xf>
    <xf numFmtId="0" fontId="4" fillId="0" borderId="0" xfId="0" applyFont="1" applyFill="1" applyProtection="1"/>
    <xf numFmtId="0" fontId="0" fillId="0" borderId="2" xfId="0" applyFill="1" applyBorder="1" applyAlignment="1" applyProtection="1">
      <alignment horizontal="center"/>
    </xf>
    <xf numFmtId="0" fontId="0" fillId="12" borderId="2" xfId="0" applyFill="1" applyBorder="1" applyAlignment="1" applyProtection="1">
      <alignment horizontal="center"/>
    </xf>
    <xf numFmtId="0" fontId="0" fillId="12" borderId="2" xfId="0" applyFill="1" applyBorder="1" applyProtection="1"/>
    <xf numFmtId="0" fontId="0" fillId="0" borderId="4" xfId="0" applyFill="1" applyBorder="1" applyProtection="1"/>
    <xf numFmtId="0" fontId="0" fillId="11" borderId="4" xfId="0" applyFill="1" applyBorder="1" applyProtection="1"/>
    <xf numFmtId="0" fontId="0" fillId="0" borderId="5" xfId="0" applyFill="1" applyBorder="1" applyProtection="1"/>
    <xf numFmtId="14" fontId="0" fillId="0" borderId="6" xfId="0" applyNumberFormat="1" applyFill="1" applyBorder="1" applyProtection="1"/>
    <xf numFmtId="0" fontId="0" fillId="0" borderId="6" xfId="0" applyFill="1" applyBorder="1" applyProtection="1"/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14" fontId="0" fillId="0" borderId="0" xfId="0" applyNumberFormat="1" applyFill="1" applyBorder="1" applyProtection="1"/>
    <xf numFmtId="0" fontId="0" fillId="12" borderId="0" xfId="0" applyFill="1" applyProtection="1"/>
    <xf numFmtId="14" fontId="7" fillId="1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7A7A7A"/>
      <rgbColor rgb="007F7F7F"/>
      <rgbColor rgb="004C4C4C"/>
      <rgbColor rgb="00F2F2F2"/>
      <rgbColor rgb="00666666"/>
      <rgbColor rgb="00E5E5E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calendrier.f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3"/>
  <sheetViews>
    <sheetView showRuler="0" zoomScale="133" zoomScaleNormal="133" zoomScalePageLayoutView="125" workbookViewId="0">
      <pane ySplit="1" topLeftCell="A20" activePane="bottomLeft" state="frozen"/>
      <selection pane="bottomLeft" activeCell="L30" sqref="L30"/>
    </sheetView>
  </sheetViews>
  <sheetFormatPr baseColWidth="10" defaultColWidth="8.88671875" defaultRowHeight="14.4" x14ac:dyDescent="0.3"/>
  <cols>
    <col min="1" max="1" width="2.21875" customWidth="1"/>
    <col min="2" max="2" width="2" customWidth="1"/>
    <col min="3" max="3" width="6.88671875" customWidth="1"/>
    <col min="4" max="4" width="2.21875" customWidth="1"/>
    <col min="5" max="5" width="2" customWidth="1"/>
    <col min="6" max="6" width="6.88671875" customWidth="1"/>
    <col min="7" max="7" width="2.21875" customWidth="1"/>
    <col min="8" max="8" width="2" customWidth="1"/>
    <col min="9" max="9" width="6.88671875" customWidth="1"/>
    <col min="10" max="10" width="2.21875" customWidth="1"/>
    <col min="11" max="11" width="2" customWidth="1"/>
    <col min="12" max="12" width="6.88671875" customWidth="1"/>
    <col min="13" max="13" width="2.21875" customWidth="1"/>
    <col min="14" max="14" width="2" customWidth="1"/>
    <col min="15" max="15" width="6.88671875" customWidth="1"/>
    <col min="16" max="16" width="2.21875" customWidth="1"/>
    <col min="17" max="17" width="2" customWidth="1"/>
    <col min="18" max="18" width="6.88671875" customWidth="1"/>
    <col min="19" max="19" width="2.21875" customWidth="1"/>
    <col min="20" max="20" width="2" customWidth="1"/>
    <col min="21" max="21" width="6.88671875" customWidth="1"/>
    <col min="22" max="22" width="2.21875" customWidth="1"/>
    <col min="23" max="23" width="2" customWidth="1"/>
    <col min="24" max="24" width="6.88671875" customWidth="1"/>
    <col min="25" max="25" width="2.21875" customWidth="1"/>
    <col min="26" max="26" width="2" customWidth="1"/>
    <col min="27" max="27" width="6.88671875" customWidth="1"/>
    <col min="28" max="28" width="2.21875" customWidth="1"/>
    <col min="29" max="29" width="2" customWidth="1"/>
    <col min="30" max="30" width="6.88671875" customWidth="1"/>
    <col min="31" max="31" width="2.21875" customWidth="1"/>
    <col min="32" max="32" width="2" customWidth="1"/>
    <col min="33" max="33" width="6.88671875" customWidth="1"/>
    <col min="34" max="34" width="2.21875" customWidth="1"/>
    <col min="35" max="35" width="2" customWidth="1"/>
    <col min="36" max="36" width="6.88671875" customWidth="1"/>
  </cols>
  <sheetData>
    <row r="1" spans="1:36" ht="18" customHeight="1" x14ac:dyDescent="0.3">
      <c r="A1" s="35" t="s">
        <v>0</v>
      </c>
      <c r="B1" s="35"/>
      <c r="C1" s="35"/>
      <c r="D1" s="35" t="s">
        <v>1</v>
      </c>
      <c r="E1" s="35"/>
      <c r="F1" s="35"/>
      <c r="G1" s="35" t="s">
        <v>2</v>
      </c>
      <c r="H1" s="35"/>
      <c r="I1" s="35"/>
      <c r="J1" s="35" t="s">
        <v>3</v>
      </c>
      <c r="K1" s="35"/>
      <c r="L1" s="35"/>
      <c r="M1" s="35" t="s">
        <v>4</v>
      </c>
      <c r="N1" s="35"/>
      <c r="O1" s="35"/>
      <c r="P1" s="35" t="s">
        <v>5</v>
      </c>
      <c r="Q1" s="35"/>
      <c r="R1" s="35"/>
      <c r="S1" s="35" t="s">
        <v>6</v>
      </c>
      <c r="T1" s="35"/>
      <c r="U1" s="35"/>
      <c r="V1" s="35" t="s">
        <v>7</v>
      </c>
      <c r="W1" s="35"/>
      <c r="X1" s="35"/>
      <c r="Y1" s="35" t="s">
        <v>8</v>
      </c>
      <c r="Z1" s="35"/>
      <c r="AA1" s="35"/>
      <c r="AB1" s="35" t="s">
        <v>9</v>
      </c>
      <c r="AC1" s="35"/>
      <c r="AD1" s="35"/>
      <c r="AE1" s="35" t="s">
        <v>10</v>
      </c>
      <c r="AF1" s="35"/>
      <c r="AG1" s="35"/>
      <c r="AH1" s="35" t="s">
        <v>11</v>
      </c>
      <c r="AI1" s="35"/>
      <c r="AJ1" s="35"/>
    </row>
    <row r="2" spans="1:36" ht="16.05" customHeight="1" x14ac:dyDescent="0.3">
      <c r="A2" s="1">
        <v>1</v>
      </c>
      <c r="B2" s="2" t="s">
        <v>12</v>
      </c>
      <c r="C2" s="6"/>
      <c r="D2" s="1">
        <v>1</v>
      </c>
      <c r="E2" s="3" t="s">
        <v>13</v>
      </c>
      <c r="F2" s="4"/>
      <c r="G2" s="1">
        <v>1</v>
      </c>
      <c r="H2" s="3" t="s">
        <v>13</v>
      </c>
      <c r="I2" s="4"/>
      <c r="J2" s="1">
        <v>1</v>
      </c>
      <c r="K2" s="3" t="s">
        <v>14</v>
      </c>
      <c r="L2" s="4"/>
      <c r="M2" s="1">
        <v>1</v>
      </c>
      <c r="N2" s="2" t="s">
        <v>15</v>
      </c>
      <c r="O2" s="8"/>
      <c r="P2" s="1">
        <v>1</v>
      </c>
      <c r="Q2" s="3" t="s">
        <v>13</v>
      </c>
      <c r="R2" s="4"/>
      <c r="S2" s="1">
        <v>1</v>
      </c>
      <c r="T2" s="3" t="s">
        <v>14</v>
      </c>
      <c r="U2" s="4"/>
      <c r="V2" s="1">
        <v>1</v>
      </c>
      <c r="W2" s="3" t="s">
        <v>16</v>
      </c>
      <c r="X2" s="4"/>
      <c r="Y2" s="1">
        <v>1</v>
      </c>
      <c r="Z2" s="3" t="s">
        <v>17</v>
      </c>
      <c r="AA2" s="4"/>
      <c r="AB2" s="1">
        <v>1</v>
      </c>
      <c r="AC2" s="3" t="s">
        <v>12</v>
      </c>
      <c r="AD2" s="7"/>
      <c r="AE2" s="1">
        <v>1</v>
      </c>
      <c r="AF2" s="2" t="s">
        <v>13</v>
      </c>
      <c r="AG2" s="8"/>
      <c r="AH2" s="1">
        <v>1</v>
      </c>
      <c r="AI2" s="3" t="s">
        <v>17</v>
      </c>
      <c r="AJ2" s="4"/>
    </row>
    <row r="3" spans="1:36" ht="16.05" customHeight="1" x14ac:dyDescent="0.3">
      <c r="A3" s="1">
        <v>2</v>
      </c>
      <c r="B3" s="2" t="s">
        <v>15</v>
      </c>
      <c r="C3" s="6"/>
      <c r="D3" s="1">
        <v>2</v>
      </c>
      <c r="E3" s="3" t="s">
        <v>13</v>
      </c>
      <c r="F3" s="10"/>
      <c r="G3" s="1">
        <v>2</v>
      </c>
      <c r="H3" s="3" t="s">
        <v>13</v>
      </c>
      <c r="I3" s="4"/>
      <c r="J3" s="1">
        <v>2</v>
      </c>
      <c r="K3" s="3" t="s">
        <v>12</v>
      </c>
      <c r="L3" s="7"/>
      <c r="M3" s="1">
        <v>2</v>
      </c>
      <c r="N3" s="3" t="s">
        <v>16</v>
      </c>
      <c r="O3" s="10"/>
      <c r="P3" s="1">
        <v>2</v>
      </c>
      <c r="Q3" s="3" t="s">
        <v>17</v>
      </c>
      <c r="R3" s="10"/>
      <c r="S3" s="1">
        <v>2</v>
      </c>
      <c r="T3" s="3" t="s">
        <v>12</v>
      </c>
      <c r="U3" s="7"/>
      <c r="V3" s="1">
        <v>2</v>
      </c>
      <c r="W3" s="3" t="s">
        <v>13</v>
      </c>
      <c r="X3" s="4"/>
      <c r="Y3" s="1">
        <v>2</v>
      </c>
      <c r="Z3" s="3" t="s">
        <v>14</v>
      </c>
      <c r="AA3" s="4"/>
      <c r="AB3" s="1">
        <v>2</v>
      </c>
      <c r="AC3" s="2" t="s">
        <v>15</v>
      </c>
      <c r="AD3" s="8"/>
      <c r="AE3" s="1">
        <v>2</v>
      </c>
      <c r="AF3" s="3" t="s">
        <v>13</v>
      </c>
      <c r="AG3" s="4"/>
      <c r="AH3" s="1">
        <v>2</v>
      </c>
      <c r="AI3" s="3" t="s">
        <v>14</v>
      </c>
      <c r="AJ3" s="4"/>
    </row>
    <row r="4" spans="1:36" ht="16.05" customHeight="1" x14ac:dyDescent="0.3">
      <c r="A4" s="1">
        <v>3</v>
      </c>
      <c r="B4" s="3" t="s">
        <v>16</v>
      </c>
      <c r="C4" s="4"/>
      <c r="D4" s="1">
        <v>3</v>
      </c>
      <c r="E4" s="3" t="s">
        <v>17</v>
      </c>
      <c r="F4" s="10"/>
      <c r="G4" s="1">
        <v>3</v>
      </c>
      <c r="H4" s="3" t="s">
        <v>17</v>
      </c>
      <c r="I4" s="4"/>
      <c r="J4" s="1">
        <v>3</v>
      </c>
      <c r="K4" s="2" t="s">
        <v>15</v>
      </c>
      <c r="L4" s="8"/>
      <c r="M4" s="1">
        <v>3</v>
      </c>
      <c r="N4" s="3" t="s">
        <v>13</v>
      </c>
      <c r="O4" s="10"/>
      <c r="P4" s="1">
        <v>3</v>
      </c>
      <c r="Q4" s="3" t="s">
        <v>14</v>
      </c>
      <c r="R4" s="10"/>
      <c r="S4" s="1">
        <v>3</v>
      </c>
      <c r="T4" s="2" t="s">
        <v>15</v>
      </c>
      <c r="U4" s="8"/>
      <c r="V4" s="1">
        <v>3</v>
      </c>
      <c r="W4" s="3" t="s">
        <v>13</v>
      </c>
      <c r="X4" s="4"/>
      <c r="Y4" s="1">
        <v>3</v>
      </c>
      <c r="Z4" s="3" t="s">
        <v>12</v>
      </c>
      <c r="AA4" s="7"/>
      <c r="AB4" s="1">
        <v>3</v>
      </c>
      <c r="AC4" s="3" t="s">
        <v>16</v>
      </c>
      <c r="AD4" s="4"/>
      <c r="AE4" s="1">
        <v>3</v>
      </c>
      <c r="AF4" s="3" t="s">
        <v>17</v>
      </c>
      <c r="AG4" s="4"/>
      <c r="AH4" s="1">
        <v>3</v>
      </c>
      <c r="AI4" s="3" t="s">
        <v>12</v>
      </c>
      <c r="AJ4" s="7"/>
    </row>
    <row r="5" spans="1:36" ht="16.05" customHeight="1" x14ac:dyDescent="0.3">
      <c r="A5" s="1">
        <v>4</v>
      </c>
      <c r="B5" s="3" t="s">
        <v>13</v>
      </c>
      <c r="C5" s="10"/>
      <c r="D5" s="1">
        <v>4</v>
      </c>
      <c r="E5" s="3" t="s">
        <v>14</v>
      </c>
      <c r="F5" s="10"/>
      <c r="G5" s="1">
        <v>4</v>
      </c>
      <c r="H5" s="3" t="s">
        <v>14</v>
      </c>
      <c r="I5" s="4"/>
      <c r="J5" s="1">
        <v>4</v>
      </c>
      <c r="K5" s="3" t="s">
        <v>16</v>
      </c>
      <c r="L5" s="4"/>
      <c r="M5" s="1">
        <v>4</v>
      </c>
      <c r="N5" s="3" t="s">
        <v>13</v>
      </c>
      <c r="O5" s="10"/>
      <c r="P5" s="1">
        <v>4</v>
      </c>
      <c r="Q5" s="3" t="s">
        <v>12</v>
      </c>
      <c r="R5" s="4"/>
      <c r="S5" s="1">
        <v>4</v>
      </c>
      <c r="T5" s="3" t="s">
        <v>16</v>
      </c>
      <c r="U5" s="9"/>
      <c r="V5" s="1">
        <v>4</v>
      </c>
      <c r="W5" s="3" t="s">
        <v>17</v>
      </c>
      <c r="X5" s="4"/>
      <c r="Y5" s="1">
        <v>4</v>
      </c>
      <c r="Z5" s="2" t="s">
        <v>15</v>
      </c>
      <c r="AA5" s="8"/>
      <c r="AB5" s="1">
        <v>4</v>
      </c>
      <c r="AC5" s="3" t="s">
        <v>13</v>
      </c>
      <c r="AD5" s="10"/>
      <c r="AE5" s="1">
        <v>4</v>
      </c>
      <c r="AF5" s="3" t="s">
        <v>14</v>
      </c>
      <c r="AG5" s="4"/>
      <c r="AH5" s="1">
        <v>4</v>
      </c>
      <c r="AI5" s="2" t="s">
        <v>15</v>
      </c>
      <c r="AJ5" s="8"/>
    </row>
    <row r="6" spans="1:36" ht="16.05" customHeight="1" x14ac:dyDescent="0.3">
      <c r="A6" s="1">
        <v>5</v>
      </c>
      <c r="B6" s="3" t="s">
        <v>13</v>
      </c>
      <c r="C6" s="10"/>
      <c r="D6" s="1">
        <v>5</v>
      </c>
      <c r="E6" s="3" t="s">
        <v>12</v>
      </c>
      <c r="F6" s="7"/>
      <c r="G6" s="1">
        <v>5</v>
      </c>
      <c r="H6" s="3" t="s">
        <v>12</v>
      </c>
      <c r="I6" s="7"/>
      <c r="J6" s="1">
        <v>5</v>
      </c>
      <c r="K6" s="3" t="s">
        <v>13</v>
      </c>
      <c r="L6" s="10"/>
      <c r="M6" s="1">
        <v>5</v>
      </c>
      <c r="N6" s="3" t="s">
        <v>17</v>
      </c>
      <c r="O6" s="4"/>
      <c r="P6" s="1">
        <v>5</v>
      </c>
      <c r="Q6" s="2" t="s">
        <v>15</v>
      </c>
      <c r="R6" s="8"/>
      <c r="S6" s="1">
        <v>5</v>
      </c>
      <c r="T6" s="3" t="s">
        <v>13</v>
      </c>
      <c r="U6" s="10"/>
      <c r="V6" s="1">
        <v>5</v>
      </c>
      <c r="W6" s="3" t="s">
        <v>14</v>
      </c>
      <c r="X6" s="4"/>
      <c r="Y6" s="1">
        <v>5</v>
      </c>
      <c r="Z6" s="3" t="s">
        <v>16</v>
      </c>
      <c r="AA6" s="4"/>
      <c r="AB6" s="1">
        <v>5</v>
      </c>
      <c r="AC6" s="3" t="s">
        <v>13</v>
      </c>
      <c r="AD6" s="10"/>
      <c r="AE6" s="1">
        <v>5</v>
      </c>
      <c r="AF6" s="3" t="s">
        <v>12</v>
      </c>
      <c r="AG6" s="7"/>
      <c r="AH6" s="1">
        <v>5</v>
      </c>
      <c r="AI6" s="3" t="s">
        <v>16</v>
      </c>
      <c r="AJ6" s="4"/>
    </row>
    <row r="7" spans="1:36" ht="16.05" customHeight="1" x14ac:dyDescent="0.3">
      <c r="A7" s="1">
        <v>6</v>
      </c>
      <c r="B7" s="3" t="s">
        <v>17</v>
      </c>
      <c r="C7" s="10"/>
      <c r="D7" s="1">
        <v>6</v>
      </c>
      <c r="E7" s="2" t="s">
        <v>15</v>
      </c>
      <c r="F7" s="8"/>
      <c r="G7" s="1">
        <v>6</v>
      </c>
      <c r="H7" s="2" t="s">
        <v>15</v>
      </c>
      <c r="I7" s="8"/>
      <c r="J7" s="1">
        <v>6</v>
      </c>
      <c r="K7" s="3" t="s">
        <v>13</v>
      </c>
      <c r="L7" s="10"/>
      <c r="M7" s="1">
        <v>6</v>
      </c>
      <c r="N7" s="3" t="s">
        <v>14</v>
      </c>
      <c r="O7" s="4"/>
      <c r="P7" s="1">
        <v>6</v>
      </c>
      <c r="Q7" s="2" t="s">
        <v>16</v>
      </c>
      <c r="R7" s="8"/>
      <c r="S7" s="1">
        <v>6</v>
      </c>
      <c r="T7" s="3" t="s">
        <v>13</v>
      </c>
      <c r="U7" s="10"/>
      <c r="V7" s="1">
        <v>6</v>
      </c>
      <c r="W7" s="3" t="s">
        <v>12</v>
      </c>
      <c r="X7" s="7"/>
      <c r="Y7" s="1">
        <v>6</v>
      </c>
      <c r="Z7" s="3" t="s">
        <v>13</v>
      </c>
      <c r="AA7" s="10"/>
      <c r="AB7" s="1">
        <v>6</v>
      </c>
      <c r="AC7" s="3" t="s">
        <v>17</v>
      </c>
      <c r="AD7" s="10"/>
      <c r="AE7" s="1">
        <v>6</v>
      </c>
      <c r="AF7" s="2" t="s">
        <v>15</v>
      </c>
      <c r="AG7" s="8"/>
      <c r="AH7" s="1">
        <v>6</v>
      </c>
      <c r="AI7" s="3" t="s">
        <v>13</v>
      </c>
      <c r="AJ7" s="10"/>
    </row>
    <row r="8" spans="1:36" ht="16.05" customHeight="1" x14ac:dyDescent="0.3">
      <c r="A8" s="1">
        <v>7</v>
      </c>
      <c r="B8" s="3" t="s">
        <v>14</v>
      </c>
      <c r="C8" s="4"/>
      <c r="D8" s="1">
        <v>7</v>
      </c>
      <c r="E8" s="3" t="s">
        <v>16</v>
      </c>
      <c r="F8" s="4"/>
      <c r="G8" s="1">
        <v>7</v>
      </c>
      <c r="H8" s="3" t="s">
        <v>16</v>
      </c>
      <c r="I8" s="4"/>
      <c r="J8" s="1">
        <v>7</v>
      </c>
      <c r="K8" s="3" t="s">
        <v>17</v>
      </c>
      <c r="L8" s="10"/>
      <c r="M8" s="1">
        <v>7</v>
      </c>
      <c r="N8" s="3" t="s">
        <v>12</v>
      </c>
      <c r="O8" s="7"/>
      <c r="P8" s="1">
        <v>7</v>
      </c>
      <c r="Q8" s="3" t="s">
        <v>13</v>
      </c>
      <c r="R8" s="4"/>
      <c r="S8" s="1">
        <v>7</v>
      </c>
      <c r="T8" s="3" t="s">
        <v>17</v>
      </c>
      <c r="U8" s="10"/>
      <c r="V8" s="1">
        <v>7</v>
      </c>
      <c r="W8" s="2" t="s">
        <v>15</v>
      </c>
      <c r="X8" s="8"/>
      <c r="Y8" s="1">
        <v>7</v>
      </c>
      <c r="Z8" s="3" t="s">
        <v>13</v>
      </c>
      <c r="AA8" s="10"/>
      <c r="AB8" s="1">
        <v>7</v>
      </c>
      <c r="AC8" s="3" t="s">
        <v>14</v>
      </c>
      <c r="AD8" s="4"/>
      <c r="AE8" s="1">
        <v>7</v>
      </c>
      <c r="AF8" s="3" t="s">
        <v>16</v>
      </c>
      <c r="AG8" s="4"/>
      <c r="AH8" s="1">
        <v>7</v>
      </c>
      <c r="AI8" s="3" t="s">
        <v>13</v>
      </c>
      <c r="AJ8" s="10"/>
    </row>
    <row r="9" spans="1:36" ht="16.05" customHeight="1" x14ac:dyDescent="0.3">
      <c r="A9" s="1">
        <v>8</v>
      </c>
      <c r="B9" s="3" t="s">
        <v>12</v>
      </c>
      <c r="C9" s="7"/>
      <c r="D9" s="1">
        <v>8</v>
      </c>
      <c r="E9" s="3" t="s">
        <v>13</v>
      </c>
      <c r="F9" s="10"/>
      <c r="G9" s="1">
        <v>8</v>
      </c>
      <c r="H9" s="3" t="s">
        <v>13</v>
      </c>
      <c r="I9" s="10"/>
      <c r="J9" s="1">
        <v>8</v>
      </c>
      <c r="K9" s="3" t="s">
        <v>14</v>
      </c>
      <c r="L9" s="4"/>
      <c r="M9" s="1">
        <v>8</v>
      </c>
      <c r="N9" s="2" t="s">
        <v>15</v>
      </c>
      <c r="O9" s="8"/>
      <c r="P9" s="1">
        <v>8</v>
      </c>
      <c r="Q9" s="3" t="s">
        <v>13</v>
      </c>
      <c r="R9" s="10"/>
      <c r="S9" s="1">
        <v>8</v>
      </c>
      <c r="T9" s="3" t="s">
        <v>14</v>
      </c>
      <c r="U9" s="4"/>
      <c r="V9" s="1">
        <v>8</v>
      </c>
      <c r="W9" s="3" t="s">
        <v>16</v>
      </c>
      <c r="X9" s="4"/>
      <c r="Y9" s="1">
        <v>8</v>
      </c>
      <c r="Z9" s="3" t="s">
        <v>17</v>
      </c>
      <c r="AA9" s="10"/>
      <c r="AB9" s="1">
        <v>8</v>
      </c>
      <c r="AC9" s="3" t="s">
        <v>12</v>
      </c>
      <c r="AD9" s="7"/>
      <c r="AE9" s="1">
        <v>8</v>
      </c>
      <c r="AF9" s="3" t="s">
        <v>13</v>
      </c>
      <c r="AG9" s="10"/>
      <c r="AH9" s="1">
        <v>8</v>
      </c>
      <c r="AI9" s="3" t="s">
        <v>17</v>
      </c>
      <c r="AJ9" s="10"/>
    </row>
    <row r="10" spans="1:36" ht="16.05" customHeight="1" x14ac:dyDescent="0.3">
      <c r="A10" s="1">
        <v>9</v>
      </c>
      <c r="B10" s="2" t="s">
        <v>15</v>
      </c>
      <c r="C10" s="8"/>
      <c r="D10" s="1">
        <v>9</v>
      </c>
      <c r="E10" s="3" t="s">
        <v>13</v>
      </c>
      <c r="F10" s="10"/>
      <c r="G10" s="1">
        <v>9</v>
      </c>
      <c r="H10" s="3" t="s">
        <v>13</v>
      </c>
      <c r="I10" s="10"/>
      <c r="J10" s="1">
        <v>9</v>
      </c>
      <c r="K10" s="3" t="s">
        <v>12</v>
      </c>
      <c r="L10" s="7"/>
      <c r="M10" s="1">
        <v>9</v>
      </c>
      <c r="N10" s="3" t="s">
        <v>16</v>
      </c>
      <c r="O10" s="4"/>
      <c r="P10" s="1">
        <v>9</v>
      </c>
      <c r="Q10" s="3" t="s">
        <v>17</v>
      </c>
      <c r="R10" s="10"/>
      <c r="S10" s="1">
        <v>9</v>
      </c>
      <c r="T10" s="3" t="s">
        <v>12</v>
      </c>
      <c r="U10" s="7"/>
      <c r="V10" s="1">
        <v>9</v>
      </c>
      <c r="W10" s="3" t="s">
        <v>13</v>
      </c>
      <c r="X10" s="4"/>
      <c r="Y10" s="1">
        <v>9</v>
      </c>
      <c r="Z10" s="3" t="s">
        <v>14</v>
      </c>
      <c r="AA10" s="4"/>
      <c r="AB10" s="1">
        <v>9</v>
      </c>
      <c r="AC10" s="2" t="s">
        <v>15</v>
      </c>
      <c r="AD10" s="8"/>
      <c r="AE10" s="1">
        <v>9</v>
      </c>
      <c r="AF10" s="3" t="s">
        <v>13</v>
      </c>
      <c r="AG10" s="10"/>
      <c r="AH10" s="1">
        <v>9</v>
      </c>
      <c r="AI10" s="3" t="s">
        <v>14</v>
      </c>
      <c r="AJ10" s="4"/>
    </row>
    <row r="11" spans="1:36" ht="16.05" customHeight="1" x14ac:dyDescent="0.3">
      <c r="A11" s="1">
        <v>10</v>
      </c>
      <c r="B11" s="3" t="s">
        <v>16</v>
      </c>
      <c r="C11" s="4"/>
      <c r="D11" s="1">
        <v>10</v>
      </c>
      <c r="E11" s="3" t="s">
        <v>17</v>
      </c>
      <c r="F11" s="10"/>
      <c r="G11" s="1">
        <v>10</v>
      </c>
      <c r="H11" s="3" t="s">
        <v>17</v>
      </c>
      <c r="I11" s="10"/>
      <c r="J11" s="1">
        <v>10</v>
      </c>
      <c r="K11" s="2" t="s">
        <v>15</v>
      </c>
      <c r="L11" s="8"/>
      <c r="M11" s="1">
        <v>10</v>
      </c>
      <c r="N11" s="3" t="s">
        <v>13</v>
      </c>
      <c r="O11" s="4"/>
      <c r="P11" s="1">
        <v>10</v>
      </c>
      <c r="Q11" s="3" t="s">
        <v>14</v>
      </c>
      <c r="R11" s="4"/>
      <c r="S11" s="1">
        <v>10</v>
      </c>
      <c r="T11" s="2" t="s">
        <v>15</v>
      </c>
      <c r="U11" s="8"/>
      <c r="V11" s="1">
        <v>10</v>
      </c>
      <c r="W11" s="3" t="s">
        <v>13</v>
      </c>
      <c r="X11" s="4"/>
      <c r="Y11" s="1">
        <v>10</v>
      </c>
      <c r="Z11" s="3" t="s">
        <v>12</v>
      </c>
      <c r="AA11" s="7"/>
      <c r="AB11" s="1">
        <v>10</v>
      </c>
      <c r="AC11" s="3" t="s">
        <v>16</v>
      </c>
      <c r="AD11" s="4"/>
      <c r="AE11" s="1">
        <v>10</v>
      </c>
      <c r="AF11" s="3" t="s">
        <v>17</v>
      </c>
      <c r="AG11" s="4"/>
      <c r="AH11" s="1">
        <v>10</v>
      </c>
      <c r="AI11" s="3" t="s">
        <v>12</v>
      </c>
      <c r="AJ11" s="7"/>
    </row>
    <row r="12" spans="1:36" ht="16.05" customHeight="1" x14ac:dyDescent="0.3">
      <c r="A12" s="1">
        <v>11</v>
      </c>
      <c r="B12" s="3" t="s">
        <v>13</v>
      </c>
      <c r="C12" s="4"/>
      <c r="D12" s="1">
        <v>11</v>
      </c>
      <c r="E12" s="3" t="s">
        <v>14</v>
      </c>
      <c r="F12" s="4"/>
      <c r="G12" s="1">
        <v>11</v>
      </c>
      <c r="H12" s="3" t="s">
        <v>14</v>
      </c>
      <c r="I12" s="4"/>
      <c r="J12" s="1">
        <v>11</v>
      </c>
      <c r="K12" s="3" t="s">
        <v>16</v>
      </c>
      <c r="L12" s="4"/>
      <c r="M12" s="1">
        <v>11</v>
      </c>
      <c r="N12" s="3" t="s">
        <v>13</v>
      </c>
      <c r="O12" s="4"/>
      <c r="P12" s="1">
        <v>11</v>
      </c>
      <c r="Q12" s="3" t="s">
        <v>12</v>
      </c>
      <c r="R12" s="7"/>
      <c r="S12" s="1">
        <v>11</v>
      </c>
      <c r="T12" s="3" t="s">
        <v>16</v>
      </c>
      <c r="U12" s="4"/>
      <c r="V12" s="1">
        <v>11</v>
      </c>
      <c r="W12" s="3" t="s">
        <v>17</v>
      </c>
      <c r="X12" s="4"/>
      <c r="Y12" s="1">
        <v>11</v>
      </c>
      <c r="Z12" s="2" t="s">
        <v>15</v>
      </c>
      <c r="AA12" s="8"/>
      <c r="AB12" s="1">
        <v>11</v>
      </c>
      <c r="AC12" s="3" t="s">
        <v>13</v>
      </c>
      <c r="AD12" s="4"/>
      <c r="AE12" s="1">
        <v>11</v>
      </c>
      <c r="AF12" s="2" t="s">
        <v>14</v>
      </c>
      <c r="AG12" s="8"/>
      <c r="AH12" s="1">
        <v>11</v>
      </c>
      <c r="AI12" s="2" t="s">
        <v>15</v>
      </c>
      <c r="AJ12" s="8"/>
    </row>
    <row r="13" spans="1:36" ht="16.05" customHeight="1" x14ac:dyDescent="0.3">
      <c r="A13" s="1">
        <v>12</v>
      </c>
      <c r="B13" s="3" t="s">
        <v>13</v>
      </c>
      <c r="C13" s="10"/>
      <c r="D13" s="1">
        <v>12</v>
      </c>
      <c r="E13" s="3" t="s">
        <v>12</v>
      </c>
      <c r="F13" s="7"/>
      <c r="G13" s="1">
        <v>12</v>
      </c>
      <c r="H13" s="3" t="s">
        <v>12</v>
      </c>
      <c r="I13" s="7"/>
      <c r="J13" s="1">
        <v>12</v>
      </c>
      <c r="K13" s="3" t="s">
        <v>13</v>
      </c>
      <c r="L13" s="10"/>
      <c r="M13" s="1">
        <v>12</v>
      </c>
      <c r="N13" s="3" t="s">
        <v>17</v>
      </c>
      <c r="O13" s="4"/>
      <c r="P13" s="1">
        <v>12</v>
      </c>
      <c r="Q13" s="2" t="s">
        <v>15</v>
      </c>
      <c r="R13" s="8"/>
      <c r="S13" s="1">
        <v>12</v>
      </c>
      <c r="T13" s="3" t="s">
        <v>13</v>
      </c>
      <c r="U13" s="4"/>
      <c r="V13" s="1">
        <v>12</v>
      </c>
      <c r="W13" s="3" t="s">
        <v>14</v>
      </c>
      <c r="X13" s="4"/>
      <c r="Y13" s="1">
        <v>12</v>
      </c>
      <c r="Z13" s="3" t="s">
        <v>16</v>
      </c>
      <c r="AA13" s="4"/>
      <c r="AB13" s="1">
        <v>12</v>
      </c>
      <c r="AC13" s="3" t="s">
        <v>13</v>
      </c>
      <c r="AD13" s="4"/>
      <c r="AE13" s="1">
        <v>12</v>
      </c>
      <c r="AF13" s="3" t="s">
        <v>12</v>
      </c>
      <c r="AG13" s="7"/>
      <c r="AH13" s="1">
        <v>12</v>
      </c>
      <c r="AI13" s="3" t="s">
        <v>16</v>
      </c>
      <c r="AJ13" s="4"/>
    </row>
    <row r="14" spans="1:36" ht="16.05" customHeight="1" x14ac:dyDescent="0.3">
      <c r="A14" s="1">
        <v>13</v>
      </c>
      <c r="B14" s="3" t="s">
        <v>17</v>
      </c>
      <c r="C14" s="10"/>
      <c r="D14" s="1">
        <v>13</v>
      </c>
      <c r="E14" s="2" t="s">
        <v>15</v>
      </c>
      <c r="F14" s="8"/>
      <c r="G14" s="1">
        <v>13</v>
      </c>
      <c r="H14" s="2" t="s">
        <v>15</v>
      </c>
      <c r="I14" s="8"/>
      <c r="J14" s="1">
        <v>13</v>
      </c>
      <c r="K14" s="3" t="s">
        <v>13</v>
      </c>
      <c r="L14" s="10"/>
      <c r="M14" s="1">
        <v>13</v>
      </c>
      <c r="N14" s="3" t="s">
        <v>14</v>
      </c>
      <c r="O14" s="4"/>
      <c r="P14" s="1">
        <v>13</v>
      </c>
      <c r="Q14" s="3" t="s">
        <v>16</v>
      </c>
      <c r="R14" s="4"/>
      <c r="S14" s="1">
        <v>13</v>
      </c>
      <c r="T14" s="3" t="s">
        <v>13</v>
      </c>
      <c r="U14" s="4"/>
      <c r="V14" s="1">
        <v>13</v>
      </c>
      <c r="W14" s="3" t="s">
        <v>12</v>
      </c>
      <c r="X14" s="7"/>
      <c r="Y14" s="1">
        <v>13</v>
      </c>
      <c r="Z14" s="3" t="s">
        <v>13</v>
      </c>
      <c r="AA14" s="10"/>
      <c r="AB14" s="1">
        <v>13</v>
      </c>
      <c r="AC14" s="3" t="s">
        <v>17</v>
      </c>
      <c r="AD14" s="4"/>
      <c r="AE14" s="1">
        <v>13</v>
      </c>
      <c r="AF14" s="2" t="s">
        <v>15</v>
      </c>
      <c r="AG14" s="8"/>
      <c r="AH14" s="1">
        <v>13</v>
      </c>
      <c r="AI14" s="3" t="s">
        <v>13</v>
      </c>
      <c r="AJ14" s="4"/>
    </row>
    <row r="15" spans="1:36" ht="16.05" customHeight="1" x14ac:dyDescent="0.3">
      <c r="A15" s="1">
        <v>14</v>
      </c>
      <c r="B15" s="3" t="s">
        <v>14</v>
      </c>
      <c r="C15" s="4"/>
      <c r="D15" s="1">
        <v>14</v>
      </c>
      <c r="E15" s="3" t="s">
        <v>16</v>
      </c>
      <c r="F15" s="4"/>
      <c r="G15" s="1">
        <v>14</v>
      </c>
      <c r="H15" s="3" t="s">
        <v>16</v>
      </c>
      <c r="I15" s="4"/>
      <c r="J15" s="1">
        <v>14</v>
      </c>
      <c r="K15" s="3" t="s">
        <v>17</v>
      </c>
      <c r="L15" s="10"/>
      <c r="M15" s="1">
        <v>14</v>
      </c>
      <c r="N15" s="3" t="s">
        <v>12</v>
      </c>
      <c r="O15" s="7"/>
      <c r="P15" s="1">
        <v>14</v>
      </c>
      <c r="Q15" s="3" t="s">
        <v>13</v>
      </c>
      <c r="R15" s="10"/>
      <c r="S15" s="1">
        <v>14</v>
      </c>
      <c r="T15" s="2" t="s">
        <v>17</v>
      </c>
      <c r="U15" s="8"/>
      <c r="V15" s="1">
        <v>14</v>
      </c>
      <c r="W15" s="2" t="s">
        <v>15</v>
      </c>
      <c r="X15" s="8"/>
      <c r="Y15" s="1">
        <v>14</v>
      </c>
      <c r="Z15" s="3" t="s">
        <v>13</v>
      </c>
      <c r="AA15" s="10"/>
      <c r="AB15" s="1">
        <v>14</v>
      </c>
      <c r="AC15" s="3" t="s">
        <v>14</v>
      </c>
      <c r="AD15" s="4"/>
      <c r="AE15" s="1">
        <v>14</v>
      </c>
      <c r="AF15" s="3" t="s">
        <v>16</v>
      </c>
      <c r="AG15" s="4"/>
      <c r="AH15" s="1">
        <v>14</v>
      </c>
      <c r="AI15" s="3" t="s">
        <v>13</v>
      </c>
      <c r="AJ15" s="10"/>
    </row>
    <row r="16" spans="1:36" ht="16.05" customHeight="1" x14ac:dyDescent="0.3">
      <c r="A16" s="1">
        <v>15</v>
      </c>
      <c r="B16" s="3" t="s">
        <v>12</v>
      </c>
      <c r="C16" s="7"/>
      <c r="D16" s="1">
        <v>15</v>
      </c>
      <c r="E16" s="3" t="s">
        <v>13</v>
      </c>
      <c r="F16" s="10"/>
      <c r="G16" s="1">
        <v>15</v>
      </c>
      <c r="H16" s="3" t="s">
        <v>13</v>
      </c>
      <c r="I16" s="10"/>
      <c r="J16" s="1">
        <v>15</v>
      </c>
      <c r="K16" s="3" t="s">
        <v>14</v>
      </c>
      <c r="L16" s="4"/>
      <c r="M16" s="1">
        <v>15</v>
      </c>
      <c r="N16" s="2" t="s">
        <v>15</v>
      </c>
      <c r="O16" s="8"/>
      <c r="P16" s="1">
        <v>15</v>
      </c>
      <c r="Q16" s="3" t="s">
        <v>13</v>
      </c>
      <c r="R16" s="10"/>
      <c r="S16" s="1">
        <v>15</v>
      </c>
      <c r="T16" s="3" t="s">
        <v>14</v>
      </c>
      <c r="U16" s="4"/>
      <c r="V16" s="1">
        <v>15</v>
      </c>
      <c r="W16" s="2" t="s">
        <v>16</v>
      </c>
      <c r="X16" s="8"/>
      <c r="Y16" s="1">
        <v>15</v>
      </c>
      <c r="Z16" s="3" t="s">
        <v>17</v>
      </c>
      <c r="AA16" s="10"/>
      <c r="AB16" s="1">
        <v>15</v>
      </c>
      <c r="AC16" s="3" t="s">
        <v>12</v>
      </c>
      <c r="AD16" s="7"/>
      <c r="AE16" s="1">
        <v>15</v>
      </c>
      <c r="AF16" s="3" t="s">
        <v>13</v>
      </c>
      <c r="AG16" s="4"/>
      <c r="AH16" s="1">
        <v>15</v>
      </c>
      <c r="AI16" s="3" t="s">
        <v>17</v>
      </c>
      <c r="AJ16" s="10"/>
    </row>
    <row r="17" spans="1:36" ht="16.05" customHeight="1" x14ac:dyDescent="0.3">
      <c r="A17" s="1">
        <v>16</v>
      </c>
      <c r="B17" s="2" t="s">
        <v>15</v>
      </c>
      <c r="C17" s="8"/>
      <c r="D17" s="1">
        <v>16</v>
      </c>
      <c r="E17" s="3" t="s">
        <v>13</v>
      </c>
      <c r="F17" s="10"/>
      <c r="G17" s="1">
        <v>16</v>
      </c>
      <c r="H17" s="3" t="s">
        <v>13</v>
      </c>
      <c r="I17" s="10"/>
      <c r="J17" s="1">
        <v>16</v>
      </c>
      <c r="K17" s="3" t="s">
        <v>12</v>
      </c>
      <c r="L17" s="4"/>
      <c r="M17" s="1">
        <v>16</v>
      </c>
      <c r="N17" s="3" t="s">
        <v>16</v>
      </c>
      <c r="O17" s="4"/>
      <c r="P17" s="1">
        <v>16</v>
      </c>
      <c r="Q17" s="3" t="s">
        <v>17</v>
      </c>
      <c r="R17" s="10"/>
      <c r="S17" s="1">
        <v>16</v>
      </c>
      <c r="T17" s="3" t="s">
        <v>12</v>
      </c>
      <c r="U17" s="7"/>
      <c r="V17" s="1">
        <v>16</v>
      </c>
      <c r="W17" s="3" t="s">
        <v>13</v>
      </c>
      <c r="X17" s="4"/>
      <c r="Y17" s="1">
        <v>16</v>
      </c>
      <c r="Z17" s="3" t="s">
        <v>14</v>
      </c>
      <c r="AA17" s="4"/>
      <c r="AB17" s="1">
        <v>16</v>
      </c>
      <c r="AC17" s="2" t="s">
        <v>15</v>
      </c>
      <c r="AD17" s="8"/>
      <c r="AE17" s="1">
        <v>16</v>
      </c>
      <c r="AF17" s="3" t="s">
        <v>13</v>
      </c>
      <c r="AG17" s="4"/>
      <c r="AH17" s="1">
        <v>16</v>
      </c>
      <c r="AI17" s="3" t="s">
        <v>14</v>
      </c>
      <c r="AJ17" s="4"/>
    </row>
    <row r="18" spans="1:36" ht="16.05" customHeight="1" x14ac:dyDescent="0.3">
      <c r="A18" s="1">
        <v>17</v>
      </c>
      <c r="B18" s="3" t="s">
        <v>16</v>
      </c>
      <c r="C18" s="4"/>
      <c r="D18" s="1">
        <v>17</v>
      </c>
      <c r="E18" s="3" t="s">
        <v>17</v>
      </c>
      <c r="F18" s="10"/>
      <c r="G18" s="1">
        <v>17</v>
      </c>
      <c r="H18" s="3" t="s">
        <v>17</v>
      </c>
      <c r="I18" s="10"/>
      <c r="J18" s="1">
        <v>17</v>
      </c>
      <c r="K18" s="2" t="s">
        <v>15</v>
      </c>
      <c r="L18" s="8"/>
      <c r="M18" s="1">
        <v>17</v>
      </c>
      <c r="N18" s="3" t="s">
        <v>13</v>
      </c>
      <c r="O18" s="10"/>
      <c r="P18" s="1">
        <v>17</v>
      </c>
      <c r="Q18" s="3" t="s">
        <v>14</v>
      </c>
      <c r="R18" s="4"/>
      <c r="S18" s="1">
        <v>17</v>
      </c>
      <c r="T18" s="2" t="s">
        <v>15</v>
      </c>
      <c r="U18" s="8"/>
      <c r="V18" s="1">
        <v>17</v>
      </c>
      <c r="W18" s="3" t="s">
        <v>13</v>
      </c>
      <c r="X18" s="4"/>
      <c r="Y18" s="1">
        <v>17</v>
      </c>
      <c r="Z18" s="3" t="s">
        <v>12</v>
      </c>
      <c r="AA18" s="7"/>
      <c r="AB18" s="1">
        <v>17</v>
      </c>
      <c r="AC18" s="3" t="s">
        <v>16</v>
      </c>
      <c r="AD18" s="10"/>
      <c r="AE18" s="1">
        <v>17</v>
      </c>
      <c r="AF18" s="3" t="s">
        <v>17</v>
      </c>
      <c r="AG18" s="4"/>
      <c r="AH18" s="1">
        <v>17</v>
      </c>
      <c r="AI18" s="3" t="s">
        <v>12</v>
      </c>
      <c r="AJ18" s="7"/>
    </row>
    <row r="19" spans="1:36" ht="16.05" customHeight="1" x14ac:dyDescent="0.3">
      <c r="A19" s="1">
        <v>18</v>
      </c>
      <c r="B19" s="3" t="s">
        <v>13</v>
      </c>
      <c r="C19" s="10"/>
      <c r="D19" s="1">
        <v>18</v>
      </c>
      <c r="E19" s="3" t="s">
        <v>14</v>
      </c>
      <c r="F19" s="4"/>
      <c r="G19" s="1">
        <v>18</v>
      </c>
      <c r="H19" s="3" t="s">
        <v>14</v>
      </c>
      <c r="I19" s="4"/>
      <c r="J19" s="1">
        <v>18</v>
      </c>
      <c r="K19" s="2" t="s">
        <v>16</v>
      </c>
      <c r="L19" s="8"/>
      <c r="M19" s="1">
        <v>18</v>
      </c>
      <c r="N19" s="3" t="s">
        <v>13</v>
      </c>
      <c r="O19" s="10"/>
      <c r="P19" s="1">
        <v>18</v>
      </c>
      <c r="Q19" s="3" t="s">
        <v>12</v>
      </c>
      <c r="R19" s="7"/>
      <c r="S19" s="1">
        <v>18</v>
      </c>
      <c r="T19" s="3" t="s">
        <v>16</v>
      </c>
      <c r="U19" s="4"/>
      <c r="V19" s="1">
        <v>18</v>
      </c>
      <c r="W19" s="3" t="s">
        <v>17</v>
      </c>
      <c r="X19" s="4"/>
      <c r="Y19" s="1">
        <v>18</v>
      </c>
      <c r="Z19" s="2" t="s">
        <v>15</v>
      </c>
      <c r="AA19" s="8"/>
      <c r="AB19" s="1">
        <v>18</v>
      </c>
      <c r="AC19" s="3" t="s">
        <v>13</v>
      </c>
      <c r="AD19" s="10"/>
      <c r="AE19" s="1">
        <v>18</v>
      </c>
      <c r="AF19" s="3" t="s">
        <v>14</v>
      </c>
      <c r="AG19" s="4"/>
      <c r="AH19" s="1">
        <v>18</v>
      </c>
      <c r="AI19" s="2" t="s">
        <v>15</v>
      </c>
      <c r="AJ19" s="8"/>
    </row>
    <row r="20" spans="1:36" ht="16.05" customHeight="1" x14ac:dyDescent="0.3">
      <c r="A20" s="1">
        <v>19</v>
      </c>
      <c r="B20" s="3" t="s">
        <v>13</v>
      </c>
      <c r="C20" s="10"/>
      <c r="D20" s="1">
        <v>19</v>
      </c>
      <c r="E20" s="3" t="s">
        <v>12</v>
      </c>
      <c r="F20" s="7"/>
      <c r="G20" s="1">
        <v>19</v>
      </c>
      <c r="H20" s="3" t="s">
        <v>12</v>
      </c>
      <c r="I20" s="7"/>
      <c r="J20" s="1">
        <v>19</v>
      </c>
      <c r="K20" s="3" t="s">
        <v>13</v>
      </c>
      <c r="L20" s="4"/>
      <c r="M20" s="1">
        <v>19</v>
      </c>
      <c r="N20" s="3" t="s">
        <v>17</v>
      </c>
      <c r="O20" s="10"/>
      <c r="P20" s="1">
        <v>19</v>
      </c>
      <c r="Q20" s="2" t="s">
        <v>15</v>
      </c>
      <c r="R20" s="8"/>
      <c r="S20" s="1">
        <v>19</v>
      </c>
      <c r="T20" s="3" t="s">
        <v>13</v>
      </c>
      <c r="U20" s="10"/>
      <c r="V20" s="1">
        <v>19</v>
      </c>
      <c r="W20" s="3" t="s">
        <v>14</v>
      </c>
      <c r="X20" s="4"/>
      <c r="Y20" s="1">
        <v>19</v>
      </c>
      <c r="Z20" s="3" t="s">
        <v>16</v>
      </c>
      <c r="AA20" s="4"/>
      <c r="AB20" s="1">
        <v>19</v>
      </c>
      <c r="AC20" s="3" t="s">
        <v>13</v>
      </c>
      <c r="AD20" s="10"/>
      <c r="AE20" s="1">
        <v>19</v>
      </c>
      <c r="AF20" s="3" t="s">
        <v>12</v>
      </c>
      <c r="AG20" s="7"/>
      <c r="AH20" s="1">
        <v>19</v>
      </c>
      <c r="AI20" s="3" t="s">
        <v>16</v>
      </c>
      <c r="AJ20" s="4"/>
    </row>
    <row r="21" spans="1:36" ht="16.05" customHeight="1" x14ac:dyDescent="0.3">
      <c r="A21" s="1">
        <v>20</v>
      </c>
      <c r="B21" s="3" t="s">
        <v>17</v>
      </c>
      <c r="C21" s="10"/>
      <c r="D21" s="1">
        <v>20</v>
      </c>
      <c r="E21" s="2" t="s">
        <v>15</v>
      </c>
      <c r="F21" s="8"/>
      <c r="G21" s="1">
        <v>20</v>
      </c>
      <c r="H21" s="2" t="s">
        <v>15</v>
      </c>
      <c r="I21" s="8"/>
      <c r="J21" s="1">
        <v>20</v>
      </c>
      <c r="K21" s="3" t="s">
        <v>13</v>
      </c>
      <c r="L21" s="10"/>
      <c r="M21" s="1">
        <v>20</v>
      </c>
      <c r="N21" s="3" t="s">
        <v>14</v>
      </c>
      <c r="O21" s="4"/>
      <c r="P21" s="1">
        <v>20</v>
      </c>
      <c r="Q21" s="3" t="s">
        <v>16</v>
      </c>
      <c r="R21" s="4"/>
      <c r="S21" s="1">
        <v>20</v>
      </c>
      <c r="T21" s="3" t="s">
        <v>13</v>
      </c>
      <c r="U21" s="10"/>
      <c r="V21" s="1">
        <v>20</v>
      </c>
      <c r="W21" s="3" t="s">
        <v>12</v>
      </c>
      <c r="X21" s="7"/>
      <c r="Y21" s="1">
        <v>20</v>
      </c>
      <c r="Z21" s="3" t="s">
        <v>13</v>
      </c>
      <c r="AA21" s="10"/>
      <c r="AB21" s="1">
        <v>20</v>
      </c>
      <c r="AC21" s="3" t="s">
        <v>17</v>
      </c>
      <c r="AD21" s="10"/>
      <c r="AE21" s="1">
        <v>20</v>
      </c>
      <c r="AF21" s="2" t="s">
        <v>15</v>
      </c>
      <c r="AG21" s="8"/>
      <c r="AH21" s="1">
        <v>20</v>
      </c>
      <c r="AI21" s="3" t="s">
        <v>13</v>
      </c>
      <c r="AJ21" s="4"/>
    </row>
    <row r="22" spans="1:36" ht="16.05" customHeight="1" x14ac:dyDescent="0.3">
      <c r="A22" s="1">
        <v>21</v>
      </c>
      <c r="B22" s="3" t="s">
        <v>14</v>
      </c>
      <c r="C22" s="4"/>
      <c r="D22" s="1">
        <v>21</v>
      </c>
      <c r="E22" s="3" t="s">
        <v>16</v>
      </c>
      <c r="F22" s="4"/>
      <c r="G22" s="1">
        <v>21</v>
      </c>
      <c r="H22" s="3" t="s">
        <v>16</v>
      </c>
      <c r="I22" s="4"/>
      <c r="J22" s="1">
        <v>21</v>
      </c>
      <c r="K22" s="3" t="s">
        <v>17</v>
      </c>
      <c r="L22" s="10"/>
      <c r="M22" s="1">
        <v>21</v>
      </c>
      <c r="N22" s="3" t="s">
        <v>12</v>
      </c>
      <c r="O22" s="7"/>
      <c r="P22" s="1">
        <v>21</v>
      </c>
      <c r="Q22" s="3" t="s">
        <v>13</v>
      </c>
      <c r="R22" s="4"/>
      <c r="S22" s="1">
        <v>21</v>
      </c>
      <c r="T22" s="3" t="s">
        <v>17</v>
      </c>
      <c r="U22" s="10"/>
      <c r="V22" s="1">
        <v>21</v>
      </c>
      <c r="W22" s="2" t="s">
        <v>15</v>
      </c>
      <c r="X22" s="8"/>
      <c r="Y22" s="1">
        <v>21</v>
      </c>
      <c r="Z22" s="3" t="s">
        <v>13</v>
      </c>
      <c r="AA22" s="10"/>
      <c r="AB22" s="1">
        <v>21</v>
      </c>
      <c r="AC22" s="3" t="s">
        <v>14</v>
      </c>
      <c r="AD22" s="4"/>
      <c r="AE22" s="1">
        <v>21</v>
      </c>
      <c r="AF22" s="3" t="s">
        <v>16</v>
      </c>
      <c r="AG22" s="4"/>
      <c r="AH22" s="1">
        <v>21</v>
      </c>
      <c r="AI22" s="3" t="s">
        <v>13</v>
      </c>
      <c r="AJ22" s="4"/>
    </row>
    <row r="23" spans="1:36" ht="16.05" customHeight="1" x14ac:dyDescent="0.3">
      <c r="A23" s="1">
        <v>22</v>
      </c>
      <c r="B23" s="3" t="s">
        <v>12</v>
      </c>
      <c r="C23" s="7"/>
      <c r="D23" s="1">
        <v>22</v>
      </c>
      <c r="E23" s="3" t="s">
        <v>13</v>
      </c>
      <c r="F23" s="10"/>
      <c r="G23" s="1">
        <v>22</v>
      </c>
      <c r="H23" s="3" t="s">
        <v>13</v>
      </c>
      <c r="I23" s="10"/>
      <c r="J23" s="1">
        <v>22</v>
      </c>
      <c r="K23" s="3" t="s">
        <v>14</v>
      </c>
      <c r="L23" s="4"/>
      <c r="M23" s="1">
        <v>22</v>
      </c>
      <c r="N23" s="2" t="s">
        <v>15</v>
      </c>
      <c r="O23" s="8"/>
      <c r="P23" s="1">
        <v>22</v>
      </c>
      <c r="Q23" s="3" t="s">
        <v>13</v>
      </c>
      <c r="R23" s="10"/>
      <c r="S23" s="1">
        <v>22</v>
      </c>
      <c r="T23" s="3" t="s">
        <v>14</v>
      </c>
      <c r="U23" s="4"/>
      <c r="V23" s="1">
        <v>22</v>
      </c>
      <c r="W23" s="3" t="s">
        <v>16</v>
      </c>
      <c r="X23" s="4"/>
      <c r="Y23" s="1">
        <v>22</v>
      </c>
      <c r="Z23" s="3" t="s">
        <v>17</v>
      </c>
      <c r="AA23" s="10"/>
      <c r="AB23" s="1">
        <v>22</v>
      </c>
      <c r="AC23" s="3" t="s">
        <v>12</v>
      </c>
      <c r="AD23" s="7"/>
      <c r="AE23" s="1">
        <v>22</v>
      </c>
      <c r="AF23" s="3" t="s">
        <v>13</v>
      </c>
      <c r="AG23" s="10"/>
      <c r="AH23" s="1">
        <v>22</v>
      </c>
      <c r="AI23" s="3" t="s">
        <v>17</v>
      </c>
      <c r="AJ23" s="4"/>
    </row>
    <row r="24" spans="1:36" ht="16.05" customHeight="1" x14ac:dyDescent="0.3">
      <c r="A24" s="1">
        <v>23</v>
      </c>
      <c r="B24" s="2" t="s">
        <v>15</v>
      </c>
      <c r="C24" s="8"/>
      <c r="D24" s="1">
        <v>23</v>
      </c>
      <c r="E24" s="3" t="s">
        <v>13</v>
      </c>
      <c r="F24" s="10"/>
      <c r="G24" s="1">
        <v>23</v>
      </c>
      <c r="H24" s="3" t="s">
        <v>13</v>
      </c>
      <c r="I24" s="10"/>
      <c r="J24" s="1">
        <v>23</v>
      </c>
      <c r="K24" s="3" t="s">
        <v>12</v>
      </c>
      <c r="L24" s="7"/>
      <c r="M24" s="1">
        <v>23</v>
      </c>
      <c r="N24" s="3" t="s">
        <v>16</v>
      </c>
      <c r="O24" s="4"/>
      <c r="P24" s="1">
        <v>23</v>
      </c>
      <c r="Q24" s="3" t="s">
        <v>17</v>
      </c>
      <c r="R24" s="10"/>
      <c r="S24" s="1">
        <v>23</v>
      </c>
      <c r="T24" s="3" t="s">
        <v>12</v>
      </c>
      <c r="U24" s="7"/>
      <c r="V24" s="1">
        <v>23</v>
      </c>
      <c r="W24" s="3" t="s">
        <v>13</v>
      </c>
      <c r="X24" s="10"/>
      <c r="Y24" s="1">
        <v>23</v>
      </c>
      <c r="Z24" s="3" t="s">
        <v>14</v>
      </c>
      <c r="AA24" s="4"/>
      <c r="AB24" s="1">
        <v>23</v>
      </c>
      <c r="AC24" s="2" t="s">
        <v>15</v>
      </c>
      <c r="AD24" s="8"/>
      <c r="AE24" s="1">
        <v>23</v>
      </c>
      <c r="AF24" s="3" t="s">
        <v>13</v>
      </c>
      <c r="AG24" s="10"/>
      <c r="AH24" s="1">
        <v>23</v>
      </c>
      <c r="AI24" s="3" t="s">
        <v>14</v>
      </c>
      <c r="AJ24" s="4"/>
    </row>
    <row r="25" spans="1:36" ht="16.05" customHeight="1" x14ac:dyDescent="0.3">
      <c r="A25" s="1">
        <v>24</v>
      </c>
      <c r="B25" s="3" t="s">
        <v>16</v>
      </c>
      <c r="C25" s="4"/>
      <c r="D25" s="1">
        <v>24</v>
      </c>
      <c r="E25" s="3" t="s">
        <v>17</v>
      </c>
      <c r="F25" s="10"/>
      <c r="G25" s="1">
        <v>24</v>
      </c>
      <c r="H25" s="3" t="s">
        <v>17</v>
      </c>
      <c r="I25" s="10"/>
      <c r="J25" s="1">
        <v>24</v>
      </c>
      <c r="K25" s="2" t="s">
        <v>15</v>
      </c>
      <c r="L25" s="8"/>
      <c r="M25" s="1">
        <v>24</v>
      </c>
      <c r="N25" s="3" t="s">
        <v>13</v>
      </c>
      <c r="O25" s="10"/>
      <c r="P25" s="1">
        <v>24</v>
      </c>
      <c r="Q25" s="3" t="s">
        <v>14</v>
      </c>
      <c r="R25" s="10"/>
      <c r="S25" s="1">
        <v>24</v>
      </c>
      <c r="T25" s="2" t="s">
        <v>15</v>
      </c>
      <c r="U25" s="8"/>
      <c r="V25" s="1">
        <v>24</v>
      </c>
      <c r="W25" s="3" t="s">
        <v>13</v>
      </c>
      <c r="X25" s="10"/>
      <c r="Y25" s="1">
        <v>24</v>
      </c>
      <c r="Z25" s="3" t="s">
        <v>12</v>
      </c>
      <c r="AA25" s="7"/>
      <c r="AB25" s="1">
        <v>24</v>
      </c>
      <c r="AC25" s="3" t="s">
        <v>16</v>
      </c>
      <c r="AD25" s="4"/>
      <c r="AE25" s="1">
        <v>24</v>
      </c>
      <c r="AF25" s="3" t="s">
        <v>17</v>
      </c>
      <c r="AG25" s="10"/>
      <c r="AH25" s="1">
        <v>24</v>
      </c>
      <c r="AI25" s="3" t="s">
        <v>12</v>
      </c>
      <c r="AJ25" s="7"/>
    </row>
    <row r="26" spans="1:36" ht="16.05" customHeight="1" x14ac:dyDescent="0.3">
      <c r="A26" s="1">
        <v>25</v>
      </c>
      <c r="B26" s="3" t="s">
        <v>13</v>
      </c>
      <c r="C26" s="10"/>
      <c r="D26" s="1">
        <v>25</v>
      </c>
      <c r="E26" s="3" t="s">
        <v>14</v>
      </c>
      <c r="F26" s="4"/>
      <c r="G26" s="1">
        <v>25</v>
      </c>
      <c r="H26" s="3" t="s">
        <v>14</v>
      </c>
      <c r="I26" s="4"/>
      <c r="J26" s="1">
        <v>25</v>
      </c>
      <c r="K26" s="3" t="s">
        <v>16</v>
      </c>
      <c r="L26" s="4"/>
      <c r="M26" s="1">
        <v>25</v>
      </c>
      <c r="N26" s="3" t="s">
        <v>13</v>
      </c>
      <c r="O26" s="4"/>
      <c r="P26" s="1">
        <v>25</v>
      </c>
      <c r="Q26" s="3" t="s">
        <v>12</v>
      </c>
      <c r="R26" s="7"/>
      <c r="S26" s="1">
        <v>25</v>
      </c>
      <c r="T26" s="3" t="s">
        <v>16</v>
      </c>
      <c r="U26" s="4"/>
      <c r="V26" s="1">
        <v>25</v>
      </c>
      <c r="W26" s="3" t="s">
        <v>17</v>
      </c>
      <c r="X26" s="10"/>
      <c r="Y26" s="1">
        <v>25</v>
      </c>
      <c r="Z26" s="2" t="s">
        <v>15</v>
      </c>
      <c r="AA26" s="8"/>
      <c r="AB26" s="1">
        <v>25</v>
      </c>
      <c r="AC26" s="3" t="s">
        <v>13</v>
      </c>
      <c r="AD26" s="10"/>
      <c r="AE26" s="1">
        <v>25</v>
      </c>
      <c r="AF26" s="3" t="s">
        <v>14</v>
      </c>
      <c r="AG26" s="4"/>
      <c r="AH26" s="1">
        <v>25</v>
      </c>
      <c r="AI26" s="2" t="s">
        <v>15</v>
      </c>
      <c r="AJ26" s="8"/>
    </row>
    <row r="27" spans="1:36" ht="16.05" customHeight="1" x14ac:dyDescent="0.3">
      <c r="A27" s="1">
        <v>26</v>
      </c>
      <c r="B27" s="3" t="s">
        <v>13</v>
      </c>
      <c r="C27" s="10"/>
      <c r="D27" s="1">
        <v>26</v>
      </c>
      <c r="E27" s="3" t="s">
        <v>12</v>
      </c>
      <c r="F27" s="7"/>
      <c r="G27" s="1">
        <v>26</v>
      </c>
      <c r="H27" s="3" t="s">
        <v>12</v>
      </c>
      <c r="I27" s="7"/>
      <c r="J27" s="1">
        <v>26</v>
      </c>
      <c r="K27" s="3" t="s">
        <v>13</v>
      </c>
      <c r="L27" s="4"/>
      <c r="M27" s="1">
        <v>26</v>
      </c>
      <c r="N27" s="2" t="s">
        <v>17</v>
      </c>
      <c r="O27" s="8"/>
      <c r="P27" s="1">
        <v>26</v>
      </c>
      <c r="Q27" s="2" t="s">
        <v>15</v>
      </c>
      <c r="R27" s="8"/>
      <c r="S27" s="1">
        <v>26</v>
      </c>
      <c r="T27" s="3" t="s">
        <v>13</v>
      </c>
      <c r="U27" s="10"/>
      <c r="V27" s="1">
        <v>26</v>
      </c>
      <c r="W27" s="3" t="s">
        <v>14</v>
      </c>
      <c r="X27" s="4"/>
      <c r="Y27" s="1">
        <v>26</v>
      </c>
      <c r="Z27" s="3" t="s">
        <v>16</v>
      </c>
      <c r="AA27" s="4"/>
      <c r="AB27" s="1">
        <v>26</v>
      </c>
      <c r="AC27" s="3" t="s">
        <v>13</v>
      </c>
      <c r="AD27" s="10"/>
      <c r="AE27" s="1">
        <v>26</v>
      </c>
      <c r="AF27" s="3" t="s">
        <v>12</v>
      </c>
      <c r="AG27" s="7"/>
      <c r="AH27" s="1">
        <v>26</v>
      </c>
      <c r="AI27" s="3" t="s">
        <v>16</v>
      </c>
      <c r="AJ27" s="4"/>
    </row>
    <row r="28" spans="1:36" ht="16.05" customHeight="1" x14ac:dyDescent="0.3">
      <c r="A28" s="1">
        <v>27</v>
      </c>
      <c r="B28" s="3" t="s">
        <v>17</v>
      </c>
      <c r="C28" s="10"/>
      <c r="D28" s="1">
        <v>27</v>
      </c>
      <c r="E28" s="2" t="s">
        <v>15</v>
      </c>
      <c r="F28" s="8"/>
      <c r="G28" s="1">
        <v>27</v>
      </c>
      <c r="H28" s="2" t="s">
        <v>15</v>
      </c>
      <c r="I28" s="8"/>
      <c r="J28" s="1">
        <v>27</v>
      </c>
      <c r="K28" s="3" t="s">
        <v>13</v>
      </c>
      <c r="L28" s="10"/>
      <c r="M28" s="1">
        <v>27</v>
      </c>
      <c r="N28" s="3" t="s">
        <v>14</v>
      </c>
      <c r="O28" s="4"/>
      <c r="P28" s="1">
        <v>27</v>
      </c>
      <c r="Q28" s="3" t="s">
        <v>16</v>
      </c>
      <c r="R28" s="4"/>
      <c r="S28" s="1">
        <v>27</v>
      </c>
      <c r="T28" s="3" t="s">
        <v>13</v>
      </c>
      <c r="U28" s="10"/>
      <c r="V28" s="1">
        <v>27</v>
      </c>
      <c r="W28" s="3" t="s">
        <v>12</v>
      </c>
      <c r="X28" s="7"/>
      <c r="Y28" s="1">
        <v>27</v>
      </c>
      <c r="Z28" s="3" t="s">
        <v>13</v>
      </c>
      <c r="AA28" s="10"/>
      <c r="AB28" s="1">
        <v>27</v>
      </c>
      <c r="AC28" s="3" t="s">
        <v>17</v>
      </c>
      <c r="AD28" s="10"/>
      <c r="AE28" s="1">
        <v>27</v>
      </c>
      <c r="AF28" s="2" t="s">
        <v>15</v>
      </c>
      <c r="AG28" s="8"/>
      <c r="AH28" s="1">
        <v>27</v>
      </c>
      <c r="AI28" s="3" t="s">
        <v>13</v>
      </c>
      <c r="AJ28" s="4"/>
    </row>
    <row r="29" spans="1:36" ht="16.05" customHeight="1" x14ac:dyDescent="0.3">
      <c r="A29" s="1">
        <v>28</v>
      </c>
      <c r="B29" s="3" t="s">
        <v>14</v>
      </c>
      <c r="C29" s="4"/>
      <c r="D29" s="1">
        <v>28</v>
      </c>
      <c r="E29" s="3" t="s">
        <v>16</v>
      </c>
      <c r="F29" s="4"/>
      <c r="G29" s="1">
        <v>28</v>
      </c>
      <c r="H29" s="3" t="s">
        <v>16</v>
      </c>
      <c r="I29" s="4"/>
      <c r="J29" s="1">
        <v>28</v>
      </c>
      <c r="K29" s="3" t="s">
        <v>17</v>
      </c>
      <c r="L29" s="10"/>
      <c r="M29" s="1">
        <v>28</v>
      </c>
      <c r="N29" s="3" t="s">
        <v>12</v>
      </c>
      <c r="O29" s="7"/>
      <c r="P29" s="1">
        <v>28</v>
      </c>
      <c r="Q29" s="3" t="s">
        <v>13</v>
      </c>
      <c r="R29" s="10"/>
      <c r="S29" s="1">
        <v>28</v>
      </c>
      <c r="T29" s="3" t="s">
        <v>17</v>
      </c>
      <c r="U29" s="4"/>
      <c r="V29" s="1">
        <v>28</v>
      </c>
      <c r="W29" s="2" t="s">
        <v>15</v>
      </c>
      <c r="X29" s="8"/>
      <c r="Y29" s="1">
        <v>28</v>
      </c>
      <c r="Z29" s="3" t="s">
        <v>13</v>
      </c>
      <c r="AA29" s="10"/>
      <c r="AB29" s="1">
        <v>28</v>
      </c>
      <c r="AC29" s="3" t="s">
        <v>14</v>
      </c>
      <c r="AD29" s="4"/>
      <c r="AE29" s="1">
        <v>28</v>
      </c>
      <c r="AF29" s="3" t="s">
        <v>16</v>
      </c>
      <c r="AG29" s="4"/>
      <c r="AH29" s="1">
        <v>28</v>
      </c>
      <c r="AI29" s="3" t="s">
        <v>13</v>
      </c>
      <c r="AJ29" s="10"/>
    </row>
    <row r="30" spans="1:36" ht="16.05" customHeight="1" x14ac:dyDescent="0.3">
      <c r="A30" s="1">
        <v>29</v>
      </c>
      <c r="B30" s="3" t="s">
        <v>12</v>
      </c>
      <c r="C30" s="7"/>
      <c r="D30" s="5"/>
      <c r="E30" s="5"/>
      <c r="F30" s="5"/>
      <c r="G30" s="1">
        <v>29</v>
      </c>
      <c r="H30" s="3" t="s">
        <v>13</v>
      </c>
      <c r="I30" s="10"/>
      <c r="J30" s="1">
        <v>29</v>
      </c>
      <c r="K30" s="3" t="s">
        <v>14</v>
      </c>
      <c r="L30" s="10"/>
      <c r="M30" s="1">
        <v>29</v>
      </c>
      <c r="N30" s="2" t="s">
        <v>15</v>
      </c>
      <c r="O30" s="8"/>
      <c r="P30" s="1">
        <v>29</v>
      </c>
      <c r="Q30" s="3" t="s">
        <v>13</v>
      </c>
      <c r="R30" s="10"/>
      <c r="S30" s="1">
        <v>29</v>
      </c>
      <c r="T30" s="3" t="s">
        <v>14</v>
      </c>
      <c r="U30" s="4"/>
      <c r="V30" s="1">
        <v>29</v>
      </c>
      <c r="W30" s="3" t="s">
        <v>16</v>
      </c>
      <c r="X30" s="4"/>
      <c r="Y30" s="1">
        <v>29</v>
      </c>
      <c r="Z30" s="3" t="s">
        <v>17</v>
      </c>
      <c r="AA30" s="10"/>
      <c r="AB30" s="1">
        <v>29</v>
      </c>
      <c r="AC30" s="3" t="s">
        <v>12</v>
      </c>
      <c r="AD30" s="7"/>
      <c r="AE30" s="1">
        <v>29</v>
      </c>
      <c r="AF30" s="3" t="s">
        <v>13</v>
      </c>
      <c r="AG30" s="4"/>
      <c r="AH30" s="1">
        <v>29</v>
      </c>
      <c r="AI30" s="3" t="s">
        <v>17</v>
      </c>
      <c r="AJ30" s="10"/>
    </row>
    <row r="31" spans="1:36" ht="16.05" customHeight="1" x14ac:dyDescent="0.3">
      <c r="A31" s="1">
        <v>30</v>
      </c>
      <c r="B31" s="2" t="s">
        <v>15</v>
      </c>
      <c r="C31" s="8"/>
      <c r="D31" s="5"/>
      <c r="E31" s="5"/>
      <c r="F31" s="5"/>
      <c r="G31" s="1">
        <v>30</v>
      </c>
      <c r="H31" s="3" t="s">
        <v>13</v>
      </c>
      <c r="I31" s="10"/>
      <c r="J31" s="1">
        <v>30</v>
      </c>
      <c r="K31" s="3" t="s">
        <v>12</v>
      </c>
      <c r="L31" s="7"/>
      <c r="M31" s="1">
        <v>30</v>
      </c>
      <c r="N31" s="3" t="s">
        <v>16</v>
      </c>
      <c r="O31" s="4"/>
      <c r="P31" s="1">
        <v>30</v>
      </c>
      <c r="Q31" s="3" t="s">
        <v>17</v>
      </c>
      <c r="R31" s="4"/>
      <c r="S31" s="1">
        <v>30</v>
      </c>
      <c r="T31" s="3" t="s">
        <v>12</v>
      </c>
      <c r="U31" s="7"/>
      <c r="V31" s="1">
        <v>30</v>
      </c>
      <c r="W31" s="3" t="s">
        <v>13</v>
      </c>
      <c r="X31" s="4"/>
      <c r="Y31" s="1">
        <v>30</v>
      </c>
      <c r="Z31" s="3" t="s">
        <v>14</v>
      </c>
      <c r="AA31" s="4"/>
      <c r="AB31" s="1">
        <v>30</v>
      </c>
      <c r="AC31" s="2" t="s">
        <v>15</v>
      </c>
      <c r="AD31" s="8"/>
      <c r="AE31" s="1">
        <v>30</v>
      </c>
      <c r="AF31" s="3" t="s">
        <v>13</v>
      </c>
      <c r="AG31" s="4"/>
      <c r="AH31" s="1">
        <v>30</v>
      </c>
      <c r="AI31" s="3" t="s">
        <v>14</v>
      </c>
      <c r="AJ31" s="10"/>
    </row>
    <row r="32" spans="1:36" ht="16.05" customHeight="1" x14ac:dyDescent="0.3">
      <c r="A32" s="1">
        <v>31</v>
      </c>
      <c r="B32" s="3" t="s">
        <v>16</v>
      </c>
      <c r="C32" s="4"/>
      <c r="D32" s="5"/>
      <c r="E32" s="5"/>
      <c r="F32" s="5"/>
      <c r="G32" s="1">
        <v>31</v>
      </c>
      <c r="H32" s="3" t="s">
        <v>17</v>
      </c>
      <c r="I32" s="4"/>
      <c r="J32" s="5"/>
      <c r="K32" s="5"/>
      <c r="L32" s="5"/>
      <c r="M32" s="1">
        <v>31</v>
      </c>
      <c r="N32" s="3" t="s">
        <v>13</v>
      </c>
      <c r="O32" s="4"/>
      <c r="P32" s="5"/>
      <c r="Q32" s="5"/>
      <c r="R32" s="5"/>
      <c r="S32" s="1">
        <v>31</v>
      </c>
      <c r="T32" s="2" t="s">
        <v>15</v>
      </c>
      <c r="U32" s="8"/>
      <c r="V32" s="1">
        <v>31</v>
      </c>
      <c r="W32" s="3" t="s">
        <v>13</v>
      </c>
      <c r="X32" s="4"/>
      <c r="Y32" s="5"/>
      <c r="Z32" s="5"/>
      <c r="AA32" s="5"/>
      <c r="AB32" s="1">
        <v>31</v>
      </c>
      <c r="AC32" s="3" t="s">
        <v>16</v>
      </c>
      <c r="AD32" s="4"/>
      <c r="AE32" s="5"/>
      <c r="AF32" s="5"/>
      <c r="AG32" s="5"/>
      <c r="AH32" s="1">
        <v>31</v>
      </c>
      <c r="AI32" s="3" t="s">
        <v>12</v>
      </c>
      <c r="AJ32" s="7"/>
    </row>
    <row r="33" spans="1:36" ht="16.05" customHeight="1" x14ac:dyDescent="0.3">
      <c r="A33" s="36" t="s">
        <v>18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</sheetData>
  <sheetProtection formatCells="0" formatColumns="0" formatRows="0" insertColumns="0" insertRows="0" insertHyperlinks="0" deleteColumns="0" deleteRows="0" sort="0" autoFilter="0" pivotTables="0"/>
  <mergeCells count="13">
    <mergeCell ref="AH1:AJ1"/>
    <mergeCell ref="A33:AJ33"/>
    <mergeCell ref="A1:C1"/>
    <mergeCell ref="D1:F1"/>
    <mergeCell ref="G1:I1"/>
    <mergeCell ref="J1:L1"/>
    <mergeCell ref="M1:O1"/>
    <mergeCell ref="P1:R1"/>
    <mergeCell ref="S1:U1"/>
    <mergeCell ref="V1:X1"/>
    <mergeCell ref="Y1:AA1"/>
    <mergeCell ref="AB1:AD1"/>
    <mergeCell ref="AE1:AG1"/>
  </mergeCells>
  <hyperlinks>
    <hyperlink ref="A33" r:id="rId1" display="http://icalendrier.fr/" xr:uid="{00000000-0004-0000-0000-000000000000}"/>
  </hyperlinks>
  <printOptions horizontalCentered="1" verticalCentered="1"/>
  <pageMargins left="0.2" right="0.2" top="0.2" bottom="0.2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62"/>
  <sheetViews>
    <sheetView tabSelected="1" workbookViewId="0">
      <selection activeCell="F17" sqref="F17"/>
    </sheetView>
  </sheetViews>
  <sheetFormatPr baseColWidth="10" defaultRowHeight="14.4" x14ac:dyDescent="0.3"/>
  <cols>
    <col min="1" max="1" width="28.6640625" customWidth="1"/>
    <col min="2" max="2" width="16.33203125" customWidth="1"/>
    <col min="3" max="3" width="16.6640625" customWidth="1"/>
    <col min="4" max="4" width="18.77734375" style="26" customWidth="1"/>
    <col min="5" max="5" width="41.77734375" style="21" customWidth="1"/>
    <col min="6" max="6" width="82.44140625" customWidth="1"/>
    <col min="8" max="8" width="11.5546875" customWidth="1"/>
  </cols>
  <sheetData>
    <row r="1" spans="1:8" ht="54" x14ac:dyDescent="0.3">
      <c r="A1" s="13" t="s">
        <v>19</v>
      </c>
      <c r="B1" s="13" t="s">
        <v>556</v>
      </c>
      <c r="C1" s="13" t="s">
        <v>557</v>
      </c>
      <c r="D1" s="24" t="s">
        <v>558</v>
      </c>
      <c r="E1" s="20" t="s">
        <v>561</v>
      </c>
      <c r="F1" s="14" t="s">
        <v>559</v>
      </c>
      <c r="G1" s="15" t="s">
        <v>560</v>
      </c>
      <c r="H1" s="16" t="s">
        <v>562</v>
      </c>
    </row>
    <row r="2" spans="1:8" x14ac:dyDescent="0.3">
      <c r="A2" s="11" t="s">
        <v>20</v>
      </c>
      <c r="B2" s="11" t="s">
        <v>255</v>
      </c>
      <c r="C2" s="11" t="s">
        <v>256</v>
      </c>
      <c r="D2" s="23">
        <f>INT(C2-B2)+MOD(C2-B2,1)</f>
        <v>0.20138888889050577</v>
      </c>
      <c r="E2" s="31">
        <f>IF(DAY(B2)=DAY(C2),INT(C2-B2)+MOD(C2-B2,1),NETWORKDAYS.INTL(B2,C2-1,"0000011",Fériés)-SUMPRODUCT((Noms=$A2)*('Fériés Congés'!$D$3:$ID$301&gt;0))+MOD(C2-B2,1))</f>
        <v>0.20138888889050577</v>
      </c>
    </row>
    <row r="3" spans="1:8" x14ac:dyDescent="0.3">
      <c r="A3" s="11" t="s">
        <v>21</v>
      </c>
      <c r="B3" s="11" t="s">
        <v>257</v>
      </c>
      <c r="C3" s="11" t="s">
        <v>258</v>
      </c>
      <c r="D3" s="23">
        <f t="shared" ref="D3:D66" si="0">INT(C3-B3)+MOD(C3-B3,1)</f>
        <v>0.125</v>
      </c>
      <c r="E3" s="31">
        <f>IF(DAY(B3)=DAY(C3),INT(C3-B3)+MOD(C3-B3,1),NETWORKDAYS.INTL(B3,C3-1,"0000011",Fériés)-SUMPRODUCT((Noms=$A3)*('Fériés Congés'!$D$3:$ID$301&gt;0))+MOD(C3-B3,1))</f>
        <v>0.125</v>
      </c>
    </row>
    <row r="4" spans="1:8" x14ac:dyDescent="0.3">
      <c r="A4" s="11" t="s">
        <v>21</v>
      </c>
      <c r="B4" s="11" t="s">
        <v>259</v>
      </c>
      <c r="C4" s="11" t="s">
        <v>260</v>
      </c>
      <c r="D4" s="23">
        <f t="shared" si="0"/>
        <v>0.36805555555474712</v>
      </c>
      <c r="E4" s="31">
        <f>IF(DAY(B4)=DAY(C4),INT(C4-B4)+MOD(C4-B4,1),NETWORKDAYS.INTL(B4,C4-1,"0000011",Fériés)-SUMPRODUCT((Noms=$A4)*('Fériés Congés'!$D$3:$ID$301&gt;0))+MOD(C4-B4,1))</f>
        <v>0.36805555555474712</v>
      </c>
    </row>
    <row r="5" spans="1:8" x14ac:dyDescent="0.3">
      <c r="A5" s="11" t="s">
        <v>22</v>
      </c>
      <c r="B5" s="11" t="s">
        <v>261</v>
      </c>
      <c r="C5" s="11" t="s">
        <v>262</v>
      </c>
      <c r="D5" s="23">
        <f t="shared" si="0"/>
        <v>7.6388888890505768E-2</v>
      </c>
      <c r="E5" s="31">
        <f>IF(DAY(B5)=DAY(C5),INT(C5-B5)+MOD(C5-B5,1),NETWORKDAYS.INTL(B5,C5-1,"0000011",Fériés)-SUMPRODUCT((Noms=$A5)*('Fériés Congés'!$D$3:$ID$301&gt;0))+MOD(C5-B5,1))</f>
        <v>7.6388888890505768E-2</v>
      </c>
    </row>
    <row r="6" spans="1:8" x14ac:dyDescent="0.3">
      <c r="A6" s="11" t="s">
        <v>23</v>
      </c>
      <c r="B6" s="11" t="s">
        <v>257</v>
      </c>
      <c r="C6" s="11" t="s">
        <v>258</v>
      </c>
      <c r="D6" s="23">
        <f t="shared" si="0"/>
        <v>0.125</v>
      </c>
      <c r="E6" s="31">
        <f>IF(DAY(B6)=DAY(C6),INT(C6-B6)+MOD(C6-B6,1),NETWORKDAYS.INTL(B6,C6-1,"0000011",Fériés)-SUMPRODUCT((Noms=$A6)*('Fériés Congés'!$D$3:$ID$301&gt;0))+MOD(C6-B6,1))</f>
        <v>0.125</v>
      </c>
    </row>
    <row r="7" spans="1:8" x14ac:dyDescent="0.3">
      <c r="A7" s="11" t="s">
        <v>23</v>
      </c>
      <c r="B7" s="11" t="s">
        <v>259</v>
      </c>
      <c r="C7" s="11" t="s">
        <v>260</v>
      </c>
      <c r="D7" s="23">
        <f>INT(C7-B7)+MOD(C7-B7,1)</f>
        <v>0.36805555555474712</v>
      </c>
      <c r="E7" s="31">
        <f>IF(DAY(B7)=DAY(C7),INT(C7-B7)+MOD(C7-B7,1),NETWORKDAYS.INTL(B7,C7-1,"0000011",Fériés)-SUMPRODUCT((Noms=$A7)*('Fériés Congés'!$D$3:$ID$301&gt;0))+MOD(C7-B7,1))</f>
        <v>0.36805555555474712</v>
      </c>
    </row>
    <row r="8" spans="1:8" x14ac:dyDescent="0.3">
      <c r="A8" s="11" t="s">
        <v>24</v>
      </c>
      <c r="B8" s="11" t="s">
        <v>263</v>
      </c>
      <c r="C8" s="11" t="s">
        <v>264</v>
      </c>
      <c r="D8" s="23">
        <f t="shared" si="0"/>
        <v>7.0868055555547471</v>
      </c>
      <c r="E8" s="31">
        <f ca="1">IF(DAY(B8)=DAY(C8),INT(C8-B8)+MOD(C8-B8,1),NETWORKDAYS.INTL(B8,C8-1,"0000011",Fériés)-SUMPRODUCT((Noms=$A8)*('Fériés Congés'!$D$3:$ID$301&gt;0))+MOD(C8-B8,1))</f>
        <v>5.0868055555547471</v>
      </c>
    </row>
    <row r="9" spans="1:8" x14ac:dyDescent="0.3">
      <c r="A9" s="11" t="s">
        <v>24</v>
      </c>
      <c r="B9" s="11" t="s">
        <v>261</v>
      </c>
      <c r="C9" s="11" t="s">
        <v>265</v>
      </c>
      <c r="D9" s="23">
        <f t="shared" si="0"/>
        <v>1.2013888888905058</v>
      </c>
      <c r="E9" s="31">
        <f ca="1">IF(DAY(B9)=DAY(C9),INT(C9-B9)+MOD(C9-B9,1),NETWORKDAYS.INTL(B9,C9-1,"0000011",Fériés)-SUMPRODUCT((Noms=$A9)*('Fériés Congés'!$D$3:$ID$301&gt;0))+MOD(C9-B9,1))</f>
        <v>1.2013888888905058</v>
      </c>
    </row>
    <row r="10" spans="1:8" x14ac:dyDescent="0.3">
      <c r="A10" s="11" t="s">
        <v>25</v>
      </c>
      <c r="B10" s="11" t="s">
        <v>266</v>
      </c>
      <c r="C10" s="11" t="s">
        <v>267</v>
      </c>
      <c r="D10" s="23">
        <f>INT(C10-B10)+MOD(C10-B10,1)</f>
        <v>0.20138888889050577</v>
      </c>
      <c r="E10" s="31">
        <f>IF(DAY(B10)=DAY(C10),INT(C10-B10)+MOD(C10-B10,1),NETWORKDAYS.INTL(B10,C10-1,"0000011",Fériés)-SUMPRODUCT((Noms=$A10)*('Fériés Congés'!$D$3:$ID$301&gt;0))+MOD(C10-B10,1))</f>
        <v>0.20138888889050577</v>
      </c>
    </row>
    <row r="11" spans="1:8" s="18" customFormat="1" ht="28.8" x14ac:dyDescent="0.3">
      <c r="A11" s="28" t="s">
        <v>25</v>
      </c>
      <c r="B11" s="17" t="s">
        <v>268</v>
      </c>
      <c r="C11" s="17" t="s">
        <v>269</v>
      </c>
      <c r="D11" s="25">
        <f>INT(C11-B11)+MOD(C11-B11,1)</f>
        <v>6.0381944444452529</v>
      </c>
      <c r="E11" s="22">
        <f ca="1">IF(DAY(B11)=DAY(C11),INT(C11-B11)+MOD(C11-B11,1),NETWORKDAYS.INTL(B11,C11-1,"0000011",Fériés)-SUMPRODUCT((Noms=$A11)*('Fériés Congés'!$D$3:$ID$301&gt;0))+MOD(C11-B11,1))</f>
        <v>2.0381944444452529</v>
      </c>
      <c r="F11" s="19" t="s">
        <v>563</v>
      </c>
      <c r="G11"/>
    </row>
    <row r="12" spans="1:8" x14ac:dyDescent="0.3">
      <c r="A12" s="11" t="s">
        <v>25</v>
      </c>
      <c r="B12" s="11" t="s">
        <v>270</v>
      </c>
      <c r="C12" s="11" t="s">
        <v>271</v>
      </c>
      <c r="D12" s="23">
        <f t="shared" si="0"/>
        <v>0.36805555555474712</v>
      </c>
      <c r="E12" s="21">
        <f>IF(DAY(B12)=DAY(C12),INT(C12-B12)+MOD(C12-B12,1),NETWORKDAYS.INTL(B12,C12-1,"0000011",Fériés)-SUMPRODUCT((Noms=$A12)*('Fériés Congés'!$D$3:$ID$301&gt;0))+MOD(C12-B12,1))</f>
        <v>0.36805555555474712</v>
      </c>
    </row>
    <row r="13" spans="1:8" x14ac:dyDescent="0.3">
      <c r="A13" s="11" t="s">
        <v>25</v>
      </c>
      <c r="B13" s="11" t="s">
        <v>257</v>
      </c>
      <c r="C13" s="11" t="s">
        <v>258</v>
      </c>
      <c r="D13" s="23">
        <f t="shared" si="0"/>
        <v>0.125</v>
      </c>
      <c r="E13" s="21">
        <f>IF(DAY(B13)=DAY(C13),INT(C13-B13)+MOD(C13-B13,1),NETWORKDAYS.INTL(B13,C13-1,"0000011",Fériés)-SUMPRODUCT((Noms=$A13)*('Fériés Congés'!$D$3:$ID$301&gt;0))+MOD(C13-B13,1))</f>
        <v>0.125</v>
      </c>
    </row>
    <row r="14" spans="1:8" x14ac:dyDescent="0.3">
      <c r="A14" s="11" t="s">
        <v>25</v>
      </c>
      <c r="B14" s="11" t="s">
        <v>259</v>
      </c>
      <c r="C14" s="11" t="s">
        <v>260</v>
      </c>
      <c r="D14" s="23">
        <f t="shared" si="0"/>
        <v>0.36805555555474712</v>
      </c>
      <c r="E14" s="21">
        <f>IF(DAY(B14)=DAY(C14),INT(C14-B14)+MOD(C14-B14,1),NETWORKDAYS.INTL(B14,C14-1,"0000011",Fériés)-SUMPRODUCT((Noms=$A14)*('Fériés Congés'!$D$3:$ID$301&gt;0))+MOD(C14-B14,1))</f>
        <v>0.36805555555474712</v>
      </c>
    </row>
    <row r="15" spans="1:8" x14ac:dyDescent="0.3">
      <c r="A15" s="11" t="s">
        <v>25</v>
      </c>
      <c r="B15" s="11" t="s">
        <v>272</v>
      </c>
      <c r="C15" s="11" t="s">
        <v>273</v>
      </c>
      <c r="D15" s="23">
        <f t="shared" si="0"/>
        <v>0.16319444444525288</v>
      </c>
      <c r="E15" s="21">
        <f>IF(DAY(B15)=DAY(C15),INT(C15-B15)+MOD(C15-B15,1),NETWORKDAYS.INTL(B15,C15-1,"0000011",Fériés)-SUMPRODUCT((Noms=$A15)*('Fériés Congés'!$D$3:$ID$301&gt;0))+MOD(C15-B15,1))</f>
        <v>0.16319444444525288</v>
      </c>
    </row>
    <row r="16" spans="1:8" x14ac:dyDescent="0.3">
      <c r="A16" s="11" t="s">
        <v>26</v>
      </c>
      <c r="B16" s="11" t="s">
        <v>268</v>
      </c>
      <c r="C16" s="11" t="s">
        <v>274</v>
      </c>
      <c r="D16" s="23">
        <f t="shared" si="0"/>
        <v>3.8194444445252884E-2</v>
      </c>
      <c r="E16" s="21">
        <f>IF(DAY(B16)=DAY(C16),INT(C16-B16)+MOD(C16-B16,1),NETWORKDAYS.INTL(B16,C16-1,"0000011",Fériés)-SUMPRODUCT((Noms=$A16)*('Fériés Congés'!$D$3:$ID$301&gt;0))+MOD(C16-B16,1))</f>
        <v>3.8194444445252884E-2</v>
      </c>
    </row>
    <row r="17" spans="1:5" x14ac:dyDescent="0.3">
      <c r="A17" s="11" t="s">
        <v>27</v>
      </c>
      <c r="B17" s="11" t="s">
        <v>275</v>
      </c>
      <c r="C17" s="11" t="s">
        <v>271</v>
      </c>
      <c r="D17" s="23">
        <f t="shared" si="0"/>
        <v>0.16319444444525288</v>
      </c>
      <c r="E17" s="21">
        <f>IF(DAY(B17)=DAY(C17),INT(C17-B17)+MOD(C17-B17,1),NETWORKDAYS.INTL(B17,C17-1,"0000011",Fériés)-SUMPRODUCT((Noms=$A17)*('Fériés Congés'!$D$3:$ID$301&gt;0))+MOD(C17-B17,1))</f>
        <v>0.16319444444525288</v>
      </c>
    </row>
    <row r="18" spans="1:5" x14ac:dyDescent="0.3">
      <c r="A18" s="11" t="s">
        <v>27</v>
      </c>
      <c r="B18" s="11" t="s">
        <v>276</v>
      </c>
      <c r="C18" s="11" t="s">
        <v>277</v>
      </c>
      <c r="D18" s="23">
        <f t="shared" si="0"/>
        <v>1.5972222223354038E-2</v>
      </c>
      <c r="E18" s="21">
        <f>IF(DAY(B18)=DAY(C18),INT(C18-B18)+MOD(C18-B18,1),NETWORKDAYS.INTL(B18,C18-1,"0000011",Fériés)-SUMPRODUCT((Noms=$A18)*('Fériés Congés'!$D$3:$ID$301&gt;0))+MOD(C18-B18,1))</f>
        <v>1.5972222223354038E-2</v>
      </c>
    </row>
    <row r="19" spans="1:5" x14ac:dyDescent="0.3">
      <c r="A19" s="11" t="s">
        <v>28</v>
      </c>
      <c r="B19" s="11" t="s">
        <v>278</v>
      </c>
      <c r="C19" s="11" t="s">
        <v>279</v>
      </c>
      <c r="D19" s="23">
        <f t="shared" si="0"/>
        <v>0.16319444444525288</v>
      </c>
      <c r="E19" s="21">
        <f>IF(DAY(B19)=DAY(C19),INT(C19-B19)+MOD(C19-B19,1),NETWORKDAYS.INTL(B19,C19-1,"0000011",Fériés)-SUMPRODUCT((Noms=$A19)*('Fériés Congés'!$D$3:$ID$301&gt;0))+MOD(C19-B19,1))</f>
        <v>0.16319444444525288</v>
      </c>
    </row>
    <row r="20" spans="1:5" x14ac:dyDescent="0.3">
      <c r="A20" s="11" t="s">
        <v>28</v>
      </c>
      <c r="B20" s="11" t="s">
        <v>268</v>
      </c>
      <c r="C20" s="11" t="s">
        <v>274</v>
      </c>
      <c r="D20" s="23">
        <f t="shared" si="0"/>
        <v>3.8194444445252884E-2</v>
      </c>
      <c r="E20" s="21">
        <f>IF(DAY(B20)=DAY(C20),INT(C20-B20)+MOD(C20-B20,1),NETWORKDAYS.INTL(B20,C20-1,"0000011",Fériés)-SUMPRODUCT((Noms=$A20)*('Fériés Congés'!$D$3:$ID$301&gt;0))+MOD(C20-B20,1))</f>
        <v>3.8194444445252884E-2</v>
      </c>
    </row>
    <row r="21" spans="1:5" x14ac:dyDescent="0.3">
      <c r="A21" s="11" t="s">
        <v>28</v>
      </c>
      <c r="B21" s="11" t="s">
        <v>270</v>
      </c>
      <c r="C21" s="11" t="s">
        <v>280</v>
      </c>
      <c r="D21" s="23">
        <f t="shared" si="0"/>
        <v>7.6388888890505768E-2</v>
      </c>
      <c r="E21" s="21">
        <f>IF(DAY(B21)=DAY(C21),INT(C21-B21)+MOD(C21-B21,1),NETWORKDAYS.INTL(B21,C21-1,"0000011",Fériés)-SUMPRODUCT((Noms=$A21)*('Fériés Congés'!$D$3:$ID$301&gt;0))+MOD(C21-B21,1))</f>
        <v>7.6388888890505768E-2</v>
      </c>
    </row>
    <row r="22" spans="1:5" x14ac:dyDescent="0.3">
      <c r="A22" s="11" t="s">
        <v>29</v>
      </c>
      <c r="B22" s="11" t="s">
        <v>278</v>
      </c>
      <c r="C22" s="11" t="s">
        <v>279</v>
      </c>
      <c r="D22" s="23">
        <f t="shared" si="0"/>
        <v>0.16319444444525288</v>
      </c>
      <c r="E22" s="21">
        <f>IF(DAY(B22)=DAY(C22),INT(C22-B22)+MOD(C22-B22,1),NETWORKDAYS.INTL(B22,C22-1,"0000011",Fériés)-SUMPRODUCT((Noms=$A22)*('Fériés Congés'!$D$3:$ID$301&gt;0))+MOD(C22-B22,1))</f>
        <v>0.16319444444525288</v>
      </c>
    </row>
    <row r="23" spans="1:5" x14ac:dyDescent="0.3">
      <c r="A23" s="30" t="s">
        <v>29</v>
      </c>
      <c r="B23" s="11" t="s">
        <v>268</v>
      </c>
      <c r="C23" s="11" t="s">
        <v>274</v>
      </c>
      <c r="D23" s="23">
        <f t="shared" si="0"/>
        <v>3.8194444445252884E-2</v>
      </c>
      <c r="E23" s="21">
        <f>IF(DAY(B23)=DAY(C23),INT(C23-B23)+MOD(C23-B23,1),NETWORKDAYS.INTL(B23,C23-1,"0000011",Fériés)-SUMPRODUCT((Noms=$A23)*('Fériés Congés'!$D$3:$ID$301&gt;0))+MOD(C23-B23,1))</f>
        <v>3.8194444445252884E-2</v>
      </c>
    </row>
    <row r="24" spans="1:5" x14ac:dyDescent="0.3">
      <c r="A24" s="11" t="s">
        <v>30</v>
      </c>
      <c r="B24" s="11" t="s">
        <v>281</v>
      </c>
      <c r="C24" s="11" t="s">
        <v>282</v>
      </c>
      <c r="D24" s="23">
        <f t="shared" si="0"/>
        <v>0.16319444444525288</v>
      </c>
      <c r="E24" s="21">
        <f>IF(DAY(B24)=DAY(C24),INT(C24-B24)+MOD(C24-B24,1),NETWORKDAYS.INTL(B24,C24-1,"0000011",Fériés)-SUMPRODUCT((Noms=$A24)*('Fériés Congés'!$D$3:$ID$301&gt;0))+MOD(C24-B24,1))</f>
        <v>0.16319444444525288</v>
      </c>
    </row>
    <row r="25" spans="1:5" x14ac:dyDescent="0.3">
      <c r="A25" s="11" t="s">
        <v>31</v>
      </c>
      <c r="B25" s="11" t="s">
        <v>266</v>
      </c>
      <c r="C25" s="11" t="s">
        <v>283</v>
      </c>
      <c r="D25" s="23">
        <f t="shared" si="0"/>
        <v>0.16319444444525288</v>
      </c>
      <c r="E25" s="21">
        <f>IF(DAY(B25)=DAY(C25),INT(C25-B25)+MOD(C25-B25,1),NETWORKDAYS.INTL(B25,C25-1,"0000011",Fériés)-SUMPRODUCT((Noms=$A25)*('Fériés Congés'!$D$3:$ID$301&gt;0))+MOD(C25-B25,1))</f>
        <v>0.16319444444525288</v>
      </c>
    </row>
    <row r="26" spans="1:5" x14ac:dyDescent="0.3">
      <c r="A26" s="11" t="s">
        <v>31</v>
      </c>
      <c r="B26" s="11" t="s">
        <v>284</v>
      </c>
      <c r="C26" s="11" t="s">
        <v>285</v>
      </c>
      <c r="D26" s="23">
        <f t="shared" si="0"/>
        <v>0.16319444444525288</v>
      </c>
      <c r="E26" s="21">
        <f>IF(DAY(B26)=DAY(C26),INT(C26-B26)+MOD(C26-B26,1),NETWORKDAYS.INTL(B26,C26-1,"0000011",Fériés)-SUMPRODUCT((Noms=$A26)*('Fériés Congés'!$D$3:$ID$301&gt;0))+MOD(C26-B26,1))</f>
        <v>0.16319444444525288</v>
      </c>
    </row>
    <row r="27" spans="1:5" x14ac:dyDescent="0.3">
      <c r="A27" s="11" t="s">
        <v>32</v>
      </c>
      <c r="B27" s="11" t="s">
        <v>281</v>
      </c>
      <c r="C27" s="11" t="s">
        <v>282</v>
      </c>
      <c r="D27" s="23">
        <f t="shared" si="0"/>
        <v>0.16319444444525288</v>
      </c>
      <c r="E27" s="21">
        <f>IF(DAY(B27)=DAY(C27),INT(C27-B27)+MOD(C27-B27,1),NETWORKDAYS.INTL(B27,C27-1,"0000011",Fériés)-SUMPRODUCT((Noms=$A27)*('Fériés Congés'!$D$3:$ID$301&gt;0))+MOD(C27-B27,1))</f>
        <v>0.16319444444525288</v>
      </c>
    </row>
    <row r="28" spans="1:5" x14ac:dyDescent="0.3">
      <c r="A28" s="11" t="s">
        <v>33</v>
      </c>
      <c r="B28" s="11" t="s">
        <v>266</v>
      </c>
      <c r="C28" s="11" t="s">
        <v>283</v>
      </c>
      <c r="D28" s="23">
        <f t="shared" si="0"/>
        <v>0.16319444444525288</v>
      </c>
      <c r="E28" s="21">
        <f>IF(DAY(B28)=DAY(C28),INT(C28-B28)+MOD(C28-B28,1),NETWORKDAYS.INTL(B28,C28-1,"0000011",Fériés)-SUMPRODUCT((Noms=$A28)*('Fériés Congés'!$D$3:$ID$301&gt;0))+MOD(C28-B28,1))</f>
        <v>0.16319444444525288</v>
      </c>
    </row>
    <row r="29" spans="1:5" x14ac:dyDescent="0.3">
      <c r="A29" s="11" t="s">
        <v>33</v>
      </c>
      <c r="B29" s="11" t="s">
        <v>286</v>
      </c>
      <c r="C29" s="11" t="s">
        <v>287</v>
      </c>
      <c r="D29" s="23">
        <f t="shared" si="0"/>
        <v>0.16319444444525288</v>
      </c>
      <c r="E29" s="21">
        <f>IF(DAY(B29)=DAY(C29),INT(C29-B29)+MOD(C29-B29,1),NETWORKDAYS.INTL(B29,C29-1,"0000011",Fériés)-SUMPRODUCT((Noms=$A29)*('Fériés Congés'!$D$3:$ID$301&gt;0))+MOD(C29-B29,1))</f>
        <v>0.16319444444525288</v>
      </c>
    </row>
    <row r="30" spans="1:5" x14ac:dyDescent="0.3">
      <c r="A30" s="11" t="s">
        <v>34</v>
      </c>
      <c r="B30" s="11" t="s">
        <v>284</v>
      </c>
      <c r="C30" s="11" t="s">
        <v>288</v>
      </c>
      <c r="D30" s="23">
        <f t="shared" si="0"/>
        <v>6.3680555555547471</v>
      </c>
      <c r="E30" s="21">
        <f ca="1">IF(DAY(B30)=DAY(C30),INT(C30-B30)+MOD(C30-B30,1),NETWORKDAYS.INTL(B30,C30-1,"0000011",Fériés)-SUMPRODUCT((Noms=$A30)*('Fériés Congés'!$D$3:$ID$301&gt;0))+MOD(C30-B30,1))</f>
        <v>4.3680555555547471</v>
      </c>
    </row>
    <row r="31" spans="1:5" x14ac:dyDescent="0.3">
      <c r="A31" s="11" t="s">
        <v>35</v>
      </c>
      <c r="B31" s="11" t="s">
        <v>281</v>
      </c>
      <c r="C31" s="11" t="s">
        <v>282</v>
      </c>
      <c r="D31" s="23">
        <f t="shared" si="0"/>
        <v>0.16319444444525288</v>
      </c>
      <c r="E31" s="21">
        <f>IF(DAY(B31)=DAY(C31),INT(C31-B31)+MOD(C31-B31,1),NETWORKDAYS.INTL(B31,C31-1,"0000011",Fériés)-SUMPRODUCT((Noms=$A31)*('Fériés Congés'!$D$3:$ID$301&gt;0))+MOD(C31-B31,1))</f>
        <v>0.16319444444525288</v>
      </c>
    </row>
    <row r="32" spans="1:5" x14ac:dyDescent="0.3">
      <c r="A32" s="11" t="s">
        <v>35</v>
      </c>
      <c r="B32" s="11" t="s">
        <v>289</v>
      </c>
      <c r="C32" s="11" t="s">
        <v>290</v>
      </c>
      <c r="D32" s="23">
        <f t="shared" si="0"/>
        <v>0.36805555555474712</v>
      </c>
      <c r="E32" s="21">
        <f>IF(DAY(B32)=DAY(C32),INT(C32-B32)+MOD(C32-B32,1),NETWORKDAYS.INTL(B32,C32-1,"0000011",Fériés)-SUMPRODUCT((Noms=$A32)*('Fériés Congés'!$D$3:$ID$301&gt;0))+MOD(C32-B32,1))</f>
        <v>0.36805555555474712</v>
      </c>
    </row>
    <row r="33" spans="1:5" x14ac:dyDescent="0.3">
      <c r="A33" s="11" t="s">
        <v>36</v>
      </c>
      <c r="B33" s="11" t="s">
        <v>261</v>
      </c>
      <c r="C33" s="11" t="s">
        <v>291</v>
      </c>
      <c r="D33" s="23">
        <f t="shared" si="0"/>
        <v>0.20138888889050577</v>
      </c>
      <c r="E33" s="21">
        <f>IF(DAY(B33)=DAY(C33),INT(C33-B33)+MOD(C33-B33,1),NETWORKDAYS.INTL(B33,C33-1,"0000011",Fériés)-SUMPRODUCT((Noms=$A33)*('Fériés Congés'!$D$3:$ID$301&gt;0))+MOD(C33-B33,1))</f>
        <v>0.20138888889050577</v>
      </c>
    </row>
    <row r="34" spans="1:5" x14ac:dyDescent="0.3">
      <c r="A34" s="11" t="s">
        <v>37</v>
      </c>
      <c r="B34" s="11" t="s">
        <v>292</v>
      </c>
      <c r="C34" s="11" t="s">
        <v>293</v>
      </c>
      <c r="D34" s="23">
        <f t="shared" si="0"/>
        <v>0.36805555555474712</v>
      </c>
      <c r="E34" s="21">
        <f>IF(DAY(B34)=DAY(C34),INT(C34-B34)+MOD(C34-B34,1),NETWORKDAYS.INTL(B34,C34-1,"0000011",Fériés)-SUMPRODUCT((Noms=$A34)*('Fériés Congés'!$D$3:$ID$301&gt;0))+MOD(C34-B34,1))</f>
        <v>0.36805555555474712</v>
      </c>
    </row>
    <row r="35" spans="1:5" x14ac:dyDescent="0.3">
      <c r="A35" s="11" t="s">
        <v>38</v>
      </c>
      <c r="B35" s="11" t="s">
        <v>294</v>
      </c>
      <c r="C35" s="11" t="s">
        <v>295</v>
      </c>
      <c r="D35" s="23">
        <f t="shared" si="0"/>
        <v>7.6388888890505768E-2</v>
      </c>
      <c r="E35" s="21">
        <f>IF(DAY(B35)=DAY(C35),INT(C35-B35)+MOD(C35-B35,1),NETWORKDAYS.INTL(B35,C35-1,"0000011",Fériés)-SUMPRODUCT((Noms=$A35)*('Fériés Congés'!$D$3:$ID$301&gt;0))+MOD(C35-B35,1))</f>
        <v>7.6388888890505768E-2</v>
      </c>
    </row>
    <row r="36" spans="1:5" x14ac:dyDescent="0.3">
      <c r="A36" s="11" t="s">
        <v>39</v>
      </c>
      <c r="B36" s="11" t="s">
        <v>270</v>
      </c>
      <c r="C36" s="11" t="s">
        <v>296</v>
      </c>
      <c r="D36" s="23">
        <f t="shared" si="0"/>
        <v>0.32986111110949423</v>
      </c>
      <c r="E36" s="21">
        <f>IF(DAY(B36)=DAY(C36),INT(C36-B36)+MOD(C36-B36,1),NETWORKDAYS.INTL(B36,C36-1,"0000011",Fériés)-SUMPRODUCT((Noms=$A36)*('Fériés Congés'!$D$3:$ID$301&gt;0))+MOD(C36-B36,1))</f>
        <v>0.32986111110949423</v>
      </c>
    </row>
    <row r="37" spans="1:5" x14ac:dyDescent="0.3">
      <c r="A37" s="11" t="s">
        <v>40</v>
      </c>
      <c r="B37" s="11" t="s">
        <v>297</v>
      </c>
      <c r="C37" s="11" t="s">
        <v>298</v>
      </c>
      <c r="D37" s="23">
        <f t="shared" si="0"/>
        <v>0.36805555555474712</v>
      </c>
      <c r="E37" s="21">
        <f>IF(DAY(B37)=DAY(C37),INT(C37-B37)+MOD(C37-B37,1),NETWORKDAYS.INTL(B37,C37-1,"0000011",Fériés)-SUMPRODUCT((Noms=$A37)*('Fériés Congés'!$D$3:$ID$301&gt;0))+MOD(C37-B37,1))</f>
        <v>0.36805555555474712</v>
      </c>
    </row>
    <row r="38" spans="1:5" x14ac:dyDescent="0.3">
      <c r="A38" s="11" t="s">
        <v>40</v>
      </c>
      <c r="B38" s="11" t="s">
        <v>270</v>
      </c>
      <c r="C38" s="11" t="s">
        <v>280</v>
      </c>
      <c r="D38" s="23">
        <f t="shared" si="0"/>
        <v>7.6388888890505768E-2</v>
      </c>
      <c r="E38" s="21">
        <f>IF(DAY(B38)=DAY(C38),INT(C38-B38)+MOD(C38-B38,1),NETWORKDAYS.INTL(B38,C38-1,"0000011",Fériés)-SUMPRODUCT((Noms=$A38)*('Fériés Congés'!$D$3:$ID$301&gt;0))+MOD(C38-B38,1))</f>
        <v>7.6388888890505768E-2</v>
      </c>
    </row>
    <row r="39" spans="1:5" x14ac:dyDescent="0.3">
      <c r="A39" s="11" t="s">
        <v>40</v>
      </c>
      <c r="B39" s="11" t="s">
        <v>294</v>
      </c>
      <c r="C39" s="11" t="s">
        <v>295</v>
      </c>
      <c r="D39" s="23">
        <f t="shared" si="0"/>
        <v>7.6388888890505768E-2</v>
      </c>
      <c r="E39" s="21">
        <f>IF(DAY(B39)=DAY(C39),INT(C39-B39)+MOD(C39-B39,1),NETWORKDAYS.INTL(B39,C39-1,"0000011",Fériés)-SUMPRODUCT((Noms=$A39)*('Fériés Congés'!$D$3:$ID$301&gt;0))+MOD(C39-B39,1))</f>
        <v>7.6388888890505768E-2</v>
      </c>
    </row>
    <row r="40" spans="1:5" x14ac:dyDescent="0.3">
      <c r="A40" s="11" t="s">
        <v>41</v>
      </c>
      <c r="B40" s="11" t="s">
        <v>299</v>
      </c>
      <c r="C40" s="11" t="s">
        <v>300</v>
      </c>
      <c r="D40" s="23">
        <f t="shared" si="0"/>
        <v>0.16319444444525288</v>
      </c>
      <c r="E40" s="21">
        <f>IF(DAY(B40)=DAY(C40),INT(C40-B40)+MOD(C40-B40,1),NETWORKDAYS.INTL(B40,C40-1,"0000011",Fériés)-SUMPRODUCT((Noms=$A40)*('Fériés Congés'!$D$3:$ID$301&gt;0))+MOD(C40-B40,1))</f>
        <v>0.16319444444525288</v>
      </c>
    </row>
    <row r="41" spans="1:5" x14ac:dyDescent="0.3">
      <c r="A41" s="11" t="s">
        <v>42</v>
      </c>
      <c r="B41" s="11" t="s">
        <v>299</v>
      </c>
      <c r="C41" s="11" t="s">
        <v>301</v>
      </c>
      <c r="D41" s="23">
        <f t="shared" si="0"/>
        <v>0.36805555555474712</v>
      </c>
      <c r="E41" s="21">
        <f>IF(DAY(B41)=DAY(C41),INT(C41-B41)+MOD(C41-B41,1),NETWORKDAYS.INTL(B41,C41-1,"0000011",Fériés)-SUMPRODUCT((Noms=$A41)*('Fériés Congés'!$D$3:$ID$301&gt;0))+MOD(C41-B41,1))</f>
        <v>0.36805555555474712</v>
      </c>
    </row>
    <row r="42" spans="1:5" x14ac:dyDescent="0.3">
      <c r="A42" s="11" t="s">
        <v>42</v>
      </c>
      <c r="B42" s="11" t="s">
        <v>302</v>
      </c>
      <c r="C42" s="11" t="s">
        <v>303</v>
      </c>
      <c r="D42" s="23">
        <f t="shared" si="0"/>
        <v>0.36805555555474712</v>
      </c>
      <c r="E42" s="21">
        <f>IF(DAY(B42)=DAY(C42),INT(C42-B42)+MOD(C42-B42,1),NETWORKDAYS.INTL(B42,C42-1,"0000011",Fériés)-SUMPRODUCT((Noms=$A42)*('Fériés Congés'!$D$3:$ID$301&gt;0))+MOD(C42-B42,1))</f>
        <v>0.36805555555474712</v>
      </c>
    </row>
    <row r="43" spans="1:5" x14ac:dyDescent="0.3">
      <c r="A43" s="11" t="s">
        <v>43</v>
      </c>
      <c r="B43" s="11" t="s">
        <v>297</v>
      </c>
      <c r="C43" s="11" t="s">
        <v>304</v>
      </c>
      <c r="D43" s="23">
        <f t="shared" si="0"/>
        <v>7.6388888890505768E-2</v>
      </c>
      <c r="E43" s="21">
        <f>IF(DAY(B43)=DAY(C43),INT(C43-B43)+MOD(C43-B43,1),NETWORKDAYS.INTL(B43,C43-1,"0000011",Fériés)-SUMPRODUCT((Noms=$A43)*('Fériés Congés'!$D$3:$ID$301&gt;0))+MOD(C43-B43,1))</f>
        <v>7.6388888890505768E-2</v>
      </c>
    </row>
    <row r="44" spans="1:5" x14ac:dyDescent="0.3">
      <c r="A44" s="11" t="s">
        <v>44</v>
      </c>
      <c r="B44" s="11" t="s">
        <v>305</v>
      </c>
      <c r="C44" s="11" t="s">
        <v>269</v>
      </c>
      <c r="D44" s="23">
        <f t="shared" si="0"/>
        <v>1.0868055555547471</v>
      </c>
      <c r="E44" s="21">
        <f ca="1">IF(DAY(B44)=DAY(C44),INT(C44-B44)+MOD(C44-B44,1),NETWORKDAYS.INTL(B44,C44-1,"0000011",Fériés)-SUMPRODUCT((Noms=$A44)*('Fériés Congés'!$D$3:$ID$301&gt;0))+MOD(C44-B44,1))</f>
        <v>1.0868055555547471</v>
      </c>
    </row>
    <row r="45" spans="1:5" x14ac:dyDescent="0.3">
      <c r="A45" s="11" t="s">
        <v>45</v>
      </c>
      <c r="B45" s="11" t="s">
        <v>297</v>
      </c>
      <c r="C45" s="11" t="s">
        <v>306</v>
      </c>
      <c r="D45" s="23">
        <f t="shared" si="0"/>
        <v>0.28125</v>
      </c>
      <c r="E45" s="21">
        <f>IF(DAY(B45)=DAY(C45),INT(C45-B45)+MOD(C45-B45,1),NETWORKDAYS.INTL(B45,C45-1,"0000011",Fériés)-SUMPRODUCT((Noms=$A45)*('Fériés Congés'!$D$3:$ID$301&gt;0))+MOD(C45-B45,1))</f>
        <v>0.28125</v>
      </c>
    </row>
    <row r="46" spans="1:5" x14ac:dyDescent="0.3">
      <c r="A46" s="11" t="s">
        <v>45</v>
      </c>
      <c r="B46" s="11" t="s">
        <v>307</v>
      </c>
      <c r="C46" s="11" t="s">
        <v>303</v>
      </c>
      <c r="D46" s="23">
        <f t="shared" si="0"/>
        <v>0.16319444444525288</v>
      </c>
      <c r="E46" s="21">
        <f>IF(DAY(B46)=DAY(C46),INT(C46-B46)+MOD(C46-B46,1),NETWORKDAYS.INTL(B46,C46-1,"0000011",Fériés)-SUMPRODUCT((Noms=$A46)*('Fériés Congés'!$D$3:$ID$301&gt;0))+MOD(C46-B46,1))</f>
        <v>0.16319444444525288</v>
      </c>
    </row>
    <row r="47" spans="1:5" x14ac:dyDescent="0.3">
      <c r="A47" s="11" t="s">
        <v>46</v>
      </c>
      <c r="B47" s="11" t="s">
        <v>261</v>
      </c>
      <c r="C47" s="11" t="s">
        <v>269</v>
      </c>
      <c r="D47" s="23">
        <f t="shared" si="0"/>
        <v>0.36805555555474712</v>
      </c>
      <c r="E47" s="21">
        <f>IF(DAY(B47)=DAY(C47),INT(C47-B47)+MOD(C47-B47,1),NETWORKDAYS.INTL(B47,C47-1,"0000011",Fériés)-SUMPRODUCT((Noms=$A47)*('Fériés Congés'!$D$3:$ID$301&gt;0))+MOD(C47-B47,1))</f>
        <v>0.36805555555474712</v>
      </c>
    </row>
    <row r="48" spans="1:5" x14ac:dyDescent="0.3">
      <c r="A48" s="11" t="s">
        <v>46</v>
      </c>
      <c r="B48" s="11" t="s">
        <v>308</v>
      </c>
      <c r="C48" s="11" t="s">
        <v>309</v>
      </c>
      <c r="D48" s="23">
        <f t="shared" si="0"/>
        <v>0.125</v>
      </c>
      <c r="E48" s="21">
        <f>IF(DAY(B48)=DAY(C48),INT(C48-B48)+MOD(C48-B48,1),NETWORKDAYS.INTL(B48,C48-1,"0000011",Fériés)-SUMPRODUCT((Noms=$A48)*('Fériés Congés'!$D$3:$ID$301&gt;0))+MOD(C48-B48,1))</f>
        <v>0.125</v>
      </c>
    </row>
    <row r="49" spans="1:5" x14ac:dyDescent="0.3">
      <c r="A49" s="11" t="s">
        <v>47</v>
      </c>
      <c r="B49" s="11" t="s">
        <v>297</v>
      </c>
      <c r="C49" s="11" t="s">
        <v>298</v>
      </c>
      <c r="D49" s="23">
        <f t="shared" si="0"/>
        <v>0.36805555555474712</v>
      </c>
      <c r="E49" s="21">
        <f>IF(DAY(B49)=DAY(C49),INT(C49-B49)+MOD(C49-B49,1),NETWORKDAYS.INTL(B49,C49-1,"0000011",Fériés)-SUMPRODUCT((Noms=$A49)*('Fériés Congés'!$D$3:$ID$301&gt;0))+MOD(C49-B49,1))</f>
        <v>0.36805555555474712</v>
      </c>
    </row>
    <row r="50" spans="1:5" x14ac:dyDescent="0.3">
      <c r="A50" s="11" t="s">
        <v>47</v>
      </c>
      <c r="B50" s="11" t="s">
        <v>261</v>
      </c>
      <c r="C50" s="11" t="s">
        <v>310</v>
      </c>
      <c r="D50" s="23">
        <f t="shared" si="0"/>
        <v>0.32986111110949423</v>
      </c>
      <c r="E50" s="21">
        <f>IF(DAY(B50)=DAY(C50),INT(C50-B50)+MOD(C50-B50,1),NETWORKDAYS.INTL(B50,C50-1,"0000011",Fériés)-SUMPRODUCT((Noms=$A50)*('Fériés Congés'!$D$3:$ID$301&gt;0))+MOD(C50-B50,1))</f>
        <v>0.32986111110949423</v>
      </c>
    </row>
    <row r="51" spans="1:5" x14ac:dyDescent="0.3">
      <c r="A51" s="11" t="s">
        <v>47</v>
      </c>
      <c r="B51" s="11" t="s">
        <v>272</v>
      </c>
      <c r="C51" s="11" t="s">
        <v>309</v>
      </c>
      <c r="D51" s="23">
        <f t="shared" si="0"/>
        <v>0.36805555555474712</v>
      </c>
      <c r="E51" s="21">
        <f>IF(DAY(B51)=DAY(C51),INT(C51-B51)+MOD(C51-B51,1),NETWORKDAYS.INTL(B51,C51-1,"0000011",Fériés)-SUMPRODUCT((Noms=$A51)*('Fériés Congés'!$D$3:$ID$301&gt;0))+MOD(C51-B51,1))</f>
        <v>0.36805555555474712</v>
      </c>
    </row>
    <row r="52" spans="1:5" x14ac:dyDescent="0.3">
      <c r="A52" s="11" t="s">
        <v>48</v>
      </c>
      <c r="B52" s="11" t="s">
        <v>311</v>
      </c>
      <c r="C52" s="11" t="s">
        <v>310</v>
      </c>
      <c r="D52" s="23">
        <f t="shared" si="0"/>
        <v>1.125</v>
      </c>
      <c r="E52" s="21">
        <f ca="1">IF(DAY(B52)=DAY(C52),INT(C52-B52)+MOD(C52-B52,1),NETWORKDAYS.INTL(B52,C52-1,"0000011",Fériés)-SUMPRODUCT((Noms=$A52)*('Fériés Congés'!$D$3:$ID$301&gt;0))+MOD(C52-B52,1))</f>
        <v>1.125</v>
      </c>
    </row>
    <row r="53" spans="1:5" x14ac:dyDescent="0.3">
      <c r="A53" s="11" t="s">
        <v>49</v>
      </c>
      <c r="B53" s="11" t="s">
        <v>312</v>
      </c>
      <c r="C53" s="11" t="s">
        <v>313</v>
      </c>
      <c r="D53" s="23">
        <f t="shared" si="0"/>
        <v>1.0763888888905058</v>
      </c>
      <c r="E53" s="21">
        <f ca="1">IF(DAY(B53)=DAY(C53),INT(C53-B53)+MOD(C53-B53,1),NETWORKDAYS.INTL(B53,C53-1,"0000011",Fériés)-SUMPRODUCT((Noms=$A53)*('Fériés Congés'!$D$3:$ID$301&gt;0))+MOD(C53-B53,1))</f>
        <v>1.0763888888905058</v>
      </c>
    </row>
    <row r="54" spans="1:5" x14ac:dyDescent="0.3">
      <c r="A54" s="11" t="s">
        <v>49</v>
      </c>
      <c r="B54" s="11" t="s">
        <v>289</v>
      </c>
      <c r="C54" s="11" t="s">
        <v>314</v>
      </c>
      <c r="D54" s="23">
        <f t="shared" si="0"/>
        <v>7.6388888890505768E-2</v>
      </c>
      <c r="E54" s="21">
        <f>IF(DAY(B54)=DAY(C54),INT(C54-B54)+MOD(C54-B54,1),NETWORKDAYS.INTL(B54,C54-1,"0000011",Fériés)-SUMPRODUCT((Noms=$A54)*('Fériés Congés'!$D$3:$ID$301&gt;0))+MOD(C54-B54,1))</f>
        <v>7.6388888890505768E-2</v>
      </c>
    </row>
    <row r="55" spans="1:5" x14ac:dyDescent="0.3">
      <c r="A55" s="11" t="s">
        <v>49</v>
      </c>
      <c r="B55" s="11" t="s">
        <v>255</v>
      </c>
      <c r="C55" s="11" t="s">
        <v>315</v>
      </c>
      <c r="D55" s="23">
        <f t="shared" si="0"/>
        <v>7.6388888890505768E-2</v>
      </c>
      <c r="E55" s="21">
        <f>IF(DAY(B55)=DAY(C55),INT(C55-B55)+MOD(C55-B55,1),NETWORKDAYS.INTL(B55,C55-1,"0000011",Fériés)-SUMPRODUCT((Noms=$A55)*('Fériés Congés'!$D$3:$ID$301&gt;0))+MOD(C55-B55,1))</f>
        <v>7.6388888890505768E-2</v>
      </c>
    </row>
    <row r="56" spans="1:5" x14ac:dyDescent="0.3">
      <c r="A56" s="11" t="s">
        <v>49</v>
      </c>
      <c r="B56" s="11" t="s">
        <v>272</v>
      </c>
      <c r="C56" s="11" t="s">
        <v>316</v>
      </c>
      <c r="D56" s="23">
        <f t="shared" si="0"/>
        <v>7.6388888890505768E-2</v>
      </c>
      <c r="E56" s="21">
        <f>IF(DAY(B56)=DAY(C56),INT(C56-B56)+MOD(C56-B56,1),NETWORKDAYS.INTL(B56,C56-1,"0000011",Fériés)-SUMPRODUCT((Noms=$A56)*('Fériés Congés'!$D$3:$ID$301&gt;0))+MOD(C56-B56,1))</f>
        <v>7.6388888890505768E-2</v>
      </c>
    </row>
    <row r="57" spans="1:5" x14ac:dyDescent="0.3">
      <c r="A57" s="11" t="s">
        <v>50</v>
      </c>
      <c r="B57" s="11" t="s">
        <v>317</v>
      </c>
      <c r="C57" s="11" t="s">
        <v>318</v>
      </c>
      <c r="D57" s="23">
        <f t="shared" si="0"/>
        <v>0.24305555555474712</v>
      </c>
      <c r="E57" s="21">
        <f>IF(DAY(B57)=DAY(C57),INT(C57-B57)+MOD(C57-B57,1),NETWORKDAYS.INTL(B57,C57-1,"0000011",Fériés)-SUMPRODUCT((Noms=$A57)*('Fériés Congés'!$D$3:$ID$301&gt;0))+MOD(C57-B57,1))</f>
        <v>0.24305555555474712</v>
      </c>
    </row>
    <row r="58" spans="1:5" x14ac:dyDescent="0.3">
      <c r="A58" s="11" t="s">
        <v>51</v>
      </c>
      <c r="B58" s="11" t="s">
        <v>312</v>
      </c>
      <c r="C58" s="11" t="s">
        <v>319</v>
      </c>
      <c r="D58" s="23">
        <f t="shared" si="0"/>
        <v>0.16319444444525288</v>
      </c>
      <c r="E58" s="21">
        <f>IF(DAY(B58)=DAY(C58),INT(C58-B58)+MOD(C58-B58,1),NETWORKDAYS.INTL(B58,C58-1,"0000011",Fériés)-SUMPRODUCT((Noms=$A58)*('Fériés Congés'!$D$3:$ID$301&gt;0))+MOD(C58-B58,1))</f>
        <v>0.16319444444525288</v>
      </c>
    </row>
    <row r="59" spans="1:5" x14ac:dyDescent="0.3">
      <c r="A59" s="11" t="s">
        <v>52</v>
      </c>
      <c r="B59" s="11" t="s">
        <v>255</v>
      </c>
      <c r="C59" s="11" t="s">
        <v>320</v>
      </c>
      <c r="D59" s="23">
        <f t="shared" si="0"/>
        <v>0.16319444444525288</v>
      </c>
      <c r="E59" s="21">
        <f>IF(DAY(B59)=DAY(C59),INT(C59-B59)+MOD(C59-B59,1),NETWORKDAYS.INTL(B59,C59-1,"0000011",Fériés)-SUMPRODUCT((Noms=$A59)*('Fériés Congés'!$D$3:$ID$301&gt;0))+MOD(C59-B59,1))</f>
        <v>0.16319444444525288</v>
      </c>
    </row>
    <row r="60" spans="1:5" x14ac:dyDescent="0.3">
      <c r="A60" s="11" t="s">
        <v>53</v>
      </c>
      <c r="B60" s="11" t="s">
        <v>321</v>
      </c>
      <c r="C60" s="11" t="s">
        <v>322</v>
      </c>
      <c r="D60" s="23">
        <f t="shared" si="0"/>
        <v>0.32986111110949423</v>
      </c>
      <c r="E60" s="21">
        <f>IF(DAY(B60)=DAY(C60),INT(C60-B60)+MOD(C60-B60,1),NETWORKDAYS.INTL(B60,C60-1,"0000011",Fériés)-SUMPRODUCT((Noms=$A60)*('Fériés Congés'!$D$3:$ID$301&gt;0))+MOD(C60-B60,1))</f>
        <v>0.32986111110949423</v>
      </c>
    </row>
    <row r="61" spans="1:5" x14ac:dyDescent="0.3">
      <c r="A61" s="11" t="s">
        <v>53</v>
      </c>
      <c r="B61" s="11" t="s">
        <v>289</v>
      </c>
      <c r="C61" s="11" t="s">
        <v>314</v>
      </c>
      <c r="D61" s="23">
        <f t="shared" si="0"/>
        <v>7.6388888890505768E-2</v>
      </c>
      <c r="E61" s="21">
        <f>IF(DAY(B61)=DAY(C61),INT(C61-B61)+MOD(C61-B61,1),NETWORKDAYS.INTL(B61,C61-1,"0000011",Fériés)-SUMPRODUCT((Noms=$A61)*('Fériés Congés'!$D$3:$ID$301&gt;0))+MOD(C61-B61,1))</f>
        <v>7.6388888890505768E-2</v>
      </c>
    </row>
    <row r="62" spans="1:5" x14ac:dyDescent="0.3">
      <c r="A62" s="11" t="s">
        <v>53</v>
      </c>
      <c r="B62" s="11" t="s">
        <v>272</v>
      </c>
      <c r="C62" s="11" t="s">
        <v>323</v>
      </c>
      <c r="D62" s="23">
        <f t="shared" si="0"/>
        <v>0.28125</v>
      </c>
      <c r="E62" s="21">
        <f>IF(DAY(B62)=DAY(C62),INT(C62-B62)+MOD(C62-B62,1),NETWORKDAYS.INTL(B62,C62-1,"0000011",Fériés)-SUMPRODUCT((Noms=$A62)*('Fériés Congés'!$D$3:$ID$301&gt;0))+MOD(C62-B62,1))</f>
        <v>0.28125</v>
      </c>
    </row>
    <row r="63" spans="1:5" x14ac:dyDescent="0.3">
      <c r="A63" s="11" t="s">
        <v>54</v>
      </c>
      <c r="B63" s="11" t="s">
        <v>324</v>
      </c>
      <c r="C63" s="11" t="s">
        <v>325</v>
      </c>
      <c r="D63" s="23">
        <f t="shared" si="0"/>
        <v>0.125</v>
      </c>
      <c r="E63" s="21">
        <f>IF(DAY(B63)=DAY(C63),INT(C63-B63)+MOD(C63-B63,1),NETWORKDAYS.INTL(B63,C63-1,"0000011",Fériés)-SUMPRODUCT((Noms=$A63)*('Fériés Congés'!$D$3:$ID$301&gt;0))+MOD(C63-B63,1))</f>
        <v>0.125</v>
      </c>
    </row>
    <row r="64" spans="1:5" x14ac:dyDescent="0.3">
      <c r="A64" s="11" t="s">
        <v>55</v>
      </c>
      <c r="B64" s="11" t="s">
        <v>326</v>
      </c>
      <c r="C64" s="11" t="s">
        <v>327</v>
      </c>
      <c r="D64" s="23">
        <f t="shared" si="0"/>
        <v>7.6388888883229811E-2</v>
      </c>
      <c r="E64" s="21">
        <f>IF(DAY(B64)=DAY(C64),INT(C64-B64)+MOD(C64-B64,1),NETWORKDAYS.INTL(B64,C64-1,"0000011",Fériés)-SUMPRODUCT((Noms=$A64)*('Fériés Congés'!$D$3:$ID$301&gt;0))+MOD(C64-B64,1))</f>
        <v>7.6388888883229811E-2</v>
      </c>
    </row>
    <row r="65" spans="1:5" x14ac:dyDescent="0.3">
      <c r="A65" s="11" t="s">
        <v>56</v>
      </c>
      <c r="B65" s="11" t="s">
        <v>328</v>
      </c>
      <c r="C65" s="11" t="s">
        <v>329</v>
      </c>
      <c r="D65" s="23">
        <f t="shared" si="0"/>
        <v>3.8194444437976927E-2</v>
      </c>
      <c r="E65" s="21">
        <f>IF(DAY(B65)=DAY(C65),INT(C65-B65)+MOD(C65-B65,1),NETWORKDAYS.INTL(B65,C65-1,"0000011",Fériés)-SUMPRODUCT((Noms=$A65)*('Fériés Congés'!$D$3:$ID$301&gt;0))+MOD(C65-B65,1))</f>
        <v>3.8194444437976927E-2</v>
      </c>
    </row>
    <row r="66" spans="1:5" x14ac:dyDescent="0.3">
      <c r="A66" s="11" t="s">
        <v>56</v>
      </c>
      <c r="B66" s="11" t="s">
        <v>330</v>
      </c>
      <c r="C66" s="11" t="s">
        <v>331</v>
      </c>
      <c r="D66" s="23">
        <f t="shared" si="0"/>
        <v>0.32986111110949423</v>
      </c>
      <c r="E66" s="21">
        <f>IF(DAY(B66)=DAY(C66),INT(C66-B66)+MOD(C66-B66,1),NETWORKDAYS.INTL(B66,C66-1,"0000011",Fériés)-SUMPRODUCT((Noms=$A66)*('Fériés Congés'!$D$3:$ID$301&gt;0))+MOD(C66-B66,1))</f>
        <v>0.32986111110949423</v>
      </c>
    </row>
    <row r="67" spans="1:5" x14ac:dyDescent="0.3">
      <c r="A67" s="11" t="s">
        <v>57</v>
      </c>
      <c r="B67" s="11" t="s">
        <v>330</v>
      </c>
      <c r="C67" s="11" t="s">
        <v>331</v>
      </c>
      <c r="D67" s="23">
        <f t="shared" ref="D67:D130" si="1">INT(C67-B67)+MOD(C67-B67,1)</f>
        <v>0.32986111110949423</v>
      </c>
      <c r="E67" s="21">
        <f>IF(DAY(B67)=DAY(C67),INT(C67-B67)+MOD(C67-B67,1),NETWORKDAYS.INTL(B67,C67-1,"0000011",Fériés)-SUMPRODUCT((Noms=$A67)*('Fériés Congés'!$D$3:$ID$301&gt;0))+MOD(C67-B67,1))</f>
        <v>0.32986111110949423</v>
      </c>
    </row>
    <row r="68" spans="1:5" x14ac:dyDescent="0.3">
      <c r="A68" s="11" t="s">
        <v>58</v>
      </c>
      <c r="B68" s="11" t="s">
        <v>332</v>
      </c>
      <c r="C68" s="11" t="s">
        <v>333</v>
      </c>
      <c r="D68" s="23">
        <f t="shared" si="1"/>
        <v>8.6805555554747116E-2</v>
      </c>
      <c r="E68" s="21">
        <f>IF(DAY(B68)=DAY(C68),INT(C68-B68)+MOD(C68-B68,1),NETWORKDAYS.INTL(B68,C68-1,"0000011",Fériés)-SUMPRODUCT((Noms=$A68)*('Fériés Congés'!$D$3:$ID$301&gt;0))+MOD(C68-B68,1))</f>
        <v>8.6805555554747116E-2</v>
      </c>
    </row>
    <row r="69" spans="1:5" x14ac:dyDescent="0.3">
      <c r="A69" s="11" t="s">
        <v>59</v>
      </c>
      <c r="B69" s="11" t="s">
        <v>334</v>
      </c>
      <c r="C69" s="11" t="s">
        <v>335</v>
      </c>
      <c r="D69" s="23">
        <f t="shared" si="1"/>
        <v>7.6388888883229811E-2</v>
      </c>
      <c r="E69" s="21">
        <f>IF(DAY(B69)=DAY(C69),INT(C69-B69)+MOD(C69-B69,1),NETWORKDAYS.INTL(B69,C69-1,"0000011",Fériés)-SUMPRODUCT((Noms=$A69)*('Fériés Congés'!$D$3:$ID$301&gt;0))+MOD(C69-B69,1))</f>
        <v>7.6388888883229811E-2</v>
      </c>
    </row>
    <row r="70" spans="1:5" x14ac:dyDescent="0.3">
      <c r="A70" s="11" t="s">
        <v>59</v>
      </c>
      <c r="B70" s="11" t="s">
        <v>336</v>
      </c>
      <c r="C70" s="11" t="s">
        <v>337</v>
      </c>
      <c r="D70" s="23">
        <f t="shared" si="1"/>
        <v>0.16319444444525288</v>
      </c>
      <c r="E70" s="21">
        <f>IF(DAY(B70)=DAY(C70),INT(C70-B70)+MOD(C70-B70,1),NETWORKDAYS.INTL(B70,C70-1,"0000011",Fériés)-SUMPRODUCT((Noms=$A70)*('Fériés Congés'!$D$3:$ID$301&gt;0))+MOD(C70-B70,1))</f>
        <v>0.16319444444525288</v>
      </c>
    </row>
    <row r="71" spans="1:5" x14ac:dyDescent="0.3">
      <c r="A71" s="11" t="s">
        <v>60</v>
      </c>
      <c r="B71" s="11" t="s">
        <v>338</v>
      </c>
      <c r="C71" s="11" t="s">
        <v>339</v>
      </c>
      <c r="D71" s="23">
        <f t="shared" si="1"/>
        <v>0.125</v>
      </c>
      <c r="E71" s="21">
        <f>IF(DAY(B71)=DAY(C71),INT(C71-B71)+MOD(C71-B71,1),NETWORKDAYS.INTL(B71,C71-1,"0000011",Fériés)-SUMPRODUCT((Noms=$A71)*('Fériés Congés'!$D$3:$ID$301&gt;0))+MOD(C71-B71,1))</f>
        <v>0.125</v>
      </c>
    </row>
    <row r="72" spans="1:5" x14ac:dyDescent="0.3">
      <c r="A72" s="11" t="s">
        <v>60</v>
      </c>
      <c r="B72" s="11" t="s">
        <v>340</v>
      </c>
      <c r="C72" s="11" t="s">
        <v>341</v>
      </c>
      <c r="D72" s="23">
        <f t="shared" si="1"/>
        <v>0.125</v>
      </c>
      <c r="E72" s="21">
        <f>IF(DAY(B72)=DAY(C72),INT(C72-B72)+MOD(C72-B72,1),NETWORKDAYS.INTL(B72,C72-1,"0000011",Fériés)-SUMPRODUCT((Noms=$A72)*('Fériés Congés'!$D$3:$ID$301&gt;0))+MOD(C72-B72,1))</f>
        <v>0.125</v>
      </c>
    </row>
    <row r="73" spans="1:5" x14ac:dyDescent="0.3">
      <c r="A73" s="11" t="s">
        <v>60</v>
      </c>
      <c r="B73" s="11" t="s">
        <v>342</v>
      </c>
      <c r="C73" s="11" t="s">
        <v>343</v>
      </c>
      <c r="D73" s="23">
        <f t="shared" si="1"/>
        <v>0.125</v>
      </c>
      <c r="E73" s="21">
        <f>IF(DAY(B73)=DAY(C73),INT(C73-B73)+MOD(C73-B73,1),NETWORKDAYS.INTL(B73,C73-1,"0000011",Fériés)-SUMPRODUCT((Noms=$A73)*('Fériés Congés'!$D$3:$ID$301&gt;0))+MOD(C73-B73,1))</f>
        <v>0.125</v>
      </c>
    </row>
    <row r="74" spans="1:5" x14ac:dyDescent="0.3">
      <c r="A74" s="11" t="s">
        <v>60</v>
      </c>
      <c r="B74" s="11" t="s">
        <v>344</v>
      </c>
      <c r="C74" s="11" t="s">
        <v>345</v>
      </c>
      <c r="D74" s="23">
        <f t="shared" si="1"/>
        <v>0.16319444444525288</v>
      </c>
      <c r="E74" s="21">
        <f>IF(DAY(B74)=DAY(C74),INT(C74-B74)+MOD(C74-B74,1),NETWORKDAYS.INTL(B74,C74-1,"0000011",Fériés)-SUMPRODUCT((Noms=$A74)*('Fériés Congés'!$D$3:$ID$301&gt;0))+MOD(C74-B74,1))</f>
        <v>0.16319444444525288</v>
      </c>
    </row>
    <row r="75" spans="1:5" x14ac:dyDescent="0.3">
      <c r="A75" s="11" t="s">
        <v>60</v>
      </c>
      <c r="B75" s="11" t="s">
        <v>346</v>
      </c>
      <c r="C75" s="11" t="s">
        <v>347</v>
      </c>
      <c r="D75" s="23">
        <f t="shared" si="1"/>
        <v>3.8194444445252884E-2</v>
      </c>
      <c r="E75" s="21">
        <f>IF(DAY(B75)=DAY(C75),INT(C75-B75)+MOD(C75-B75,1),NETWORKDAYS.INTL(B75,C75-1,"0000011",Fériés)-SUMPRODUCT((Noms=$A75)*('Fériés Congés'!$D$3:$ID$301&gt;0))+MOD(C75-B75,1))</f>
        <v>3.8194444445252884E-2</v>
      </c>
    </row>
    <row r="76" spans="1:5" x14ac:dyDescent="0.3">
      <c r="A76" s="11" t="s">
        <v>61</v>
      </c>
      <c r="B76" s="11" t="s">
        <v>348</v>
      </c>
      <c r="C76" s="11" t="s">
        <v>331</v>
      </c>
      <c r="D76" s="23">
        <f t="shared" si="1"/>
        <v>8.6805555554747116E-2</v>
      </c>
      <c r="E76" s="21">
        <f>IF(DAY(B76)=DAY(C76),INT(C76-B76)+MOD(C76-B76,1),NETWORKDAYS.INTL(B76,C76-1,"0000011",Fériés)-SUMPRODUCT((Noms=$A76)*('Fériés Congés'!$D$3:$ID$301&gt;0))+MOD(C76-B76,1))</f>
        <v>8.6805555554747116E-2</v>
      </c>
    </row>
    <row r="77" spans="1:5" x14ac:dyDescent="0.3">
      <c r="A77" s="11" t="s">
        <v>62</v>
      </c>
      <c r="B77" s="11" t="s">
        <v>338</v>
      </c>
      <c r="C77" s="11" t="s">
        <v>339</v>
      </c>
      <c r="D77" s="23">
        <f t="shared" si="1"/>
        <v>0.125</v>
      </c>
      <c r="E77" s="21">
        <f>IF(DAY(B77)=DAY(C77),INT(C77-B77)+MOD(C77-B77,1),NETWORKDAYS.INTL(B77,C77-1,"0000011",Fériés)-SUMPRODUCT((Noms=$A77)*('Fériés Congés'!$D$3:$ID$301&gt;0))+MOD(C77-B77,1))</f>
        <v>0.125</v>
      </c>
    </row>
    <row r="78" spans="1:5" x14ac:dyDescent="0.3">
      <c r="A78" s="11" t="s">
        <v>62</v>
      </c>
      <c r="B78" s="11" t="s">
        <v>349</v>
      </c>
      <c r="C78" s="11" t="s">
        <v>350</v>
      </c>
      <c r="D78" s="23">
        <f t="shared" si="1"/>
        <v>0.29166666666424135</v>
      </c>
      <c r="E78" s="21">
        <f>IF(DAY(B78)=DAY(C78),INT(C78-B78)+MOD(C78-B78,1),NETWORKDAYS.INTL(B78,C78-1,"0000011",Fériés)-SUMPRODUCT((Noms=$A78)*('Fériés Congés'!$D$3:$ID$301&gt;0))+MOD(C78-B78,1))</f>
        <v>0.29166666666424135</v>
      </c>
    </row>
    <row r="79" spans="1:5" x14ac:dyDescent="0.3">
      <c r="A79" s="11" t="s">
        <v>62</v>
      </c>
      <c r="B79" s="11" t="s">
        <v>351</v>
      </c>
      <c r="C79" s="11" t="s">
        <v>352</v>
      </c>
      <c r="D79" s="23">
        <f t="shared" si="1"/>
        <v>0.16319444444525288</v>
      </c>
      <c r="E79" s="21">
        <f>IF(DAY(B79)=DAY(C79),INT(C79-B79)+MOD(C79-B79,1),NETWORKDAYS.INTL(B79,C79-1,"0000011",Fériés)-SUMPRODUCT((Noms=$A79)*('Fériés Congés'!$D$3:$ID$301&gt;0))+MOD(C79-B79,1))</f>
        <v>0.16319444444525288</v>
      </c>
    </row>
    <row r="80" spans="1:5" x14ac:dyDescent="0.3">
      <c r="A80" s="11" t="s">
        <v>63</v>
      </c>
      <c r="B80" s="11" t="s">
        <v>321</v>
      </c>
      <c r="C80" s="11" t="s">
        <v>353</v>
      </c>
      <c r="D80" s="23">
        <f t="shared" si="1"/>
        <v>0.16319444444525288</v>
      </c>
      <c r="E80" s="21">
        <f>IF(DAY(B80)=DAY(C80),INT(C80-B80)+MOD(C80-B80,1),NETWORKDAYS.INTL(B80,C80-1,"0000011",Fériés)-SUMPRODUCT((Noms=$A80)*('Fériés Congés'!$D$3:$ID$301&gt;0))+MOD(C80-B80,1))</f>
        <v>0.16319444444525288</v>
      </c>
    </row>
    <row r="81" spans="1:5" x14ac:dyDescent="0.3">
      <c r="A81" s="11" t="s">
        <v>64</v>
      </c>
      <c r="B81" s="11" t="s">
        <v>292</v>
      </c>
      <c r="C81" s="11" t="s">
        <v>295</v>
      </c>
      <c r="D81" s="23">
        <f t="shared" si="1"/>
        <v>0.28125</v>
      </c>
      <c r="E81" s="21">
        <f>IF(DAY(B81)=DAY(C81),INT(C81-B81)+MOD(C81-B81,1),NETWORKDAYS.INTL(B81,C81-1,"0000011",Fériés)-SUMPRODUCT((Noms=$A81)*('Fériés Congés'!$D$3:$ID$301&gt;0))+MOD(C81-B81,1))</f>
        <v>0.28125</v>
      </c>
    </row>
    <row r="82" spans="1:5" x14ac:dyDescent="0.3">
      <c r="A82" s="11" t="s">
        <v>65</v>
      </c>
      <c r="B82" s="11" t="s">
        <v>354</v>
      </c>
      <c r="C82" s="11" t="s">
        <v>355</v>
      </c>
      <c r="D82" s="23">
        <f t="shared" si="1"/>
        <v>3.8194444445252884E-2</v>
      </c>
      <c r="E82" s="21">
        <f>IF(DAY(B82)=DAY(C82),INT(C82-B82)+MOD(C82-B82,1),NETWORKDAYS.INTL(B82,C82-1,"0000011",Fériés)-SUMPRODUCT((Noms=$A82)*('Fériés Congés'!$D$3:$ID$301&gt;0))+MOD(C82-B82,1))</f>
        <v>3.8194444445252884E-2</v>
      </c>
    </row>
    <row r="83" spans="1:5" x14ac:dyDescent="0.3">
      <c r="A83" s="11" t="s">
        <v>65</v>
      </c>
      <c r="B83" s="11" t="s">
        <v>272</v>
      </c>
      <c r="C83" s="11" t="s">
        <v>323</v>
      </c>
      <c r="D83" s="23">
        <f t="shared" si="1"/>
        <v>0.28125</v>
      </c>
      <c r="E83" s="21">
        <f>IF(DAY(B83)=DAY(C83),INT(C83-B83)+MOD(C83-B83,1),NETWORKDAYS.INTL(B83,C83-1,"0000011",Fériés)-SUMPRODUCT((Noms=$A83)*('Fériés Congés'!$D$3:$ID$301&gt;0))+MOD(C83-B83,1))</f>
        <v>0.28125</v>
      </c>
    </row>
    <row r="84" spans="1:5" x14ac:dyDescent="0.3">
      <c r="A84" s="11" t="s">
        <v>66</v>
      </c>
      <c r="B84" s="11" t="s">
        <v>321</v>
      </c>
      <c r="C84" s="11" t="s">
        <v>313</v>
      </c>
      <c r="D84" s="23">
        <f t="shared" si="1"/>
        <v>7.6388888890505768E-2</v>
      </c>
      <c r="E84" s="21">
        <f>IF(DAY(B84)=DAY(C84),INT(C84-B84)+MOD(C84-B84,1),NETWORKDAYS.INTL(B84,C84-1,"0000011",Fériés)-SUMPRODUCT((Noms=$A84)*('Fériés Congés'!$D$3:$ID$301&gt;0))+MOD(C84-B84,1))</f>
        <v>7.6388888890505768E-2</v>
      </c>
    </row>
    <row r="85" spans="1:5" x14ac:dyDescent="0.3">
      <c r="A85" s="11" t="s">
        <v>66</v>
      </c>
      <c r="B85" s="11" t="s">
        <v>356</v>
      </c>
      <c r="C85" s="11" t="s">
        <v>290</v>
      </c>
      <c r="D85" s="23">
        <f t="shared" si="1"/>
        <v>3.8194444445252884E-2</v>
      </c>
      <c r="E85" s="21">
        <f>IF(DAY(B85)=DAY(C85),INT(C85-B85)+MOD(C85-B85,1),NETWORKDAYS.INTL(B85,C85-1,"0000011",Fériés)-SUMPRODUCT((Noms=$A85)*('Fériés Congés'!$D$3:$ID$301&gt;0))+MOD(C85-B85,1))</f>
        <v>3.8194444445252884E-2</v>
      </c>
    </row>
    <row r="86" spans="1:5" x14ac:dyDescent="0.3">
      <c r="A86" s="11" t="s">
        <v>67</v>
      </c>
      <c r="B86" s="11" t="s">
        <v>357</v>
      </c>
      <c r="C86" s="11" t="s">
        <v>358</v>
      </c>
      <c r="D86" s="23">
        <f t="shared" si="1"/>
        <v>3.8194444445252884E-2</v>
      </c>
      <c r="E86" s="21">
        <f>IF(DAY(B86)=DAY(C86),INT(C86-B86)+MOD(C86-B86,1),NETWORKDAYS.INTL(B86,C86-1,"0000011",Fériés)-SUMPRODUCT((Noms=$A86)*('Fériés Congés'!$D$3:$ID$301&gt;0))+MOD(C86-B86,1))</f>
        <v>3.8194444445252884E-2</v>
      </c>
    </row>
    <row r="87" spans="1:5" x14ac:dyDescent="0.3">
      <c r="A87" s="11" t="s">
        <v>68</v>
      </c>
      <c r="B87" s="11" t="s">
        <v>321</v>
      </c>
      <c r="C87" s="11" t="s">
        <v>287</v>
      </c>
      <c r="D87" s="23">
        <f t="shared" si="1"/>
        <v>0.36805555555474712</v>
      </c>
      <c r="E87" s="21">
        <f>IF(DAY(B87)=DAY(C87),INT(C87-B87)+MOD(C87-B87,1),NETWORKDAYS.INTL(B87,C87-1,"0000011",Fériés)-SUMPRODUCT((Noms=$A87)*('Fériés Congés'!$D$3:$ID$301&gt;0))+MOD(C87-B87,1))</f>
        <v>0.36805555555474712</v>
      </c>
    </row>
    <row r="88" spans="1:5" x14ac:dyDescent="0.3">
      <c r="A88" s="11" t="s">
        <v>68</v>
      </c>
      <c r="B88" s="11" t="s">
        <v>312</v>
      </c>
      <c r="C88" s="11" t="s">
        <v>258</v>
      </c>
      <c r="D88" s="23">
        <f t="shared" si="1"/>
        <v>0.36805555555474712</v>
      </c>
      <c r="E88" s="21">
        <f>IF(DAY(B88)=DAY(C88),INT(C88-B88)+MOD(C88-B88,1),NETWORKDAYS.INTL(B88,C88-1,"0000011",Fériés)-SUMPRODUCT((Noms=$A88)*('Fériés Congés'!$D$3:$ID$301&gt;0))+MOD(C88-B88,1))</f>
        <v>0.36805555555474712</v>
      </c>
    </row>
    <row r="89" spans="1:5" x14ac:dyDescent="0.3">
      <c r="A89" s="11" t="s">
        <v>68</v>
      </c>
      <c r="B89" s="11" t="s">
        <v>354</v>
      </c>
      <c r="C89" s="11" t="s">
        <v>359</v>
      </c>
      <c r="D89" s="23">
        <f t="shared" si="1"/>
        <v>0.16319444444525288</v>
      </c>
      <c r="E89" s="21">
        <f>IF(DAY(B89)=DAY(C89),INT(C89-B89)+MOD(C89-B89,1),NETWORKDAYS.INTL(B89,C89-1,"0000011",Fériés)-SUMPRODUCT((Noms=$A89)*('Fériés Congés'!$D$3:$ID$301&gt;0))+MOD(C89-B89,1))</f>
        <v>0.16319444444525288</v>
      </c>
    </row>
    <row r="90" spans="1:5" x14ac:dyDescent="0.3">
      <c r="A90" s="11" t="s">
        <v>69</v>
      </c>
      <c r="B90" s="11" t="s">
        <v>292</v>
      </c>
      <c r="C90" s="11" t="s">
        <v>295</v>
      </c>
      <c r="D90" s="23">
        <f t="shared" si="1"/>
        <v>0.28125</v>
      </c>
      <c r="E90" s="21">
        <f>IF(DAY(B90)=DAY(C90),INT(C90-B90)+MOD(C90-B90,1),NETWORKDAYS.INTL(B90,C90-1,"0000011",Fériés)-SUMPRODUCT((Noms=$A90)*('Fériés Congés'!$D$3:$ID$301&gt;0))+MOD(C90-B90,1))</f>
        <v>0.28125</v>
      </c>
    </row>
    <row r="91" spans="1:5" x14ac:dyDescent="0.3">
      <c r="A91" s="11" t="s">
        <v>70</v>
      </c>
      <c r="B91" s="11" t="s">
        <v>312</v>
      </c>
      <c r="C91" s="11" t="s">
        <v>360</v>
      </c>
      <c r="D91" s="23">
        <f t="shared" si="1"/>
        <v>7.6388888890505768E-2</v>
      </c>
      <c r="E91" s="21">
        <f>IF(DAY(B91)=DAY(C91),INT(C91-B91)+MOD(C91-B91,1),NETWORKDAYS.INTL(B91,C91-1,"0000011",Fériés)-SUMPRODUCT((Noms=$A91)*('Fériés Congés'!$D$3:$ID$301&gt;0))+MOD(C91-B91,1))</f>
        <v>7.6388888890505768E-2</v>
      </c>
    </row>
    <row r="92" spans="1:5" x14ac:dyDescent="0.3">
      <c r="A92" s="11" t="s">
        <v>71</v>
      </c>
      <c r="B92" s="11" t="s">
        <v>259</v>
      </c>
      <c r="C92" s="11" t="s">
        <v>361</v>
      </c>
      <c r="D92" s="23">
        <f t="shared" si="1"/>
        <v>0.32986111110949423</v>
      </c>
      <c r="E92" s="21">
        <f>IF(DAY(B92)=DAY(C92),INT(C92-B92)+MOD(C92-B92,1),NETWORKDAYS.INTL(B92,C92-1,"0000011",Fériés)-SUMPRODUCT((Noms=$A92)*('Fériés Congés'!$D$3:$ID$301&gt;0))+MOD(C92-B92,1))</f>
        <v>0.32986111110949423</v>
      </c>
    </row>
    <row r="93" spans="1:5" x14ac:dyDescent="0.3">
      <c r="A93" s="11" t="s">
        <v>71</v>
      </c>
      <c r="B93" s="11" t="s">
        <v>292</v>
      </c>
      <c r="C93" s="11" t="s">
        <v>293</v>
      </c>
      <c r="D93" s="23">
        <f t="shared" si="1"/>
        <v>0.36805555555474712</v>
      </c>
      <c r="E93" s="21">
        <f>IF(DAY(B93)=DAY(C93),INT(C93-B93)+MOD(C93-B93,1),NETWORKDAYS.INTL(B93,C93-1,"0000011",Fériés)-SUMPRODUCT((Noms=$A93)*('Fériés Congés'!$D$3:$ID$301&gt;0))+MOD(C93-B93,1))</f>
        <v>0.36805555555474712</v>
      </c>
    </row>
    <row r="94" spans="1:5" x14ac:dyDescent="0.3">
      <c r="A94" s="11" t="s">
        <v>72</v>
      </c>
      <c r="B94" s="11" t="s">
        <v>362</v>
      </c>
      <c r="C94" s="11" t="s">
        <v>363</v>
      </c>
      <c r="D94" s="23">
        <f t="shared" si="1"/>
        <v>0.16319444444525288</v>
      </c>
      <c r="E94" s="21">
        <f>IF(DAY(B94)=DAY(C94),INT(C94-B94)+MOD(C94-B94,1),NETWORKDAYS.INTL(B94,C94-1,"0000011",Fériés)-SUMPRODUCT((Noms=$A94)*('Fériés Congés'!$D$3:$ID$301&gt;0))+MOD(C94-B94,1))</f>
        <v>0.16319444444525288</v>
      </c>
    </row>
    <row r="95" spans="1:5" x14ac:dyDescent="0.3">
      <c r="A95" s="11" t="s">
        <v>72</v>
      </c>
      <c r="B95" s="11" t="s">
        <v>364</v>
      </c>
      <c r="C95" s="11" t="s">
        <v>353</v>
      </c>
      <c r="D95" s="23">
        <f t="shared" si="1"/>
        <v>3.8194444445252884E-2</v>
      </c>
      <c r="E95" s="21">
        <f>IF(DAY(B95)=DAY(C95),INT(C95-B95)+MOD(C95-B95,1),NETWORKDAYS.INTL(B95,C95-1,"0000011",Fériés)-SUMPRODUCT((Noms=$A95)*('Fériés Congés'!$D$3:$ID$301&gt;0))+MOD(C95-B95,1))</f>
        <v>3.8194444445252884E-2</v>
      </c>
    </row>
    <row r="96" spans="1:5" x14ac:dyDescent="0.3">
      <c r="A96" s="11" t="s">
        <v>73</v>
      </c>
      <c r="B96" s="11" t="s">
        <v>259</v>
      </c>
      <c r="C96" s="11" t="s">
        <v>365</v>
      </c>
      <c r="D96" s="23">
        <f t="shared" si="1"/>
        <v>7.6388888890505768E-2</v>
      </c>
      <c r="E96" s="21">
        <f>IF(DAY(B96)=DAY(C96),INT(C96-B96)+MOD(C96-B96,1),NETWORKDAYS.INTL(B96,C96-1,"0000011",Fériés)-SUMPRODUCT((Noms=$A96)*('Fériés Congés'!$D$3:$ID$301&gt;0))+MOD(C96-B96,1))</f>
        <v>7.6388888890505768E-2</v>
      </c>
    </row>
    <row r="97" spans="1:5" x14ac:dyDescent="0.3">
      <c r="A97" s="11" t="s">
        <v>74</v>
      </c>
      <c r="B97" s="11" t="s">
        <v>362</v>
      </c>
      <c r="C97" s="11" t="s">
        <v>366</v>
      </c>
      <c r="D97" s="23">
        <f t="shared" si="1"/>
        <v>8.6805555554747116E-2</v>
      </c>
      <c r="E97" s="21">
        <f>IF(DAY(B97)=DAY(C97),INT(C97-B97)+MOD(C97-B97,1),NETWORKDAYS.INTL(B97,C97-1,"0000011",Fériés)-SUMPRODUCT((Noms=$A97)*('Fériés Congés'!$D$3:$ID$301&gt;0))+MOD(C97-B97,1))</f>
        <v>8.6805555554747116E-2</v>
      </c>
    </row>
    <row r="98" spans="1:5" x14ac:dyDescent="0.3">
      <c r="A98" s="11" t="s">
        <v>75</v>
      </c>
      <c r="B98" s="11" t="s">
        <v>366</v>
      </c>
      <c r="C98" s="11" t="s">
        <v>363</v>
      </c>
      <c r="D98" s="23">
        <f t="shared" si="1"/>
        <v>7.6388888890505768E-2</v>
      </c>
      <c r="E98" s="21">
        <f>IF(DAY(B98)=DAY(C98),INT(C98-B98)+MOD(C98-B98,1),NETWORKDAYS.INTL(B98,C98-1,"0000011",Fériés)-SUMPRODUCT((Noms=$A98)*('Fériés Congés'!$D$3:$ID$301&gt;0))+MOD(C98-B98,1))</f>
        <v>7.6388888890505768E-2</v>
      </c>
    </row>
    <row r="99" spans="1:5" x14ac:dyDescent="0.3">
      <c r="A99" s="11" t="s">
        <v>75</v>
      </c>
      <c r="B99" s="11" t="s">
        <v>362</v>
      </c>
      <c r="C99" s="11" t="s">
        <v>367</v>
      </c>
      <c r="D99" s="23">
        <f t="shared" si="1"/>
        <v>3.8194444445252884E-2</v>
      </c>
      <c r="E99" s="21">
        <f>IF(DAY(B99)=DAY(C99),INT(C99-B99)+MOD(C99-B99,1),NETWORKDAYS.INTL(B99,C99-1,"0000011",Fériés)-SUMPRODUCT((Noms=$A99)*('Fériés Congés'!$D$3:$ID$301&gt;0))+MOD(C99-B99,1))</f>
        <v>3.8194444445252884E-2</v>
      </c>
    </row>
    <row r="100" spans="1:5" x14ac:dyDescent="0.3">
      <c r="A100" s="11" t="s">
        <v>76</v>
      </c>
      <c r="B100" s="11" t="s">
        <v>368</v>
      </c>
      <c r="C100" s="11" t="s">
        <v>369</v>
      </c>
      <c r="D100" s="23">
        <f t="shared" si="1"/>
        <v>5.5555555554747116E-2</v>
      </c>
      <c r="E100" s="21">
        <f>IF(DAY(B100)=DAY(C100),INT(C100-B100)+MOD(C100-B100,1),NETWORKDAYS.INTL(B100,C100-1,"0000011",Fériés)-SUMPRODUCT((Noms=$A100)*('Fériés Congés'!$D$3:$ID$301&gt;0))+MOD(C100-B100,1))</f>
        <v>5.5555555554747116E-2</v>
      </c>
    </row>
    <row r="101" spans="1:5" x14ac:dyDescent="0.3">
      <c r="A101" s="11" t="s">
        <v>77</v>
      </c>
      <c r="B101" s="11" t="s">
        <v>255</v>
      </c>
      <c r="C101" s="11" t="s">
        <v>256</v>
      </c>
      <c r="D101" s="23">
        <f t="shared" si="1"/>
        <v>0.20138888889050577</v>
      </c>
      <c r="E101" s="21">
        <f>IF(DAY(B101)=DAY(C101),INT(C101-B101)+MOD(C101-B101,1),NETWORKDAYS.INTL(B101,C101-1,"0000011",Fériés)-SUMPRODUCT((Noms=$A101)*('Fériés Congés'!$D$3:$ID$301&gt;0))+MOD(C101-B101,1))</f>
        <v>0.20138888889050577</v>
      </c>
    </row>
    <row r="102" spans="1:5" x14ac:dyDescent="0.3">
      <c r="A102" s="11" t="s">
        <v>78</v>
      </c>
      <c r="B102" s="11" t="s">
        <v>272</v>
      </c>
      <c r="C102" s="11" t="s">
        <v>316</v>
      </c>
      <c r="D102" s="23">
        <f t="shared" si="1"/>
        <v>7.6388888890505768E-2</v>
      </c>
      <c r="E102" s="21">
        <f>IF(DAY(B102)=DAY(C102),INT(C102-B102)+MOD(C102-B102,1),NETWORKDAYS.INTL(B102,C102-1,"0000011",Fériés)-SUMPRODUCT((Noms=$A102)*('Fériés Congés'!$D$3:$ID$301&gt;0))+MOD(C102-B102,1))</f>
        <v>7.6388888890505768E-2</v>
      </c>
    </row>
    <row r="103" spans="1:5" x14ac:dyDescent="0.3">
      <c r="A103" s="11" t="s">
        <v>79</v>
      </c>
      <c r="B103" s="11" t="s">
        <v>370</v>
      </c>
      <c r="C103" s="11" t="s">
        <v>363</v>
      </c>
      <c r="D103" s="23">
        <f t="shared" si="1"/>
        <v>1.1145833333357587</v>
      </c>
      <c r="E103" s="21">
        <f ca="1">IF(DAY(B103)=DAY(C103),INT(C103-B103)+MOD(C103-B103,1),NETWORKDAYS.INTL(B103,C103-1,"0000011",Fériés)-SUMPRODUCT((Noms=$A103)*('Fériés Congés'!$D$3:$ID$301&gt;0))+MOD(C103-B103,1))</f>
        <v>1.1145833333357587</v>
      </c>
    </row>
    <row r="104" spans="1:5" x14ac:dyDescent="0.3">
      <c r="A104" s="11" t="s">
        <v>79</v>
      </c>
      <c r="B104" s="11" t="s">
        <v>371</v>
      </c>
      <c r="C104" s="11" t="s">
        <v>372</v>
      </c>
      <c r="D104" s="23">
        <f t="shared" si="1"/>
        <v>0.16319444444525288</v>
      </c>
      <c r="E104" s="21">
        <f>IF(DAY(B104)=DAY(C104),INT(C104-B104)+MOD(C104-B104,1),NETWORKDAYS.INTL(B104,C104-1,"0000011",Fériés)-SUMPRODUCT((Noms=$A104)*('Fériés Congés'!$D$3:$ID$301&gt;0))+MOD(C104-B104,1))</f>
        <v>0.16319444444525288</v>
      </c>
    </row>
    <row r="105" spans="1:5" x14ac:dyDescent="0.3">
      <c r="A105" s="11" t="s">
        <v>79</v>
      </c>
      <c r="B105" s="11" t="s">
        <v>270</v>
      </c>
      <c r="C105" s="11" t="s">
        <v>280</v>
      </c>
      <c r="D105" s="23">
        <f t="shared" si="1"/>
        <v>7.6388888890505768E-2</v>
      </c>
      <c r="E105" s="21">
        <f>IF(DAY(B105)=DAY(C105),INT(C105-B105)+MOD(C105-B105,1),NETWORKDAYS.INTL(B105,C105-1,"0000011",Fériés)-SUMPRODUCT((Noms=$A105)*('Fériés Congés'!$D$3:$ID$301&gt;0))+MOD(C105-B105,1))</f>
        <v>7.6388888890505768E-2</v>
      </c>
    </row>
    <row r="106" spans="1:5" x14ac:dyDescent="0.3">
      <c r="A106" s="11" t="s">
        <v>80</v>
      </c>
      <c r="B106" s="11" t="s">
        <v>373</v>
      </c>
      <c r="C106" s="11" t="s">
        <v>374</v>
      </c>
      <c r="D106" s="23">
        <f t="shared" si="1"/>
        <v>7.6388888890505768E-2</v>
      </c>
      <c r="E106" s="21">
        <f>IF(DAY(B106)=DAY(C106),INT(C106-B106)+MOD(C106-B106,1),NETWORKDAYS.INTL(B106,C106-1,"0000011",Fériés)-SUMPRODUCT((Noms=$A106)*('Fériés Congés'!$D$3:$ID$301&gt;0))+MOD(C106-B106,1))</f>
        <v>7.6388888890505768E-2</v>
      </c>
    </row>
    <row r="107" spans="1:5" x14ac:dyDescent="0.3">
      <c r="A107" s="11" t="s">
        <v>80</v>
      </c>
      <c r="B107" s="11" t="s">
        <v>270</v>
      </c>
      <c r="C107" s="11" t="s">
        <v>375</v>
      </c>
      <c r="D107" s="23">
        <f t="shared" si="1"/>
        <v>0.16319444444525288</v>
      </c>
      <c r="E107" s="21">
        <f>IF(DAY(B107)=DAY(C107),INT(C107-B107)+MOD(C107-B107,1),NETWORKDAYS.INTL(B107,C107-1,"0000011",Fériés)-SUMPRODUCT((Noms=$A107)*('Fériés Congés'!$D$3:$ID$301&gt;0))+MOD(C107-B107,1))</f>
        <v>0.16319444444525288</v>
      </c>
    </row>
    <row r="108" spans="1:5" x14ac:dyDescent="0.3">
      <c r="A108" s="11" t="s">
        <v>80</v>
      </c>
      <c r="B108" s="11" t="s">
        <v>376</v>
      </c>
      <c r="C108" s="11" t="s">
        <v>361</v>
      </c>
      <c r="D108" s="23">
        <f t="shared" si="1"/>
        <v>3.8194444445252884E-2</v>
      </c>
      <c r="E108" s="21">
        <f>IF(DAY(B108)=DAY(C108),INT(C108-B108)+MOD(C108-B108,1),NETWORKDAYS.INTL(B108,C108-1,"0000011",Fériés)-SUMPRODUCT((Noms=$A108)*('Fériés Congés'!$D$3:$ID$301&gt;0))+MOD(C108-B108,1))</f>
        <v>3.8194444445252884E-2</v>
      </c>
    </row>
    <row r="109" spans="1:5" x14ac:dyDescent="0.3">
      <c r="A109" s="11" t="s">
        <v>80</v>
      </c>
      <c r="B109" s="11" t="s">
        <v>377</v>
      </c>
      <c r="C109" s="11" t="s">
        <v>378</v>
      </c>
      <c r="D109" s="23">
        <f t="shared" si="1"/>
        <v>7.6388888890505768E-2</v>
      </c>
      <c r="E109" s="21">
        <f>IF(DAY(B109)=DAY(C109),INT(C109-B109)+MOD(C109-B109,1),NETWORKDAYS.INTL(B109,C109-1,"0000011",Fériés)-SUMPRODUCT((Noms=$A109)*('Fériés Congés'!$D$3:$ID$301&gt;0))+MOD(C109-B109,1))</f>
        <v>7.6388888890505768E-2</v>
      </c>
    </row>
    <row r="110" spans="1:5" x14ac:dyDescent="0.3">
      <c r="A110" s="11" t="s">
        <v>80</v>
      </c>
      <c r="B110" s="11" t="s">
        <v>302</v>
      </c>
      <c r="C110" s="11" t="s">
        <v>379</v>
      </c>
      <c r="D110" s="23">
        <f t="shared" si="1"/>
        <v>0.16319444444525288</v>
      </c>
      <c r="E110" s="21">
        <f>IF(DAY(B110)=DAY(C110),INT(C110-B110)+MOD(C110-B110,1),NETWORKDAYS.INTL(B110,C110-1,"0000011",Fériés)-SUMPRODUCT((Noms=$A110)*('Fériés Congés'!$D$3:$ID$301&gt;0))+MOD(C110-B110,1))</f>
        <v>0.16319444444525288</v>
      </c>
    </row>
    <row r="111" spans="1:5" x14ac:dyDescent="0.3">
      <c r="A111" s="11" t="s">
        <v>81</v>
      </c>
      <c r="B111" s="11" t="s">
        <v>374</v>
      </c>
      <c r="C111" s="11" t="s">
        <v>380</v>
      </c>
      <c r="D111" s="23">
        <f t="shared" si="1"/>
        <v>7.6388888890505768E-2</v>
      </c>
      <c r="E111" s="21">
        <f>IF(DAY(B111)=DAY(C111),INT(C111-B111)+MOD(C111-B111,1),NETWORKDAYS.INTL(B111,C111-1,"0000011",Fériés)-SUMPRODUCT((Noms=$A111)*('Fériés Congés'!$D$3:$ID$301&gt;0))+MOD(C111-B111,1))</f>
        <v>7.6388888890505768E-2</v>
      </c>
    </row>
    <row r="112" spans="1:5" x14ac:dyDescent="0.3">
      <c r="A112" s="11" t="s">
        <v>81</v>
      </c>
      <c r="B112" s="11" t="s">
        <v>381</v>
      </c>
      <c r="C112" s="11" t="s">
        <v>382</v>
      </c>
      <c r="D112" s="23">
        <f t="shared" si="1"/>
        <v>8.6805555554747116E-2</v>
      </c>
      <c r="E112" s="21">
        <f>IF(DAY(B112)=DAY(C112),INT(C112-B112)+MOD(C112-B112,1),NETWORKDAYS.INTL(B112,C112-1,"0000011",Fériés)-SUMPRODUCT((Noms=$A112)*('Fériés Congés'!$D$3:$ID$301&gt;0))+MOD(C112-B112,1))</f>
        <v>8.6805555554747116E-2</v>
      </c>
    </row>
    <row r="113" spans="1:5" x14ac:dyDescent="0.3">
      <c r="A113" s="11" t="s">
        <v>82</v>
      </c>
      <c r="B113" s="11" t="s">
        <v>326</v>
      </c>
      <c r="C113" s="11" t="s">
        <v>327</v>
      </c>
      <c r="D113" s="23">
        <f t="shared" si="1"/>
        <v>7.6388888883229811E-2</v>
      </c>
      <c r="E113" s="21">
        <f>IF(DAY(B113)=DAY(C113),INT(C113-B113)+MOD(C113-B113,1),NETWORKDAYS.INTL(B113,C113-1,"0000011",Fériés)-SUMPRODUCT((Noms=$A113)*('Fériés Congés'!$D$3:$ID$301&gt;0))+MOD(C113-B113,1))</f>
        <v>7.6388888883229811E-2</v>
      </c>
    </row>
    <row r="114" spans="1:5" x14ac:dyDescent="0.3">
      <c r="A114" s="11" t="s">
        <v>82</v>
      </c>
      <c r="B114" s="11" t="s">
        <v>383</v>
      </c>
      <c r="C114" s="11" t="s">
        <v>384</v>
      </c>
      <c r="D114" s="23">
        <f t="shared" si="1"/>
        <v>7.6388888883229811E-2</v>
      </c>
      <c r="E114" s="21">
        <f>IF(DAY(B114)=DAY(C114),INT(C114-B114)+MOD(C114-B114,1),NETWORKDAYS.INTL(B114,C114-1,"0000011",Fériés)-SUMPRODUCT((Noms=$A114)*('Fériés Congés'!$D$3:$ID$301&gt;0))+MOD(C114-B114,1))</f>
        <v>7.6388888883229811E-2</v>
      </c>
    </row>
    <row r="115" spans="1:5" x14ac:dyDescent="0.3">
      <c r="A115" s="11" t="s">
        <v>83</v>
      </c>
      <c r="B115" s="11" t="s">
        <v>385</v>
      </c>
      <c r="C115" s="11" t="s">
        <v>386</v>
      </c>
      <c r="D115" s="23">
        <f t="shared" si="1"/>
        <v>0.11805555555474712</v>
      </c>
      <c r="E115" s="21">
        <f>IF(DAY(B115)=DAY(C115),INT(C115-B115)+MOD(C115-B115,1),NETWORKDAYS.INTL(B115,C115-1,"0000011",Fériés)-SUMPRODUCT((Noms=$A115)*('Fériés Congés'!$D$3:$ID$301&gt;0))+MOD(C115-B115,1))</f>
        <v>0.11805555555474712</v>
      </c>
    </row>
    <row r="116" spans="1:5" x14ac:dyDescent="0.3">
      <c r="A116" s="11" t="s">
        <v>83</v>
      </c>
      <c r="B116" s="11" t="s">
        <v>387</v>
      </c>
      <c r="C116" s="11" t="s">
        <v>388</v>
      </c>
      <c r="D116" s="23">
        <f t="shared" si="1"/>
        <v>0.11458333332848269</v>
      </c>
      <c r="E116" s="21">
        <f>IF(DAY(B116)=DAY(C116),INT(C116-B116)+MOD(C116-B116,1),NETWORKDAYS.INTL(B116,C116-1,"0000011",Fériés)-SUMPRODUCT((Noms=$A116)*('Fériés Congés'!$D$3:$ID$301&gt;0))+MOD(C116-B116,1))</f>
        <v>0.11458333332848269</v>
      </c>
    </row>
    <row r="117" spans="1:5" x14ac:dyDescent="0.3">
      <c r="A117" s="11" t="s">
        <v>83</v>
      </c>
      <c r="B117" s="11" t="s">
        <v>389</v>
      </c>
      <c r="C117" s="11" t="s">
        <v>390</v>
      </c>
      <c r="D117" s="23">
        <f t="shared" si="1"/>
        <v>8.6805555554747116E-2</v>
      </c>
      <c r="E117" s="21">
        <f>IF(DAY(B117)=DAY(C117),INT(C117-B117)+MOD(C117-B117,1),NETWORKDAYS.INTL(B117,C117-1,"0000011",Fériés)-SUMPRODUCT((Noms=$A117)*('Fériés Congés'!$D$3:$ID$301&gt;0))+MOD(C117-B117,1))</f>
        <v>8.6805555554747116E-2</v>
      </c>
    </row>
    <row r="118" spans="1:5" x14ac:dyDescent="0.3">
      <c r="A118" s="11" t="s">
        <v>83</v>
      </c>
      <c r="B118" s="11" t="s">
        <v>391</v>
      </c>
      <c r="C118" s="11" t="s">
        <v>392</v>
      </c>
      <c r="D118" s="23">
        <f t="shared" si="1"/>
        <v>7.6388888890505768E-2</v>
      </c>
      <c r="E118" s="21">
        <f>IF(DAY(B118)=DAY(C118),INT(C118-B118)+MOD(C118-B118,1),NETWORKDAYS.INTL(B118,C118-1,"0000011",Fériés)-SUMPRODUCT((Noms=$A118)*('Fériés Congés'!$D$3:$ID$301&gt;0))+MOD(C118-B118,1))</f>
        <v>7.6388888890505768E-2</v>
      </c>
    </row>
    <row r="119" spans="1:5" x14ac:dyDescent="0.3">
      <c r="A119" s="11" t="s">
        <v>84</v>
      </c>
      <c r="B119" s="11" t="s">
        <v>393</v>
      </c>
      <c r="C119" s="11" t="s">
        <v>394</v>
      </c>
      <c r="D119" s="23">
        <f t="shared" si="1"/>
        <v>7.6388888883229811E-2</v>
      </c>
      <c r="E119" s="21">
        <f>IF(DAY(B119)=DAY(C119),INT(C119-B119)+MOD(C119-B119,1),NETWORKDAYS.INTL(B119,C119-1,"0000011",Fériés)-SUMPRODUCT((Noms=$A119)*('Fériés Congés'!$D$3:$ID$301&gt;0))+MOD(C119-B119,1))</f>
        <v>7.6388888883229811E-2</v>
      </c>
    </row>
    <row r="120" spans="1:5" x14ac:dyDescent="0.3">
      <c r="A120" s="11" t="s">
        <v>85</v>
      </c>
      <c r="B120" s="11" t="s">
        <v>395</v>
      </c>
      <c r="C120" s="11" t="s">
        <v>396</v>
      </c>
      <c r="D120" s="23">
        <f t="shared" si="1"/>
        <v>3.8194444437976927E-2</v>
      </c>
      <c r="E120" s="21">
        <f>IF(DAY(B120)=DAY(C120),INT(C120-B120)+MOD(C120-B120,1),NETWORKDAYS.INTL(B120,C120-1,"0000011",Fériés)-SUMPRODUCT((Noms=$A120)*('Fériés Congés'!$D$3:$ID$301&gt;0))+MOD(C120-B120,1))</f>
        <v>3.8194444437976927E-2</v>
      </c>
    </row>
    <row r="121" spans="1:5" x14ac:dyDescent="0.3">
      <c r="A121" s="11" t="s">
        <v>85</v>
      </c>
      <c r="B121" s="11" t="s">
        <v>381</v>
      </c>
      <c r="C121" s="11" t="s">
        <v>382</v>
      </c>
      <c r="D121" s="23">
        <f t="shared" si="1"/>
        <v>8.6805555554747116E-2</v>
      </c>
      <c r="E121" s="21">
        <f>IF(DAY(B121)=DAY(C121),INT(C121-B121)+MOD(C121-B121,1),NETWORKDAYS.INTL(B121,C121-1,"0000011",Fériés)-SUMPRODUCT((Noms=$A121)*('Fériés Congés'!$D$3:$ID$301&gt;0))+MOD(C121-B121,1))</f>
        <v>8.6805555554747116E-2</v>
      </c>
    </row>
    <row r="122" spans="1:5" x14ac:dyDescent="0.3">
      <c r="A122" s="11" t="s">
        <v>86</v>
      </c>
      <c r="B122" s="11" t="s">
        <v>397</v>
      </c>
      <c r="C122" s="11" t="s">
        <v>398</v>
      </c>
      <c r="D122" s="23">
        <f t="shared" si="1"/>
        <v>7.6388888890505768E-2</v>
      </c>
      <c r="E122" s="21">
        <f>IF(DAY(B122)=DAY(C122),INT(C122-B122)+MOD(C122-B122,1),NETWORKDAYS.INTL(B122,C122-1,"0000011",Fériés)-SUMPRODUCT((Noms=$A122)*('Fériés Congés'!$D$3:$ID$301&gt;0))+MOD(C122-B122,1))</f>
        <v>7.6388888890505768E-2</v>
      </c>
    </row>
    <row r="123" spans="1:5" x14ac:dyDescent="0.3">
      <c r="A123" s="11" t="s">
        <v>87</v>
      </c>
      <c r="B123" s="11" t="s">
        <v>399</v>
      </c>
      <c r="C123" s="11" t="s">
        <v>400</v>
      </c>
      <c r="D123" s="23">
        <f t="shared" si="1"/>
        <v>8.6805555554747116E-2</v>
      </c>
      <c r="E123" s="21">
        <f>IF(DAY(B123)=DAY(C123),INT(C123-B123)+MOD(C123-B123,1),NETWORKDAYS.INTL(B123,C123-1,"0000011",Fériés)-SUMPRODUCT((Noms=$A123)*('Fériés Congés'!$D$3:$ID$301&gt;0))+MOD(C123-B123,1))</f>
        <v>8.6805555554747116E-2</v>
      </c>
    </row>
    <row r="124" spans="1:5" x14ac:dyDescent="0.3">
      <c r="A124" s="11" t="s">
        <v>87</v>
      </c>
      <c r="B124" s="11" t="s">
        <v>401</v>
      </c>
      <c r="C124" s="11" t="s">
        <v>402</v>
      </c>
      <c r="D124" s="23">
        <f t="shared" si="1"/>
        <v>3.8194444437976927E-2</v>
      </c>
      <c r="E124" s="21">
        <f>IF(DAY(B124)=DAY(C124),INT(C124-B124)+MOD(C124-B124,1),NETWORKDAYS.INTL(B124,C124-1,"0000011",Fériés)-SUMPRODUCT((Noms=$A124)*('Fériés Congés'!$D$3:$ID$301&gt;0))+MOD(C124-B124,1))</f>
        <v>3.8194444437976927E-2</v>
      </c>
    </row>
    <row r="125" spans="1:5" x14ac:dyDescent="0.3">
      <c r="A125" s="11" t="s">
        <v>87</v>
      </c>
      <c r="B125" s="11" t="s">
        <v>330</v>
      </c>
      <c r="C125" s="11" t="s">
        <v>403</v>
      </c>
      <c r="D125" s="23">
        <f t="shared" si="1"/>
        <v>0.36805555555474712</v>
      </c>
      <c r="E125" s="21">
        <f>IF(DAY(B125)=DAY(C125),INT(C125-B125)+MOD(C125-B125,1),NETWORKDAYS.INTL(B125,C125-1,"0000011",Fériés)-SUMPRODUCT((Noms=$A125)*('Fériés Congés'!$D$3:$ID$301&gt;0))+MOD(C125-B125,1))</f>
        <v>0.36805555555474712</v>
      </c>
    </row>
    <row r="126" spans="1:5" x14ac:dyDescent="0.3">
      <c r="A126" s="11" t="s">
        <v>88</v>
      </c>
      <c r="B126" s="11" t="s">
        <v>326</v>
      </c>
      <c r="C126" s="11" t="s">
        <v>333</v>
      </c>
      <c r="D126" s="23">
        <f t="shared" si="1"/>
        <v>0.32986111110949423</v>
      </c>
      <c r="E126" s="21">
        <f>IF(DAY(B126)=DAY(C126),INT(C126-B126)+MOD(C126-B126,1),NETWORKDAYS.INTL(B126,C126-1,"0000011",Fériés)-SUMPRODUCT((Noms=$A126)*('Fériés Congés'!$D$3:$ID$301&gt;0))+MOD(C126-B126,1))</f>
        <v>0.32986111110949423</v>
      </c>
    </row>
    <row r="127" spans="1:5" x14ac:dyDescent="0.3">
      <c r="A127" s="11" t="s">
        <v>89</v>
      </c>
      <c r="B127" s="11" t="s">
        <v>404</v>
      </c>
      <c r="C127" s="11" t="s">
        <v>405</v>
      </c>
      <c r="D127" s="23">
        <f t="shared" si="1"/>
        <v>0.20138888888322981</v>
      </c>
      <c r="E127" s="21">
        <f>IF(DAY(B127)=DAY(C127),INT(C127-B127)+MOD(C127-B127,1),NETWORKDAYS.INTL(B127,C127-1,"0000011",Fériés)-SUMPRODUCT((Noms=$A127)*('Fériés Congés'!$D$3:$ID$301&gt;0))+MOD(C127-B127,1))</f>
        <v>0.20138888888322981</v>
      </c>
    </row>
    <row r="128" spans="1:5" x14ac:dyDescent="0.3">
      <c r="A128" s="11" t="s">
        <v>89</v>
      </c>
      <c r="B128" s="11" t="s">
        <v>338</v>
      </c>
      <c r="C128" s="11" t="s">
        <v>406</v>
      </c>
      <c r="D128" s="23">
        <f t="shared" si="1"/>
        <v>7.6388888883229811E-2</v>
      </c>
      <c r="E128" s="21">
        <f>IF(DAY(B128)=DAY(C128),INT(C128-B128)+MOD(C128-B128,1),NETWORKDAYS.INTL(B128,C128-1,"0000011",Fériés)-SUMPRODUCT((Noms=$A128)*('Fériés Congés'!$D$3:$ID$301&gt;0))+MOD(C128-B128,1))</f>
        <v>7.6388888883229811E-2</v>
      </c>
    </row>
    <row r="129" spans="1:5" x14ac:dyDescent="0.3">
      <c r="A129" s="11" t="s">
        <v>89</v>
      </c>
      <c r="B129" s="11" t="s">
        <v>407</v>
      </c>
      <c r="C129" s="11" t="s">
        <v>388</v>
      </c>
      <c r="D129" s="23">
        <f t="shared" si="1"/>
        <v>0.20138888888322981</v>
      </c>
      <c r="E129" s="21">
        <f>IF(DAY(B129)=DAY(C129),INT(C129-B129)+MOD(C129-B129,1),NETWORKDAYS.INTL(B129,C129-1,"0000011",Fériés)-SUMPRODUCT((Noms=$A129)*('Fériés Congés'!$D$3:$ID$301&gt;0))+MOD(C129-B129,1))</f>
        <v>0.20138888888322981</v>
      </c>
    </row>
    <row r="130" spans="1:5" x14ac:dyDescent="0.3">
      <c r="A130" s="11" t="s">
        <v>89</v>
      </c>
      <c r="B130" s="11" t="s">
        <v>408</v>
      </c>
      <c r="C130" s="11" t="s">
        <v>409</v>
      </c>
      <c r="D130" s="23">
        <f t="shared" si="1"/>
        <v>0.28125</v>
      </c>
      <c r="E130" s="21">
        <f>IF(DAY(B130)=DAY(C130),INT(C130-B130)+MOD(C130-B130,1),NETWORKDAYS.INTL(B130,C130-1,"0000011",Fériés)-SUMPRODUCT((Noms=$A130)*('Fériés Congés'!$D$3:$ID$301&gt;0))+MOD(C130-B130,1))</f>
        <v>0.28125</v>
      </c>
    </row>
    <row r="131" spans="1:5" x14ac:dyDescent="0.3">
      <c r="A131" s="11" t="s">
        <v>89</v>
      </c>
      <c r="B131" s="11" t="s">
        <v>360</v>
      </c>
      <c r="C131" s="11" t="s">
        <v>410</v>
      </c>
      <c r="D131" s="23">
        <f t="shared" ref="D131:D194" si="2">INT(C131-B131)+MOD(C131-B131,1)</f>
        <v>0.19444444444525288</v>
      </c>
      <c r="E131" s="21">
        <f>IF(DAY(B131)=DAY(C131),INT(C131-B131)+MOD(C131-B131,1),NETWORKDAYS.INTL(B131,C131-1,"0000011",Fériés)-SUMPRODUCT((Noms=$A131)*('Fériés Congés'!$D$3:$ID$301&gt;0))+MOD(C131-B131,1))</f>
        <v>0.19444444444525288</v>
      </c>
    </row>
    <row r="132" spans="1:5" x14ac:dyDescent="0.3">
      <c r="A132" s="11" t="s">
        <v>90</v>
      </c>
      <c r="B132" s="11" t="s">
        <v>395</v>
      </c>
      <c r="C132" s="11" t="s">
        <v>396</v>
      </c>
      <c r="D132" s="23">
        <f t="shared" si="2"/>
        <v>3.8194444437976927E-2</v>
      </c>
      <c r="E132" s="21">
        <f>IF(DAY(B132)=DAY(C132),INT(C132-B132)+MOD(C132-B132,1),NETWORKDAYS.INTL(B132,C132-1,"0000011",Fériés)-SUMPRODUCT((Noms=$A132)*('Fériés Congés'!$D$3:$ID$301&gt;0))+MOD(C132-B132,1))</f>
        <v>3.8194444437976927E-2</v>
      </c>
    </row>
    <row r="133" spans="1:5" x14ac:dyDescent="0.3">
      <c r="A133" s="11" t="s">
        <v>90</v>
      </c>
      <c r="B133" s="11" t="s">
        <v>411</v>
      </c>
      <c r="C133" s="11" t="s">
        <v>412</v>
      </c>
      <c r="D133" s="23">
        <f t="shared" si="2"/>
        <v>0.125</v>
      </c>
      <c r="E133" s="21">
        <f>IF(DAY(B133)=DAY(C133),INT(C133-B133)+MOD(C133-B133,1),NETWORKDAYS.INTL(B133,C133-1,"0000011",Fériés)-SUMPRODUCT((Noms=$A133)*('Fériés Congés'!$D$3:$ID$301&gt;0))+MOD(C133-B133,1))</f>
        <v>0.125</v>
      </c>
    </row>
    <row r="134" spans="1:5" x14ac:dyDescent="0.3">
      <c r="A134" s="11" t="s">
        <v>91</v>
      </c>
      <c r="B134" s="11" t="s">
        <v>413</v>
      </c>
      <c r="C134" s="11" t="s">
        <v>414</v>
      </c>
      <c r="D134" s="23">
        <f t="shared" si="2"/>
        <v>0.32986111110949423</v>
      </c>
      <c r="E134" s="21">
        <f>IF(DAY(B134)=DAY(C134),INT(C134-B134)+MOD(C134-B134,1),NETWORKDAYS.INTL(B134,C134-1,"0000011",Fériés)-SUMPRODUCT((Noms=$A134)*('Fériés Congés'!$D$3:$ID$301&gt;0))+MOD(C134-B134,1))</f>
        <v>0.32986111110949423</v>
      </c>
    </row>
    <row r="135" spans="1:5" x14ac:dyDescent="0.3">
      <c r="A135" s="11" t="s">
        <v>91</v>
      </c>
      <c r="B135" s="11" t="s">
        <v>415</v>
      </c>
      <c r="C135" s="11" t="s">
        <v>306</v>
      </c>
      <c r="D135" s="23">
        <f t="shared" si="2"/>
        <v>6.9895833333357587</v>
      </c>
      <c r="E135" s="21">
        <f ca="1">IF(DAY(B135)=DAY(C135),INT(C135-B135)+MOD(C135-B135,1),NETWORKDAYS.INTL(B135,C135-1,"0000011",Fériés)-SUMPRODUCT((Noms=$A135)*('Fériés Congés'!$D$3:$ID$301&gt;0))+MOD(C135-B135,1))</f>
        <v>4.9895833333357587</v>
      </c>
    </row>
    <row r="136" spans="1:5" x14ac:dyDescent="0.3">
      <c r="A136" s="11" t="s">
        <v>91</v>
      </c>
      <c r="B136" s="11" t="s">
        <v>299</v>
      </c>
      <c r="C136" s="11" t="s">
        <v>305</v>
      </c>
      <c r="D136" s="23">
        <f t="shared" si="2"/>
        <v>0.28125</v>
      </c>
      <c r="E136" s="21">
        <f>IF(DAY(B136)=DAY(C136),INT(C136-B136)+MOD(C136-B136,1),NETWORKDAYS.INTL(B136,C136-1,"0000011",Fériés)-SUMPRODUCT((Noms=$A136)*('Fériés Congés'!$D$3:$ID$301&gt;0))+MOD(C136-B136,1))</f>
        <v>0.28125</v>
      </c>
    </row>
    <row r="137" spans="1:5" x14ac:dyDescent="0.3">
      <c r="A137" s="11" t="s">
        <v>92</v>
      </c>
      <c r="B137" s="11" t="s">
        <v>278</v>
      </c>
      <c r="C137" s="11" t="s">
        <v>414</v>
      </c>
      <c r="D137" s="23">
        <f t="shared" si="2"/>
        <v>0.125</v>
      </c>
      <c r="E137" s="21">
        <f>IF(DAY(B137)=DAY(C137),INT(C137-B137)+MOD(C137-B137,1),NETWORKDAYS.INTL(B137,C137-1,"0000011",Fériés)-SUMPRODUCT((Noms=$A137)*('Fériés Congés'!$D$3:$ID$301&gt;0))+MOD(C137-B137,1))</f>
        <v>0.125</v>
      </c>
    </row>
    <row r="138" spans="1:5" x14ac:dyDescent="0.3">
      <c r="A138" s="11" t="s">
        <v>92</v>
      </c>
      <c r="B138" s="11" t="s">
        <v>415</v>
      </c>
      <c r="C138" s="11" t="s">
        <v>306</v>
      </c>
      <c r="D138" s="23">
        <f t="shared" si="2"/>
        <v>6.9895833333357587</v>
      </c>
      <c r="E138" s="21">
        <f ca="1">IF(DAY(B138)=DAY(C138),INT(C138-B138)+MOD(C138-B138,1),NETWORKDAYS.INTL(B138,C138-1,"0000011",Fériés)-SUMPRODUCT((Noms=$A138)*('Fériés Congés'!$D$3:$ID$301&gt;0))+MOD(C138-B138,1))</f>
        <v>4.9895833333357587</v>
      </c>
    </row>
    <row r="139" spans="1:5" x14ac:dyDescent="0.3">
      <c r="A139" s="11" t="s">
        <v>92</v>
      </c>
      <c r="B139" s="11" t="s">
        <v>299</v>
      </c>
      <c r="C139" s="11" t="s">
        <v>305</v>
      </c>
      <c r="D139" s="23">
        <f t="shared" si="2"/>
        <v>0.28125</v>
      </c>
      <c r="E139" s="21">
        <f>IF(DAY(B139)=DAY(C139),INT(C139-B139)+MOD(C139-B139,1),NETWORKDAYS.INTL(B139,C139-1,"0000011",Fériés)-SUMPRODUCT((Noms=$A139)*('Fériés Congés'!$D$3:$ID$301&gt;0))+MOD(C139-B139,1))</f>
        <v>0.28125</v>
      </c>
    </row>
    <row r="140" spans="1:5" x14ac:dyDescent="0.3">
      <c r="A140" s="11" t="s">
        <v>92</v>
      </c>
      <c r="B140" s="11" t="s">
        <v>286</v>
      </c>
      <c r="C140" s="11" t="s">
        <v>416</v>
      </c>
      <c r="D140" s="23">
        <f t="shared" si="2"/>
        <v>0.95833333333575865</v>
      </c>
      <c r="E140" s="21">
        <f ca="1">IF(DAY(B140)=DAY(C140),INT(C140-B140)+MOD(C140-B140,1),NETWORKDAYS.INTL(B140,C140-1,"0000011",Fériés)-SUMPRODUCT((Noms=$A140)*('Fériés Congés'!$D$3:$ID$301&gt;0))+MOD(C140-B140,1))</f>
        <v>1.9583333333357587</v>
      </c>
    </row>
    <row r="141" spans="1:5" x14ac:dyDescent="0.3">
      <c r="A141" s="11" t="s">
        <v>92</v>
      </c>
      <c r="B141" s="11" t="s">
        <v>417</v>
      </c>
      <c r="C141" s="11" t="s">
        <v>258</v>
      </c>
      <c r="D141" s="23">
        <f t="shared" si="2"/>
        <v>0.16319444444525288</v>
      </c>
      <c r="E141" s="21">
        <f>IF(DAY(B141)=DAY(C141),INT(C141-B141)+MOD(C141-B141,1),NETWORKDAYS.INTL(B141,C141-1,"0000011",Fériés)-SUMPRODUCT((Noms=$A141)*('Fériés Congés'!$D$3:$ID$301&gt;0))+MOD(C141-B141,1))</f>
        <v>0.16319444444525288</v>
      </c>
    </row>
    <row r="142" spans="1:5" x14ac:dyDescent="0.3">
      <c r="A142" s="11" t="s">
        <v>92</v>
      </c>
      <c r="B142" s="11" t="s">
        <v>259</v>
      </c>
      <c r="C142" s="11" t="s">
        <v>361</v>
      </c>
      <c r="D142" s="23">
        <f t="shared" si="2"/>
        <v>0.32986111110949423</v>
      </c>
      <c r="E142" s="21">
        <f>IF(DAY(B142)=DAY(C142),INT(C142-B142)+MOD(C142-B142,1),NETWORKDAYS.INTL(B142,C142-1,"0000011",Fériés)-SUMPRODUCT((Noms=$A142)*('Fériés Congés'!$D$3:$ID$301&gt;0))+MOD(C142-B142,1))</f>
        <v>0.32986111110949423</v>
      </c>
    </row>
    <row r="143" spans="1:5" x14ac:dyDescent="0.3">
      <c r="A143" s="11" t="s">
        <v>92</v>
      </c>
      <c r="B143" s="11" t="s">
        <v>292</v>
      </c>
      <c r="C143" s="11" t="s">
        <v>293</v>
      </c>
      <c r="D143" s="23">
        <f t="shared" si="2"/>
        <v>0.36805555555474712</v>
      </c>
      <c r="E143" s="21">
        <f>IF(DAY(B143)=DAY(C143),INT(C143-B143)+MOD(C143-B143,1),NETWORKDAYS.INTL(B143,C143-1,"0000011",Fériés)-SUMPRODUCT((Noms=$A143)*('Fériés Congés'!$D$3:$ID$301&gt;0))+MOD(C143-B143,1))</f>
        <v>0.36805555555474712</v>
      </c>
    </row>
    <row r="144" spans="1:5" x14ac:dyDescent="0.3">
      <c r="A144" s="11" t="s">
        <v>93</v>
      </c>
      <c r="B144" s="11" t="s">
        <v>261</v>
      </c>
      <c r="C144" s="11" t="s">
        <v>418</v>
      </c>
      <c r="D144" s="23">
        <f t="shared" si="2"/>
        <v>0.16319444444525288</v>
      </c>
      <c r="E144" s="21">
        <f>IF(DAY(B144)=DAY(C144),INT(C144-B144)+MOD(C144-B144,1),NETWORKDAYS.INTL(B144,C144-1,"0000011",Fériés)-SUMPRODUCT((Noms=$A144)*('Fériés Congés'!$D$3:$ID$301&gt;0))+MOD(C144-B144,1))</f>
        <v>0.16319444444525288</v>
      </c>
    </row>
    <row r="145" spans="1:5" x14ac:dyDescent="0.3">
      <c r="A145" s="11" t="s">
        <v>94</v>
      </c>
      <c r="B145" s="11" t="s">
        <v>413</v>
      </c>
      <c r="C145" s="11" t="s">
        <v>414</v>
      </c>
      <c r="D145" s="23">
        <f t="shared" si="2"/>
        <v>0.32986111110949423</v>
      </c>
      <c r="E145" s="21">
        <f>IF(DAY(B145)=DAY(C145),INT(C145-B145)+MOD(C145-B145,1),NETWORKDAYS.INTL(B145,C145-1,"0000011",Fériés)-SUMPRODUCT((Noms=$A145)*('Fériés Congés'!$D$3:$ID$301&gt;0))+MOD(C145-B145,1))</f>
        <v>0.32986111110949423</v>
      </c>
    </row>
    <row r="146" spans="1:5" x14ac:dyDescent="0.3">
      <c r="A146" s="11" t="s">
        <v>94</v>
      </c>
      <c r="B146" s="11" t="s">
        <v>419</v>
      </c>
      <c r="C146" s="11" t="s">
        <v>306</v>
      </c>
      <c r="D146" s="23">
        <f t="shared" si="2"/>
        <v>7.6388888890505768E-2</v>
      </c>
      <c r="E146" s="21">
        <f>IF(DAY(B146)=DAY(C146),INT(C146-B146)+MOD(C146-B146,1),NETWORKDAYS.INTL(B146,C146-1,"0000011",Fériés)-SUMPRODUCT((Noms=$A146)*('Fériés Congés'!$D$3:$ID$301&gt;0))+MOD(C146-B146,1))</f>
        <v>7.6388888890505768E-2</v>
      </c>
    </row>
    <row r="147" spans="1:5" x14ac:dyDescent="0.3">
      <c r="A147" s="11" t="s">
        <v>94</v>
      </c>
      <c r="B147" s="11" t="s">
        <v>415</v>
      </c>
      <c r="C147" s="11" t="s">
        <v>269</v>
      </c>
      <c r="D147" s="23">
        <f t="shared" si="2"/>
        <v>1.0763888888905058</v>
      </c>
      <c r="E147" s="21">
        <f ca="1">IF(DAY(B147)=DAY(C147),INT(C147-B147)+MOD(C147-B147,1),NETWORKDAYS.INTL(B147,C147-1,"0000011",Fériés)-SUMPRODUCT((Noms=$A147)*('Fériés Congés'!$D$3:$ID$301&gt;0))+MOD(C147-B147,1))</f>
        <v>1.0763888888905058</v>
      </c>
    </row>
    <row r="148" spans="1:5" x14ac:dyDescent="0.3">
      <c r="A148" s="11" t="s">
        <v>94</v>
      </c>
      <c r="B148" s="11" t="s">
        <v>299</v>
      </c>
      <c r="C148" s="11" t="s">
        <v>305</v>
      </c>
      <c r="D148" s="23">
        <f t="shared" si="2"/>
        <v>0.28125</v>
      </c>
      <c r="E148" s="21">
        <f>IF(DAY(B148)=DAY(C148),INT(C148-B148)+MOD(C148-B148,1),NETWORKDAYS.INTL(B148,C148-1,"0000011",Fériés)-SUMPRODUCT((Noms=$A148)*('Fériés Congés'!$D$3:$ID$301&gt;0))+MOD(C148-B148,1))</f>
        <v>0.28125</v>
      </c>
    </row>
    <row r="149" spans="1:5" x14ac:dyDescent="0.3">
      <c r="A149" s="11" t="s">
        <v>94</v>
      </c>
      <c r="B149" s="11" t="s">
        <v>420</v>
      </c>
      <c r="C149" s="11" t="s">
        <v>416</v>
      </c>
      <c r="D149" s="23">
        <f t="shared" si="2"/>
        <v>0.16319444444525288</v>
      </c>
      <c r="E149" s="21">
        <f>IF(DAY(B149)=DAY(C149),INT(C149-B149)+MOD(C149-B149,1),NETWORKDAYS.INTL(B149,C149-1,"0000011",Fériés)-SUMPRODUCT((Noms=$A149)*('Fériés Congés'!$D$3:$ID$301&gt;0))+MOD(C149-B149,1))</f>
        <v>0.16319444444525288</v>
      </c>
    </row>
    <row r="150" spans="1:5" x14ac:dyDescent="0.3">
      <c r="A150" s="11" t="s">
        <v>95</v>
      </c>
      <c r="B150" s="11" t="s">
        <v>413</v>
      </c>
      <c r="C150" s="11" t="s">
        <v>414</v>
      </c>
      <c r="D150" s="23">
        <f t="shared" si="2"/>
        <v>0.32986111110949423</v>
      </c>
      <c r="E150" s="21">
        <f>IF(DAY(B150)=DAY(C150),INT(C150-B150)+MOD(C150-B150,1),NETWORKDAYS.INTL(B150,C150-1,"0000011",Fériés)-SUMPRODUCT((Noms=$A150)*('Fériés Congés'!$D$3:$ID$301&gt;0))+MOD(C150-B150,1))</f>
        <v>0.32986111110949423</v>
      </c>
    </row>
    <row r="151" spans="1:5" x14ac:dyDescent="0.3">
      <c r="A151" s="11" t="s">
        <v>95</v>
      </c>
      <c r="B151" s="11" t="s">
        <v>297</v>
      </c>
      <c r="C151" s="11" t="s">
        <v>306</v>
      </c>
      <c r="D151" s="23">
        <f t="shared" si="2"/>
        <v>0.28125</v>
      </c>
      <c r="E151" s="21">
        <f>IF(DAY(B151)=DAY(C151),INT(C151-B151)+MOD(C151-B151,1),NETWORKDAYS.INTL(B151,C151-1,"0000011",Fériés)-SUMPRODUCT((Noms=$A151)*('Fériés Congés'!$D$3:$ID$301&gt;0))+MOD(C151-B151,1))</f>
        <v>0.28125</v>
      </c>
    </row>
    <row r="152" spans="1:5" x14ac:dyDescent="0.3">
      <c r="A152" s="11" t="s">
        <v>95</v>
      </c>
      <c r="B152" s="11" t="s">
        <v>415</v>
      </c>
      <c r="C152" s="11" t="s">
        <v>301</v>
      </c>
      <c r="D152" s="23">
        <f t="shared" si="2"/>
        <v>7.6388888890505768E-2</v>
      </c>
      <c r="E152" s="21">
        <f>IF(DAY(B152)=DAY(C152),INT(C152-B152)+MOD(C152-B152,1),NETWORKDAYS.INTL(B152,C152-1,"0000011",Fériés)-SUMPRODUCT((Noms=$A152)*('Fériés Congés'!$D$3:$ID$301&gt;0))+MOD(C152-B152,1))</f>
        <v>7.6388888890505768E-2</v>
      </c>
    </row>
    <row r="153" spans="1:5" x14ac:dyDescent="0.3">
      <c r="A153" s="11" t="s">
        <v>95</v>
      </c>
      <c r="B153" s="11" t="s">
        <v>299</v>
      </c>
      <c r="C153" s="11" t="s">
        <v>305</v>
      </c>
      <c r="D153" s="23">
        <f t="shared" si="2"/>
        <v>0.28125</v>
      </c>
      <c r="E153" s="21">
        <f>IF(DAY(B153)=DAY(C153),INT(C153-B153)+MOD(C153-B153,1),NETWORKDAYS.INTL(B153,C153-1,"0000011",Fériés)-SUMPRODUCT((Noms=$A153)*('Fériés Congés'!$D$3:$ID$301&gt;0))+MOD(C153-B153,1))</f>
        <v>0.28125</v>
      </c>
    </row>
    <row r="154" spans="1:5" x14ac:dyDescent="0.3">
      <c r="A154" s="11" t="s">
        <v>96</v>
      </c>
      <c r="B154" s="11" t="s">
        <v>413</v>
      </c>
      <c r="C154" s="11" t="s">
        <v>414</v>
      </c>
      <c r="D154" s="23">
        <f t="shared" si="2"/>
        <v>0.32986111110949423</v>
      </c>
      <c r="E154" s="21">
        <f>IF(DAY(B154)=DAY(C154),INT(C154-B154)+MOD(C154-B154,1),NETWORKDAYS.INTL(B154,C154-1,"0000011",Fériés)-SUMPRODUCT((Noms=$A154)*('Fériés Congés'!$D$3:$ID$301&gt;0))+MOD(C154-B154,1))</f>
        <v>0.32986111110949423</v>
      </c>
    </row>
    <row r="155" spans="1:5" x14ac:dyDescent="0.3">
      <c r="A155" s="11" t="s">
        <v>96</v>
      </c>
      <c r="B155" s="11" t="s">
        <v>297</v>
      </c>
      <c r="C155" s="11" t="s">
        <v>306</v>
      </c>
      <c r="D155" s="23">
        <f t="shared" si="2"/>
        <v>0.28125</v>
      </c>
      <c r="E155" s="21">
        <f>IF(DAY(B155)=DAY(C155),INT(C155-B155)+MOD(C155-B155,1),NETWORKDAYS.INTL(B155,C155-1,"0000011",Fériés)-SUMPRODUCT((Noms=$A155)*('Fériés Congés'!$D$3:$ID$301&gt;0))+MOD(C155-B155,1))</f>
        <v>0.28125</v>
      </c>
    </row>
    <row r="156" spans="1:5" x14ac:dyDescent="0.3">
      <c r="A156" s="11" t="s">
        <v>96</v>
      </c>
      <c r="B156" s="11" t="s">
        <v>415</v>
      </c>
      <c r="C156" s="11" t="s">
        <v>301</v>
      </c>
      <c r="D156" s="23">
        <f t="shared" si="2"/>
        <v>7.6388888890505768E-2</v>
      </c>
      <c r="E156" s="21">
        <f>IF(DAY(B156)=DAY(C156),INT(C156-B156)+MOD(C156-B156,1),NETWORKDAYS.INTL(B156,C156-1,"0000011",Fériés)-SUMPRODUCT((Noms=$A156)*('Fériés Congés'!$D$3:$ID$301&gt;0))+MOD(C156-B156,1))</f>
        <v>7.6388888890505768E-2</v>
      </c>
    </row>
    <row r="157" spans="1:5" x14ac:dyDescent="0.3">
      <c r="A157" s="11" t="s">
        <v>96</v>
      </c>
      <c r="B157" s="11" t="s">
        <v>299</v>
      </c>
      <c r="C157" s="11" t="s">
        <v>305</v>
      </c>
      <c r="D157" s="23">
        <f t="shared" si="2"/>
        <v>0.28125</v>
      </c>
      <c r="E157" s="21">
        <f>IF(DAY(B157)=DAY(C157),INT(C157-B157)+MOD(C157-B157,1),NETWORKDAYS.INTL(B157,C157-1,"0000011",Fériés)-SUMPRODUCT((Noms=$A157)*('Fériés Congés'!$D$3:$ID$301&gt;0))+MOD(C157-B157,1))</f>
        <v>0.28125</v>
      </c>
    </row>
    <row r="158" spans="1:5" x14ac:dyDescent="0.3">
      <c r="A158" s="11" t="s">
        <v>97</v>
      </c>
      <c r="B158" s="11" t="s">
        <v>415</v>
      </c>
      <c r="C158" s="11" t="s">
        <v>306</v>
      </c>
      <c r="D158" s="23">
        <f t="shared" si="2"/>
        <v>6.9895833333357587</v>
      </c>
      <c r="E158" s="21">
        <f ca="1">IF(DAY(B158)=DAY(C158),INT(C158-B158)+MOD(C158-B158,1),NETWORKDAYS.INTL(B158,C158-1,"0000011",Fériés)-SUMPRODUCT((Noms=$A158)*('Fériés Congés'!$D$3:$ID$301&gt;0))+MOD(C158-B158,1))</f>
        <v>4.9895833333357587</v>
      </c>
    </row>
    <row r="159" spans="1:5" x14ac:dyDescent="0.3">
      <c r="A159" s="11" t="s">
        <v>97</v>
      </c>
      <c r="B159" s="11" t="s">
        <v>299</v>
      </c>
      <c r="C159" s="11" t="s">
        <v>305</v>
      </c>
      <c r="D159" s="23">
        <f t="shared" si="2"/>
        <v>0.28125</v>
      </c>
      <c r="E159" s="21">
        <f>IF(DAY(B159)=DAY(C159),INT(C159-B159)+MOD(C159-B159,1),NETWORKDAYS.INTL(B159,C159-1,"0000011",Fériés)-SUMPRODUCT((Noms=$A159)*('Fériés Congés'!$D$3:$ID$301&gt;0))+MOD(C159-B159,1))</f>
        <v>0.28125</v>
      </c>
    </row>
    <row r="160" spans="1:5" x14ac:dyDescent="0.3">
      <c r="A160" s="11" t="s">
        <v>97</v>
      </c>
      <c r="B160" s="11" t="s">
        <v>292</v>
      </c>
      <c r="C160" s="11" t="s">
        <v>293</v>
      </c>
      <c r="D160" s="23">
        <f t="shared" si="2"/>
        <v>0.36805555555474712</v>
      </c>
      <c r="E160" s="21">
        <f>IF(DAY(B160)=DAY(C160),INT(C160-B160)+MOD(C160-B160,1),NETWORKDAYS.INTL(B160,C160-1,"0000011",Fériés)-SUMPRODUCT((Noms=$A160)*('Fériés Congés'!$D$3:$ID$301&gt;0))+MOD(C160-B160,1))</f>
        <v>0.36805555555474712</v>
      </c>
    </row>
    <row r="161" spans="1:5" x14ac:dyDescent="0.3">
      <c r="A161" s="11" t="s">
        <v>98</v>
      </c>
      <c r="B161" s="11" t="s">
        <v>413</v>
      </c>
      <c r="C161" s="11" t="s">
        <v>414</v>
      </c>
      <c r="D161" s="23">
        <f t="shared" si="2"/>
        <v>0.32986111110949423</v>
      </c>
      <c r="E161" s="21">
        <f>IF(DAY(B161)=DAY(C161),INT(C161-B161)+MOD(C161-B161,1),NETWORKDAYS.INTL(B161,C161-1,"0000011",Fériés)-SUMPRODUCT((Noms=$A161)*('Fériés Congés'!$D$3:$ID$301&gt;0))+MOD(C161-B161,1))</f>
        <v>0.32986111110949423</v>
      </c>
    </row>
    <row r="162" spans="1:5" x14ac:dyDescent="0.3">
      <c r="A162" s="11" t="s">
        <v>98</v>
      </c>
      <c r="B162" s="11" t="s">
        <v>419</v>
      </c>
      <c r="C162" s="11" t="s">
        <v>306</v>
      </c>
      <c r="D162" s="23">
        <f t="shared" si="2"/>
        <v>7.6388888890505768E-2</v>
      </c>
      <c r="E162" s="21">
        <f>IF(DAY(B162)=DAY(C162),INT(C162-B162)+MOD(C162-B162,1),NETWORKDAYS.INTL(B162,C162-1,"0000011",Fériés)-SUMPRODUCT((Noms=$A162)*('Fériés Congés'!$D$3:$ID$301&gt;0))+MOD(C162-B162,1))</f>
        <v>7.6388888890505768E-2</v>
      </c>
    </row>
    <row r="163" spans="1:5" x14ac:dyDescent="0.3">
      <c r="A163" s="11" t="s">
        <v>98</v>
      </c>
      <c r="B163" s="11" t="s">
        <v>415</v>
      </c>
      <c r="C163" s="11" t="s">
        <v>304</v>
      </c>
      <c r="D163" s="23">
        <f t="shared" si="2"/>
        <v>6.7847222222262644</v>
      </c>
      <c r="E163" s="21">
        <f ca="1">IF(DAY(B163)=DAY(C163),INT(C163-B163)+MOD(C163-B163,1),NETWORKDAYS.INTL(B163,C163-1,"0000011",Fériés)-SUMPRODUCT((Noms=$A163)*('Fériés Congés'!$D$3:$ID$301&gt;0))+MOD(C163-B163,1))</f>
        <v>4.7847222222262644</v>
      </c>
    </row>
    <row r="164" spans="1:5" x14ac:dyDescent="0.3">
      <c r="A164" s="11" t="s">
        <v>98</v>
      </c>
      <c r="B164" s="11" t="s">
        <v>299</v>
      </c>
      <c r="C164" s="11" t="s">
        <v>305</v>
      </c>
      <c r="D164" s="23">
        <f t="shared" si="2"/>
        <v>0.28125</v>
      </c>
      <c r="E164" s="21">
        <f>IF(DAY(B164)=DAY(C164),INT(C164-B164)+MOD(C164-B164,1),NETWORKDAYS.INTL(B164,C164-1,"0000011",Fériés)-SUMPRODUCT((Noms=$A164)*('Fériés Congés'!$D$3:$ID$301&gt;0))+MOD(C164-B164,1))</f>
        <v>0.28125</v>
      </c>
    </row>
    <row r="165" spans="1:5" x14ac:dyDescent="0.3">
      <c r="A165" s="11" t="s">
        <v>98</v>
      </c>
      <c r="B165" s="11" t="s">
        <v>286</v>
      </c>
      <c r="C165" s="11" t="s">
        <v>416</v>
      </c>
      <c r="D165" s="23">
        <f t="shared" si="2"/>
        <v>0.95833333333575865</v>
      </c>
      <c r="E165" s="21">
        <f ca="1">IF(DAY(B165)=DAY(C165),INT(C165-B165)+MOD(C165-B165,1),NETWORKDAYS.INTL(B165,C165-1,"0000011",Fériés)-SUMPRODUCT((Noms=$A165)*('Fériés Congés'!$D$3:$ID$301&gt;0))+MOD(C165-B165,1))</f>
        <v>1.9583333333357587</v>
      </c>
    </row>
    <row r="166" spans="1:5" x14ac:dyDescent="0.3">
      <c r="A166" s="11" t="s">
        <v>98</v>
      </c>
      <c r="B166" s="11" t="s">
        <v>312</v>
      </c>
      <c r="C166" s="11" t="s">
        <v>258</v>
      </c>
      <c r="D166" s="23">
        <f t="shared" si="2"/>
        <v>0.36805555555474712</v>
      </c>
      <c r="E166" s="21">
        <f>IF(DAY(B166)=DAY(C166),INT(C166-B166)+MOD(C166-B166,1),NETWORKDAYS.INTL(B166,C166-1,"0000011",Fériés)-SUMPRODUCT((Noms=$A166)*('Fériés Congés'!$D$3:$ID$301&gt;0))+MOD(C166-B166,1))</f>
        <v>0.36805555555474712</v>
      </c>
    </row>
    <row r="167" spans="1:5" x14ac:dyDescent="0.3">
      <c r="A167" s="11" t="s">
        <v>98</v>
      </c>
      <c r="B167" s="11" t="s">
        <v>302</v>
      </c>
      <c r="C167" s="11" t="s">
        <v>361</v>
      </c>
      <c r="D167" s="23">
        <f t="shared" si="2"/>
        <v>1.3298611111094942</v>
      </c>
      <c r="E167" s="21">
        <f ca="1">IF(DAY(B167)=DAY(C167),INT(C167-B167)+MOD(C167-B167,1),NETWORKDAYS.INTL(B167,C167-1,"0000011",Fériés)-SUMPRODUCT((Noms=$A167)*('Fériés Congés'!$D$3:$ID$301&gt;0))+MOD(C167-B167,1))</f>
        <v>1.3298611111094942</v>
      </c>
    </row>
    <row r="168" spans="1:5" x14ac:dyDescent="0.3">
      <c r="A168" s="11" t="s">
        <v>99</v>
      </c>
      <c r="B168" s="11" t="s">
        <v>261</v>
      </c>
      <c r="C168" s="11" t="s">
        <v>418</v>
      </c>
      <c r="D168" s="23">
        <f t="shared" si="2"/>
        <v>0.16319444444525288</v>
      </c>
      <c r="E168" s="21">
        <f>IF(DAY(B168)=DAY(C168),INT(C168-B168)+MOD(C168-B168,1),NETWORKDAYS.INTL(B168,C168-1,"0000011",Fériés)-SUMPRODUCT((Noms=$A168)*('Fériés Congés'!$D$3:$ID$301&gt;0))+MOD(C168-B168,1))</f>
        <v>0.16319444444525288</v>
      </c>
    </row>
    <row r="169" spans="1:5" x14ac:dyDescent="0.3">
      <c r="A169" s="11" t="s">
        <v>100</v>
      </c>
      <c r="B169" s="11" t="s">
        <v>413</v>
      </c>
      <c r="C169" s="11" t="s">
        <v>414</v>
      </c>
      <c r="D169" s="23">
        <f t="shared" si="2"/>
        <v>0.32986111110949423</v>
      </c>
      <c r="E169" s="21">
        <f>IF(DAY(B169)=DAY(C169),INT(C169-B169)+MOD(C169-B169,1),NETWORKDAYS.INTL(B169,C169-1,"0000011",Fériés)-SUMPRODUCT((Noms=$A169)*('Fériés Congés'!$D$3:$ID$301&gt;0))+MOD(C169-B169,1))</f>
        <v>0.32986111110949423</v>
      </c>
    </row>
    <row r="170" spans="1:5" x14ac:dyDescent="0.3">
      <c r="A170" s="11" t="s">
        <v>100</v>
      </c>
      <c r="B170" s="11" t="s">
        <v>310</v>
      </c>
      <c r="C170" s="11" t="s">
        <v>306</v>
      </c>
      <c r="D170" s="23">
        <f t="shared" si="2"/>
        <v>5.9513888888905058</v>
      </c>
      <c r="E170" s="21">
        <f ca="1">IF(DAY(B170)=DAY(C170),INT(C170-B170)+MOD(C170-B170,1),NETWORKDAYS.INTL(B170,C170-1,"0000011",Fériés)-SUMPRODUCT((Noms=$A170)*('Fériés Congés'!$D$3:$ID$301&gt;0))+MOD(C170-B170,1))</f>
        <v>3.9513888888905058</v>
      </c>
    </row>
    <row r="171" spans="1:5" x14ac:dyDescent="0.3">
      <c r="A171" s="11" t="s">
        <v>100</v>
      </c>
      <c r="B171" s="11" t="s">
        <v>261</v>
      </c>
      <c r="C171" s="11" t="s">
        <v>418</v>
      </c>
      <c r="D171" s="23">
        <f t="shared" si="2"/>
        <v>0.16319444444525288</v>
      </c>
      <c r="E171" s="21">
        <f>IF(DAY(B171)=DAY(C171),INT(C171-B171)+MOD(C171-B171,1),NETWORKDAYS.INTL(B171,C171-1,"0000011",Fériés)-SUMPRODUCT((Noms=$A171)*('Fériés Congés'!$D$3:$ID$301&gt;0))+MOD(C171-B171,1))</f>
        <v>0.16319444444525288</v>
      </c>
    </row>
    <row r="172" spans="1:5" x14ac:dyDescent="0.3">
      <c r="A172" s="11" t="s">
        <v>101</v>
      </c>
      <c r="B172" s="11" t="s">
        <v>413</v>
      </c>
      <c r="C172" s="11" t="s">
        <v>414</v>
      </c>
      <c r="D172" s="23">
        <f t="shared" si="2"/>
        <v>0.32986111110949423</v>
      </c>
      <c r="E172" s="21">
        <f>IF(DAY(B172)=DAY(C172),INT(C172-B172)+MOD(C172-B172,1),NETWORKDAYS.INTL(B172,C172-1,"0000011",Fériés)-SUMPRODUCT((Noms=$A172)*('Fériés Congés'!$D$3:$ID$301&gt;0))+MOD(C172-B172,1))</f>
        <v>0.32986111110949423</v>
      </c>
    </row>
    <row r="173" spans="1:5" x14ac:dyDescent="0.3">
      <c r="A173" s="11" t="s">
        <v>101</v>
      </c>
      <c r="B173" s="11" t="s">
        <v>297</v>
      </c>
      <c r="C173" s="11" t="s">
        <v>306</v>
      </c>
      <c r="D173" s="23">
        <f t="shared" si="2"/>
        <v>0.28125</v>
      </c>
      <c r="E173" s="21">
        <f>IF(DAY(B173)=DAY(C173),INT(C173-B173)+MOD(C173-B173,1),NETWORKDAYS.INTL(B173,C173-1,"0000011",Fériés)-SUMPRODUCT((Noms=$A173)*('Fériés Congés'!$D$3:$ID$301&gt;0))+MOD(C173-B173,1))</f>
        <v>0.28125</v>
      </c>
    </row>
    <row r="174" spans="1:5" x14ac:dyDescent="0.3">
      <c r="A174" s="11" t="s">
        <v>101</v>
      </c>
      <c r="B174" s="11" t="s">
        <v>415</v>
      </c>
      <c r="C174" s="11" t="s">
        <v>301</v>
      </c>
      <c r="D174" s="23">
        <f t="shared" si="2"/>
        <v>7.6388888890505768E-2</v>
      </c>
      <c r="E174" s="21">
        <f>IF(DAY(B174)=DAY(C174),INT(C174-B174)+MOD(C174-B174,1),NETWORKDAYS.INTL(B174,C174-1,"0000011",Fériés)-SUMPRODUCT((Noms=$A174)*('Fériés Congés'!$D$3:$ID$301&gt;0))+MOD(C174-B174,1))</f>
        <v>7.6388888890505768E-2</v>
      </c>
    </row>
    <row r="175" spans="1:5" x14ac:dyDescent="0.3">
      <c r="A175" s="11" t="s">
        <v>101</v>
      </c>
      <c r="B175" s="11" t="s">
        <v>421</v>
      </c>
      <c r="C175" s="11" t="s">
        <v>305</v>
      </c>
      <c r="D175" s="23">
        <f t="shared" si="2"/>
        <v>3.8194444445252884E-2</v>
      </c>
      <c r="E175" s="21">
        <f>IF(DAY(B175)=DAY(C175),INT(C175-B175)+MOD(C175-B175,1),NETWORKDAYS.INTL(B175,C175-1,"0000011",Fériés)-SUMPRODUCT((Noms=$A175)*('Fériés Congés'!$D$3:$ID$301&gt;0))+MOD(C175-B175,1))</f>
        <v>3.8194444445252884E-2</v>
      </c>
    </row>
    <row r="176" spans="1:5" x14ac:dyDescent="0.3">
      <c r="A176" s="11" t="s">
        <v>101</v>
      </c>
      <c r="B176" s="11" t="s">
        <v>312</v>
      </c>
      <c r="C176" s="11" t="s">
        <v>422</v>
      </c>
      <c r="D176" s="23">
        <f t="shared" si="2"/>
        <v>2.7777777781011537E-2</v>
      </c>
      <c r="E176" s="21">
        <f>IF(DAY(B176)=DAY(C176),INT(C176-B176)+MOD(C176-B176,1),NETWORKDAYS.INTL(B176,C176-1,"0000011",Fériés)-SUMPRODUCT((Noms=$A176)*('Fériés Congés'!$D$3:$ID$301&gt;0))+MOD(C176-B176,1))</f>
        <v>2.7777777781011537E-2</v>
      </c>
    </row>
    <row r="177" spans="1:5" x14ac:dyDescent="0.3">
      <c r="A177" s="11" t="s">
        <v>101</v>
      </c>
      <c r="B177" s="11" t="s">
        <v>423</v>
      </c>
      <c r="C177" s="11" t="s">
        <v>361</v>
      </c>
      <c r="D177" s="23">
        <f t="shared" si="2"/>
        <v>0.125</v>
      </c>
      <c r="E177" s="21">
        <f>IF(DAY(B177)=DAY(C177),INT(C177-B177)+MOD(C177-B177,1),NETWORKDAYS.INTL(B177,C177-1,"0000011",Fériés)-SUMPRODUCT((Noms=$A177)*('Fériés Congés'!$D$3:$ID$301&gt;0))+MOD(C177-B177,1))</f>
        <v>0.125</v>
      </c>
    </row>
    <row r="178" spans="1:5" x14ac:dyDescent="0.3">
      <c r="A178" s="11" t="s">
        <v>102</v>
      </c>
      <c r="B178" s="11" t="s">
        <v>261</v>
      </c>
      <c r="C178" s="11" t="s">
        <v>418</v>
      </c>
      <c r="D178" s="23">
        <f t="shared" si="2"/>
        <v>0.16319444444525288</v>
      </c>
      <c r="E178" s="21">
        <f>IF(DAY(B178)=DAY(C178),INT(C178-B178)+MOD(C178-B178,1),NETWORKDAYS.INTL(B178,C178-1,"0000011",Fériés)-SUMPRODUCT((Noms=$A178)*('Fériés Congés'!$D$3:$ID$301&gt;0))+MOD(C178-B178,1))</f>
        <v>0.16319444444525288</v>
      </c>
    </row>
    <row r="179" spans="1:5" x14ac:dyDescent="0.3">
      <c r="A179" s="11" t="s">
        <v>103</v>
      </c>
      <c r="B179" s="11" t="s">
        <v>310</v>
      </c>
      <c r="C179" s="11" t="s">
        <v>269</v>
      </c>
      <c r="D179" s="23">
        <f t="shared" si="2"/>
        <v>3.8194444445252884E-2</v>
      </c>
      <c r="E179" s="21">
        <f>IF(DAY(B179)=DAY(C179),INT(C179-B179)+MOD(C179-B179,1),NETWORKDAYS.INTL(B179,C179-1,"0000011",Fériés)-SUMPRODUCT((Noms=$A179)*('Fériés Congés'!$D$3:$ID$301&gt;0))+MOD(C179-B179,1))</f>
        <v>3.8194444445252884E-2</v>
      </c>
    </row>
    <row r="180" spans="1:5" x14ac:dyDescent="0.3">
      <c r="A180" s="11" t="s">
        <v>104</v>
      </c>
      <c r="B180" s="11" t="s">
        <v>413</v>
      </c>
      <c r="C180" s="11" t="s">
        <v>414</v>
      </c>
      <c r="D180" s="23">
        <f t="shared" si="2"/>
        <v>0.32986111110949423</v>
      </c>
      <c r="E180" s="21">
        <f>IF(DAY(B180)=DAY(C180),INT(C180-B180)+MOD(C180-B180,1),NETWORKDAYS.INTL(B180,C180-1,"0000011",Fériés)-SUMPRODUCT((Noms=$A180)*('Fériés Congés'!$D$3:$ID$301&gt;0))+MOD(C180-B180,1))</f>
        <v>0.32986111110949423</v>
      </c>
    </row>
    <row r="181" spans="1:5" x14ac:dyDescent="0.3">
      <c r="A181" s="11" t="s">
        <v>104</v>
      </c>
      <c r="B181" s="11" t="s">
        <v>415</v>
      </c>
      <c r="C181" s="11" t="s">
        <v>306</v>
      </c>
      <c r="D181" s="23">
        <f t="shared" si="2"/>
        <v>6.9895833333357587</v>
      </c>
      <c r="E181" s="21">
        <f ca="1">IF(DAY(B181)=DAY(C181),INT(C181-B181)+MOD(C181-B181,1),NETWORKDAYS.INTL(B181,C181-1,"0000011",Fériés)-SUMPRODUCT((Noms=$A181)*('Fériés Congés'!$D$3:$ID$301&gt;0))+MOD(C181-B181,1))</f>
        <v>4.9895833333357587</v>
      </c>
    </row>
    <row r="182" spans="1:5" x14ac:dyDescent="0.3">
      <c r="A182" s="11" t="s">
        <v>104</v>
      </c>
      <c r="B182" s="11" t="s">
        <v>299</v>
      </c>
      <c r="C182" s="11" t="s">
        <v>305</v>
      </c>
      <c r="D182" s="23">
        <f t="shared" si="2"/>
        <v>0.28125</v>
      </c>
      <c r="E182" s="21">
        <f>IF(DAY(B182)=DAY(C182),INT(C182-B182)+MOD(C182-B182,1),NETWORKDAYS.INTL(B182,C182-1,"0000011",Fériés)-SUMPRODUCT((Noms=$A182)*('Fériés Congés'!$D$3:$ID$301&gt;0))+MOD(C182-B182,1))</f>
        <v>0.28125</v>
      </c>
    </row>
    <row r="183" spans="1:5" x14ac:dyDescent="0.3">
      <c r="A183" s="11" t="s">
        <v>104</v>
      </c>
      <c r="B183" s="11" t="s">
        <v>259</v>
      </c>
      <c r="C183" s="11" t="s">
        <v>361</v>
      </c>
      <c r="D183" s="23">
        <f t="shared" si="2"/>
        <v>0.32986111110949423</v>
      </c>
      <c r="E183" s="21">
        <f>IF(DAY(B183)=DAY(C183),INT(C183-B183)+MOD(C183-B183,1),NETWORKDAYS.INTL(B183,C183-1,"0000011",Fériés)-SUMPRODUCT((Noms=$A183)*('Fériés Congés'!$D$3:$ID$301&gt;0))+MOD(C183-B183,1))</f>
        <v>0.32986111110949423</v>
      </c>
    </row>
    <row r="184" spans="1:5" x14ac:dyDescent="0.3">
      <c r="A184" s="11" t="s">
        <v>104</v>
      </c>
      <c r="B184" s="11" t="s">
        <v>424</v>
      </c>
      <c r="C184" s="11" t="s">
        <v>425</v>
      </c>
      <c r="D184" s="23">
        <f t="shared" si="2"/>
        <v>6.0763888888905058</v>
      </c>
      <c r="E184" s="21">
        <f ca="1">IF(DAY(B184)=DAY(C184),INT(C184-B184)+MOD(C184-B184,1),NETWORKDAYS.INTL(B184,C184-1,"0000011",Fériés)-SUMPRODUCT((Noms=$A184)*('Fériés Congés'!$D$3:$ID$301&gt;0))+MOD(C184-B184,1))</f>
        <v>4.0763888888905058</v>
      </c>
    </row>
    <row r="185" spans="1:5" x14ac:dyDescent="0.3">
      <c r="A185" s="11" t="s">
        <v>105</v>
      </c>
      <c r="B185" s="11" t="s">
        <v>373</v>
      </c>
      <c r="C185" s="11" t="s">
        <v>269</v>
      </c>
      <c r="D185" s="23">
        <f t="shared" si="2"/>
        <v>0.16319444444525288</v>
      </c>
      <c r="E185" s="21">
        <f>IF(DAY(B185)=DAY(C185),INT(C185-B185)+MOD(C185-B185,1),NETWORKDAYS.INTL(B185,C185-1,"0000011",Fériés)-SUMPRODUCT((Noms=$A185)*('Fériés Congés'!$D$3:$ID$301&gt;0))+MOD(C185-B185,1))</f>
        <v>0.16319444444525288</v>
      </c>
    </row>
    <row r="186" spans="1:5" x14ac:dyDescent="0.3">
      <c r="A186" s="11" t="s">
        <v>105</v>
      </c>
      <c r="B186" s="11" t="s">
        <v>299</v>
      </c>
      <c r="C186" s="11" t="s">
        <v>300</v>
      </c>
      <c r="D186" s="23">
        <f t="shared" si="2"/>
        <v>0.16319444444525288</v>
      </c>
      <c r="E186" s="21">
        <f>IF(DAY(B186)=DAY(C186),INT(C186-B186)+MOD(C186-B186,1),NETWORKDAYS.INTL(B186,C186-1,"0000011",Fériés)-SUMPRODUCT((Noms=$A186)*('Fériés Congés'!$D$3:$ID$301&gt;0))+MOD(C186-B186,1))</f>
        <v>0.16319444444525288</v>
      </c>
    </row>
    <row r="187" spans="1:5" x14ac:dyDescent="0.3">
      <c r="A187" s="11" t="s">
        <v>106</v>
      </c>
      <c r="B187" s="11" t="s">
        <v>373</v>
      </c>
      <c r="C187" s="11" t="s">
        <v>269</v>
      </c>
      <c r="D187" s="23">
        <f t="shared" si="2"/>
        <v>0.16319444444525288</v>
      </c>
      <c r="E187" s="21">
        <f>IF(DAY(B187)=DAY(C187),INT(C187-B187)+MOD(C187-B187,1),NETWORKDAYS.INTL(B187,C187-1,"0000011",Fériés)-SUMPRODUCT((Noms=$A187)*('Fériés Congés'!$D$3:$ID$301&gt;0))+MOD(C187-B187,1))</f>
        <v>0.16319444444525288</v>
      </c>
    </row>
    <row r="188" spans="1:5" x14ac:dyDescent="0.3">
      <c r="A188" s="11" t="s">
        <v>106</v>
      </c>
      <c r="B188" s="11" t="s">
        <v>299</v>
      </c>
      <c r="C188" s="11" t="s">
        <v>300</v>
      </c>
      <c r="D188" s="23">
        <f t="shared" si="2"/>
        <v>0.16319444444525288</v>
      </c>
      <c r="E188" s="21">
        <f>IF(DAY(B188)=DAY(C188),INT(C188-B188)+MOD(C188-B188,1),NETWORKDAYS.INTL(B188,C188-1,"0000011",Fériés)-SUMPRODUCT((Noms=$A188)*('Fériés Congés'!$D$3:$ID$301&gt;0))+MOD(C188-B188,1))</f>
        <v>0.16319444444525288</v>
      </c>
    </row>
    <row r="189" spans="1:5" x14ac:dyDescent="0.3">
      <c r="A189" s="11" t="s">
        <v>106</v>
      </c>
      <c r="B189" s="11" t="s">
        <v>292</v>
      </c>
      <c r="C189" s="11" t="s">
        <v>293</v>
      </c>
      <c r="D189" s="23">
        <f t="shared" si="2"/>
        <v>0.36805555555474712</v>
      </c>
      <c r="E189" s="21">
        <f>IF(DAY(B189)=DAY(C189),INT(C189-B189)+MOD(C189-B189,1),NETWORKDAYS.INTL(B189,C189-1,"0000011",Fériés)-SUMPRODUCT((Noms=$A189)*('Fériés Congés'!$D$3:$ID$301&gt;0))+MOD(C189-B189,1))</f>
        <v>0.36805555555474712</v>
      </c>
    </row>
    <row r="190" spans="1:5" x14ac:dyDescent="0.3">
      <c r="A190" s="11" t="s">
        <v>107</v>
      </c>
      <c r="B190" s="11" t="s">
        <v>373</v>
      </c>
      <c r="C190" s="11" t="s">
        <v>269</v>
      </c>
      <c r="D190" s="23">
        <f t="shared" si="2"/>
        <v>0.16319444444525288</v>
      </c>
      <c r="E190" s="21">
        <f>IF(DAY(B190)=DAY(C190),INT(C190-B190)+MOD(C190-B190,1),NETWORKDAYS.INTL(B190,C190-1,"0000011",Fériés)-SUMPRODUCT((Noms=$A190)*('Fériés Congés'!$D$3:$ID$301&gt;0))+MOD(C190-B190,1))</f>
        <v>0.16319444444525288</v>
      </c>
    </row>
    <row r="191" spans="1:5" x14ac:dyDescent="0.3">
      <c r="A191" s="11" t="s">
        <v>107</v>
      </c>
      <c r="B191" s="11" t="s">
        <v>275</v>
      </c>
      <c r="C191" s="11" t="s">
        <v>300</v>
      </c>
      <c r="D191" s="23">
        <f t="shared" si="2"/>
        <v>5.9583333333357587</v>
      </c>
      <c r="E191" s="21">
        <f ca="1">IF(DAY(B191)=DAY(C191),INT(C191-B191)+MOD(C191-B191,1),NETWORKDAYS.INTL(B191,C191-1,"0000011",Fériés)-SUMPRODUCT((Noms=$A191)*('Fériés Congés'!$D$3:$ID$301&gt;0))+MOD(C191-B191,1))</f>
        <v>4.9583333333357587</v>
      </c>
    </row>
    <row r="192" spans="1:5" x14ac:dyDescent="0.3">
      <c r="A192" s="11" t="s">
        <v>108</v>
      </c>
      <c r="B192" s="11" t="s">
        <v>373</v>
      </c>
      <c r="C192" s="11" t="s">
        <v>269</v>
      </c>
      <c r="D192" s="23">
        <f t="shared" si="2"/>
        <v>0.16319444444525288</v>
      </c>
      <c r="E192" s="21">
        <f>IF(DAY(B192)=DAY(C192),INT(C192-B192)+MOD(C192-B192,1),NETWORKDAYS.INTL(B192,C192-1,"0000011",Fériés)-SUMPRODUCT((Noms=$A192)*('Fériés Congés'!$D$3:$ID$301&gt;0))+MOD(C192-B192,1))</f>
        <v>0.16319444444525288</v>
      </c>
    </row>
    <row r="193" spans="1:5" x14ac:dyDescent="0.3">
      <c r="A193" s="11" t="s">
        <v>108</v>
      </c>
      <c r="B193" s="11" t="s">
        <v>299</v>
      </c>
      <c r="C193" s="11" t="s">
        <v>300</v>
      </c>
      <c r="D193" s="23">
        <f t="shared" si="2"/>
        <v>0.16319444444525288</v>
      </c>
      <c r="E193" s="21">
        <f>IF(DAY(B193)=DAY(C193),INT(C193-B193)+MOD(C193-B193,1),NETWORKDAYS.INTL(B193,C193-1,"0000011",Fériés)-SUMPRODUCT((Noms=$A193)*('Fériés Congés'!$D$3:$ID$301&gt;0))+MOD(C193-B193,1))</f>
        <v>0.16319444444525288</v>
      </c>
    </row>
    <row r="194" spans="1:5" x14ac:dyDescent="0.3">
      <c r="A194" s="11" t="s">
        <v>109</v>
      </c>
      <c r="B194" s="11" t="s">
        <v>373</v>
      </c>
      <c r="C194" s="11" t="s">
        <v>269</v>
      </c>
      <c r="D194" s="23">
        <f t="shared" si="2"/>
        <v>0.16319444444525288</v>
      </c>
      <c r="E194" s="21">
        <f>IF(DAY(B194)=DAY(C194),INT(C194-B194)+MOD(C194-B194,1),NETWORKDAYS.INTL(B194,C194-1,"0000011",Fériés)-SUMPRODUCT((Noms=$A194)*('Fériés Congés'!$D$3:$ID$301&gt;0))+MOD(C194-B194,1))</f>
        <v>0.16319444444525288</v>
      </c>
    </row>
    <row r="195" spans="1:5" x14ac:dyDescent="0.3">
      <c r="A195" s="11" t="s">
        <v>109</v>
      </c>
      <c r="B195" s="11" t="s">
        <v>299</v>
      </c>
      <c r="C195" s="11" t="s">
        <v>300</v>
      </c>
      <c r="D195" s="23">
        <f t="shared" ref="D195:D258" si="3">INT(C195-B195)+MOD(C195-B195,1)</f>
        <v>0.16319444444525288</v>
      </c>
      <c r="E195" s="21">
        <f>IF(DAY(B195)=DAY(C195),INT(C195-B195)+MOD(C195-B195,1),NETWORKDAYS.INTL(B195,C195-1,"0000011",Fériés)-SUMPRODUCT((Noms=$A195)*('Fériés Congés'!$D$3:$ID$301&gt;0))+MOD(C195-B195,1))</f>
        <v>0.16319444444525288</v>
      </c>
    </row>
    <row r="196" spans="1:5" x14ac:dyDescent="0.3">
      <c r="A196" s="11" t="s">
        <v>110</v>
      </c>
      <c r="B196" s="11" t="s">
        <v>373</v>
      </c>
      <c r="C196" s="11" t="s">
        <v>269</v>
      </c>
      <c r="D196" s="23">
        <f t="shared" si="3"/>
        <v>0.16319444444525288</v>
      </c>
      <c r="E196" s="21">
        <f>IF(DAY(B196)=DAY(C196),INT(C196-B196)+MOD(C196-B196,1),NETWORKDAYS.INTL(B196,C196-1,"0000011",Fériés)-SUMPRODUCT((Noms=$A196)*('Fériés Congés'!$D$3:$ID$301&gt;0))+MOD(C196-B196,1))</f>
        <v>0.16319444444525288</v>
      </c>
    </row>
    <row r="197" spans="1:5" x14ac:dyDescent="0.3">
      <c r="A197" s="11" t="s">
        <v>110</v>
      </c>
      <c r="B197" s="11" t="s">
        <v>270</v>
      </c>
      <c r="C197" s="11" t="s">
        <v>300</v>
      </c>
      <c r="D197" s="23">
        <f t="shared" si="3"/>
        <v>6.1631944444452529</v>
      </c>
      <c r="E197" s="21">
        <f ca="1">IF(DAY(B197)=DAY(C197),INT(C197-B197)+MOD(C197-B197,1),NETWORKDAYS.INTL(B197,C197-1,"0000011",Fériés)-SUMPRODUCT((Noms=$A197)*('Fériés Congés'!$D$3:$ID$301&gt;0))+MOD(C197-B197,1))</f>
        <v>4.1631944444452529</v>
      </c>
    </row>
    <row r="198" spans="1:5" x14ac:dyDescent="0.3">
      <c r="A198" s="11" t="s">
        <v>110</v>
      </c>
      <c r="B198" s="11" t="s">
        <v>423</v>
      </c>
      <c r="C198" s="11" t="s">
        <v>426</v>
      </c>
      <c r="D198" s="23">
        <f t="shared" si="3"/>
        <v>5.9583333333357587</v>
      </c>
      <c r="E198" s="21">
        <f ca="1">IF(DAY(B198)=DAY(C198),INT(C198-B198)+MOD(C198-B198,1),NETWORKDAYS.INTL(B198,C198-1,"0000011",Fériés)-SUMPRODUCT((Noms=$A198)*('Fériés Congés'!$D$3:$ID$301&gt;0))+MOD(C198-B198,1))</f>
        <v>4.9583333333357587</v>
      </c>
    </row>
    <row r="199" spans="1:5" x14ac:dyDescent="0.3">
      <c r="A199" s="11" t="s">
        <v>111</v>
      </c>
      <c r="B199" s="11" t="s">
        <v>373</v>
      </c>
      <c r="C199" s="11" t="s">
        <v>269</v>
      </c>
      <c r="D199" s="23">
        <f t="shared" si="3"/>
        <v>0.16319444444525288</v>
      </c>
      <c r="E199" s="21">
        <f>IF(DAY(B199)=DAY(C199),INT(C199-B199)+MOD(C199-B199,1),NETWORKDAYS.INTL(B199,C199-1,"0000011",Fériés)-SUMPRODUCT((Noms=$A199)*('Fériés Congés'!$D$3:$ID$301&gt;0))+MOD(C199-B199,1))</f>
        <v>0.16319444444525288</v>
      </c>
    </row>
    <row r="200" spans="1:5" x14ac:dyDescent="0.3">
      <c r="A200" s="11" t="s">
        <v>111</v>
      </c>
      <c r="B200" s="11" t="s">
        <v>427</v>
      </c>
      <c r="C200" s="11" t="s">
        <v>426</v>
      </c>
      <c r="D200" s="23">
        <f t="shared" si="3"/>
        <v>0.16319444444525288</v>
      </c>
      <c r="E200" s="21">
        <f>IF(DAY(B200)=DAY(C200),INT(C200-B200)+MOD(C200-B200,1),NETWORKDAYS.INTL(B200,C200-1,"0000011",Fériés)-SUMPRODUCT((Noms=$A200)*('Fériés Congés'!$D$3:$ID$301&gt;0))+MOD(C200-B200,1))</f>
        <v>0.16319444444525288</v>
      </c>
    </row>
    <row r="201" spans="1:5" x14ac:dyDescent="0.3">
      <c r="A201" s="11" t="s">
        <v>112</v>
      </c>
      <c r="B201" s="11" t="s">
        <v>373</v>
      </c>
      <c r="C201" s="11" t="s">
        <v>269</v>
      </c>
      <c r="D201" s="23">
        <f t="shared" si="3"/>
        <v>0.16319444444525288</v>
      </c>
      <c r="E201" s="21">
        <f>IF(DAY(B201)=DAY(C201),INT(C201-B201)+MOD(C201-B201,1),NETWORKDAYS.INTL(B201,C201-1,"0000011",Fériés)-SUMPRODUCT((Noms=$A201)*('Fériés Congés'!$D$3:$ID$301&gt;0))+MOD(C201-B201,1))</f>
        <v>0.16319444444525288</v>
      </c>
    </row>
    <row r="202" spans="1:5" x14ac:dyDescent="0.3">
      <c r="A202" s="11" t="s">
        <v>112</v>
      </c>
      <c r="B202" s="11" t="s">
        <v>270</v>
      </c>
      <c r="C202" s="11" t="s">
        <v>300</v>
      </c>
      <c r="D202" s="23">
        <f t="shared" si="3"/>
        <v>6.1631944444452529</v>
      </c>
      <c r="E202" s="21">
        <f ca="1">IF(DAY(B202)=DAY(C202),INT(C202-B202)+MOD(C202-B202,1),NETWORKDAYS.INTL(B202,C202-1,"0000011",Fériés)-SUMPRODUCT((Noms=$A202)*('Fériés Congés'!$D$3:$ID$301&gt;0))+MOD(C202-B202,1))</f>
        <v>4.1631944444452529</v>
      </c>
    </row>
    <row r="203" spans="1:5" x14ac:dyDescent="0.3">
      <c r="A203" s="11" t="s">
        <v>112</v>
      </c>
      <c r="B203" s="11" t="s">
        <v>427</v>
      </c>
      <c r="C203" s="11" t="s">
        <v>426</v>
      </c>
      <c r="D203" s="23">
        <f t="shared" si="3"/>
        <v>0.16319444444525288</v>
      </c>
      <c r="E203" s="21">
        <f>IF(DAY(B203)=DAY(C203),INT(C203-B203)+MOD(C203-B203,1),NETWORKDAYS.INTL(B203,C203-1,"0000011",Fériés)-SUMPRODUCT((Noms=$A203)*('Fériés Congés'!$D$3:$ID$301&gt;0))+MOD(C203-B203,1))</f>
        <v>0.16319444444525288</v>
      </c>
    </row>
    <row r="204" spans="1:5" x14ac:dyDescent="0.3">
      <c r="A204" s="11" t="s">
        <v>112</v>
      </c>
      <c r="B204" s="11" t="s">
        <v>302</v>
      </c>
      <c r="C204" s="11" t="s">
        <v>379</v>
      </c>
      <c r="D204" s="23">
        <f t="shared" si="3"/>
        <v>0.16319444444525288</v>
      </c>
      <c r="E204" s="21">
        <f>IF(DAY(B204)=DAY(C204),INT(C204-B204)+MOD(C204-B204,1),NETWORKDAYS.INTL(B204,C204-1,"0000011",Fériés)-SUMPRODUCT((Noms=$A204)*('Fériés Congés'!$D$3:$ID$301&gt;0))+MOD(C204-B204,1))</f>
        <v>0.16319444444525288</v>
      </c>
    </row>
    <row r="205" spans="1:5" x14ac:dyDescent="0.3">
      <c r="A205" s="11" t="s">
        <v>112</v>
      </c>
      <c r="B205" s="11" t="s">
        <v>428</v>
      </c>
      <c r="C205" s="11" t="s">
        <v>293</v>
      </c>
      <c r="D205" s="23">
        <f t="shared" si="3"/>
        <v>6.1631944444452529</v>
      </c>
      <c r="E205" s="21">
        <f ca="1">IF(DAY(B205)=DAY(C205),INT(C205-B205)+MOD(C205-B205,1),NETWORKDAYS.INTL(B205,C205-1,"0000011",Fériés)-SUMPRODUCT((Noms=$A205)*('Fériés Congés'!$D$3:$ID$301&gt;0))+MOD(C205-B205,1))</f>
        <v>4.1631944444452529</v>
      </c>
    </row>
    <row r="206" spans="1:5" x14ac:dyDescent="0.3">
      <c r="A206" s="11" t="s">
        <v>113</v>
      </c>
      <c r="B206" s="11" t="s">
        <v>373</v>
      </c>
      <c r="C206" s="11" t="s">
        <v>269</v>
      </c>
      <c r="D206" s="23">
        <f t="shared" si="3"/>
        <v>0.16319444444525288</v>
      </c>
      <c r="E206" s="21">
        <f>IF(DAY(B206)=DAY(C206),INT(C206-B206)+MOD(C206-B206,1),NETWORKDAYS.INTL(B206,C206-1,"0000011",Fériés)-SUMPRODUCT((Noms=$A206)*('Fériés Congés'!$D$3:$ID$301&gt;0))+MOD(C206-B206,1))</f>
        <v>0.16319444444525288</v>
      </c>
    </row>
    <row r="207" spans="1:5" x14ac:dyDescent="0.3">
      <c r="A207" s="11" t="s">
        <v>113</v>
      </c>
      <c r="B207" s="11" t="s">
        <v>299</v>
      </c>
      <c r="C207" s="11" t="s">
        <v>300</v>
      </c>
      <c r="D207" s="23">
        <f t="shared" si="3"/>
        <v>0.16319444444525288</v>
      </c>
      <c r="E207" s="21">
        <f>IF(DAY(B207)=DAY(C207),INT(C207-B207)+MOD(C207-B207,1),NETWORKDAYS.INTL(B207,C207-1,"0000011",Fériés)-SUMPRODUCT((Noms=$A207)*('Fériés Congés'!$D$3:$ID$301&gt;0))+MOD(C207-B207,1))</f>
        <v>0.16319444444525288</v>
      </c>
    </row>
    <row r="208" spans="1:5" x14ac:dyDescent="0.3">
      <c r="A208" s="11" t="s">
        <v>113</v>
      </c>
      <c r="B208" s="11" t="s">
        <v>427</v>
      </c>
      <c r="C208" s="11" t="s">
        <v>426</v>
      </c>
      <c r="D208" s="23">
        <f t="shared" si="3"/>
        <v>0.16319444444525288</v>
      </c>
      <c r="E208" s="21">
        <f>IF(DAY(B208)=DAY(C208),INT(C208-B208)+MOD(C208-B208,1),NETWORKDAYS.INTL(B208,C208-1,"0000011",Fériés)-SUMPRODUCT((Noms=$A208)*('Fériés Congés'!$D$3:$ID$301&gt;0))+MOD(C208-B208,1))</f>
        <v>0.16319444444525288</v>
      </c>
    </row>
    <row r="209" spans="1:5" x14ac:dyDescent="0.3">
      <c r="A209" s="11" t="s">
        <v>113</v>
      </c>
      <c r="B209" s="11" t="s">
        <v>302</v>
      </c>
      <c r="C209" s="11" t="s">
        <v>379</v>
      </c>
      <c r="D209" s="23">
        <f t="shared" si="3"/>
        <v>0.16319444444525288</v>
      </c>
      <c r="E209" s="21">
        <f>IF(DAY(B209)=DAY(C209),INT(C209-B209)+MOD(C209-B209,1),NETWORKDAYS.INTL(B209,C209-1,"0000011",Fériés)-SUMPRODUCT((Noms=$A209)*('Fériés Congés'!$D$3:$ID$301&gt;0))+MOD(C209-B209,1))</f>
        <v>0.16319444444525288</v>
      </c>
    </row>
    <row r="210" spans="1:5" x14ac:dyDescent="0.3">
      <c r="A210" s="11" t="s">
        <v>113</v>
      </c>
      <c r="B210" s="11" t="s">
        <v>292</v>
      </c>
      <c r="C210" s="11" t="s">
        <v>429</v>
      </c>
      <c r="D210" s="23">
        <f t="shared" si="3"/>
        <v>0.16319444444525288</v>
      </c>
      <c r="E210" s="21">
        <f>IF(DAY(B210)=DAY(C210),INT(C210-B210)+MOD(C210-B210,1),NETWORKDAYS.INTL(B210,C210-1,"0000011",Fériés)-SUMPRODUCT((Noms=$A210)*('Fériés Congés'!$D$3:$ID$301&gt;0))+MOD(C210-B210,1))</f>
        <v>0.16319444444525288</v>
      </c>
    </row>
    <row r="211" spans="1:5" x14ac:dyDescent="0.3">
      <c r="A211" s="11" t="s">
        <v>114</v>
      </c>
      <c r="B211" s="11" t="s">
        <v>373</v>
      </c>
      <c r="C211" s="11" t="s">
        <v>269</v>
      </c>
      <c r="D211" s="23">
        <f t="shared" si="3"/>
        <v>0.16319444444525288</v>
      </c>
      <c r="E211" s="21">
        <f>IF(DAY(B211)=DAY(C211),INT(C211-B211)+MOD(C211-B211,1),NETWORKDAYS.INTL(B211,C211-1,"0000011",Fériés)-SUMPRODUCT((Noms=$A211)*('Fériés Congés'!$D$3:$ID$301&gt;0))+MOD(C211-B211,1))</f>
        <v>0.16319444444525288</v>
      </c>
    </row>
    <row r="212" spans="1:5" x14ac:dyDescent="0.3">
      <c r="A212" s="11" t="s">
        <v>115</v>
      </c>
      <c r="B212" s="11" t="s">
        <v>430</v>
      </c>
      <c r="C212" s="11" t="s">
        <v>298</v>
      </c>
      <c r="D212" s="23">
        <f t="shared" si="3"/>
        <v>0.125</v>
      </c>
      <c r="E212" s="21">
        <f>IF(DAY(B212)=DAY(C212),INT(C212-B212)+MOD(C212-B212,1),NETWORKDAYS.INTL(B212,C212-1,"0000011",Fériés)-SUMPRODUCT((Noms=$A212)*('Fériés Congés'!$D$3:$ID$301&gt;0))+MOD(C212-B212,1))</f>
        <v>0.125</v>
      </c>
    </row>
    <row r="213" spans="1:5" x14ac:dyDescent="0.3">
      <c r="A213" s="11" t="s">
        <v>115</v>
      </c>
      <c r="B213" s="11" t="s">
        <v>431</v>
      </c>
      <c r="C213" s="11" t="s">
        <v>432</v>
      </c>
      <c r="D213" s="23">
        <f t="shared" si="3"/>
        <v>3.8194444445252884E-2</v>
      </c>
      <c r="E213" s="21">
        <f>IF(DAY(B213)=DAY(C213),INT(C213-B213)+MOD(C213-B213,1),NETWORKDAYS.INTL(B213,C213-1,"0000011",Fériés)-SUMPRODUCT((Noms=$A213)*('Fériés Congés'!$D$3:$ID$301&gt;0))+MOD(C213-B213,1))</f>
        <v>3.8194444445252884E-2</v>
      </c>
    </row>
    <row r="214" spans="1:5" x14ac:dyDescent="0.3">
      <c r="A214" s="11" t="s">
        <v>115</v>
      </c>
      <c r="B214" s="11" t="s">
        <v>302</v>
      </c>
      <c r="C214" s="11" t="s">
        <v>416</v>
      </c>
      <c r="D214" s="23">
        <f t="shared" si="3"/>
        <v>4.1631944444452529</v>
      </c>
      <c r="E214" s="21">
        <f ca="1">IF(DAY(B214)=DAY(C214),INT(C214-B214)+MOD(C214-B214,1),NETWORKDAYS.INTL(B214,C214-1,"0000011",Fériés)-SUMPRODUCT((Noms=$A214)*('Fériés Congés'!$D$3:$ID$301&gt;0))+MOD(C214-B214,1))</f>
        <v>4.1631944444452529</v>
      </c>
    </row>
    <row r="215" spans="1:5" x14ac:dyDescent="0.3">
      <c r="A215" s="11" t="s">
        <v>116</v>
      </c>
      <c r="B215" s="11" t="s">
        <v>430</v>
      </c>
      <c r="C215" s="11" t="s">
        <v>298</v>
      </c>
      <c r="D215" s="23">
        <f t="shared" si="3"/>
        <v>0.125</v>
      </c>
      <c r="E215" s="21">
        <f>IF(DAY(B215)=DAY(C215),INT(C215-B215)+MOD(C215-B215,1),NETWORKDAYS.INTL(B215,C215-1,"0000011",Fériés)-SUMPRODUCT((Noms=$A215)*('Fériés Congés'!$D$3:$ID$301&gt;0))+MOD(C215-B215,1))</f>
        <v>0.125</v>
      </c>
    </row>
    <row r="216" spans="1:5" x14ac:dyDescent="0.3">
      <c r="A216" s="11" t="s">
        <v>116</v>
      </c>
      <c r="B216" s="11" t="s">
        <v>433</v>
      </c>
      <c r="C216" s="11" t="s">
        <v>304</v>
      </c>
      <c r="D216" s="23">
        <f t="shared" si="3"/>
        <v>3.8194444445252884E-2</v>
      </c>
      <c r="E216" s="21">
        <f>IF(DAY(B216)=DAY(C216),INT(C216-B216)+MOD(C216-B216,1),NETWORKDAYS.INTL(B216,C216-1,"0000011",Fériés)-SUMPRODUCT((Noms=$A216)*('Fériés Congés'!$D$3:$ID$301&gt;0))+MOD(C216-B216,1))</f>
        <v>3.8194444445252884E-2</v>
      </c>
    </row>
    <row r="217" spans="1:5" x14ac:dyDescent="0.3">
      <c r="A217" s="11" t="s">
        <v>116</v>
      </c>
      <c r="B217" s="11" t="s">
        <v>261</v>
      </c>
      <c r="C217" s="11" t="s">
        <v>269</v>
      </c>
      <c r="D217" s="23">
        <f t="shared" si="3"/>
        <v>0.36805555555474712</v>
      </c>
      <c r="E217" s="21">
        <f>IF(DAY(B217)=DAY(C217),INT(C217-B217)+MOD(C217-B217,1),NETWORKDAYS.INTL(B217,C217-1,"0000011",Fériés)-SUMPRODUCT((Noms=$A217)*('Fériés Congés'!$D$3:$ID$301&gt;0))+MOD(C217-B217,1))</f>
        <v>0.36805555555474712</v>
      </c>
    </row>
    <row r="218" spans="1:5" x14ac:dyDescent="0.3">
      <c r="A218" s="11" t="s">
        <v>116</v>
      </c>
      <c r="B218" s="11" t="s">
        <v>321</v>
      </c>
      <c r="C218" s="11" t="s">
        <v>416</v>
      </c>
      <c r="D218" s="23">
        <f t="shared" si="3"/>
        <v>1.1631944444452529</v>
      </c>
      <c r="E218" s="21">
        <f ca="1">IF(DAY(B218)=DAY(C218),INT(C218-B218)+MOD(C218-B218,1),NETWORKDAYS.INTL(B218,C218-1,"0000011",Fériés)-SUMPRODUCT((Noms=$A218)*('Fériés Congés'!$D$3:$ID$301&gt;0))+MOD(C218-B218,1))</f>
        <v>1.1631944444452529</v>
      </c>
    </row>
    <row r="219" spans="1:5" x14ac:dyDescent="0.3">
      <c r="A219" s="11" t="s">
        <v>116</v>
      </c>
      <c r="B219" s="11" t="s">
        <v>302</v>
      </c>
      <c r="C219" s="11" t="s">
        <v>303</v>
      </c>
      <c r="D219" s="23">
        <f t="shared" si="3"/>
        <v>0.36805555555474712</v>
      </c>
      <c r="E219" s="21">
        <f>IF(DAY(B219)=DAY(C219),INT(C219-B219)+MOD(C219-B219,1),NETWORKDAYS.INTL(B219,C219-1,"0000011",Fériés)-SUMPRODUCT((Noms=$A219)*('Fériés Congés'!$D$3:$ID$301&gt;0))+MOD(C219-B219,1))</f>
        <v>0.36805555555474712</v>
      </c>
    </row>
    <row r="220" spans="1:5" x14ac:dyDescent="0.3">
      <c r="A220" s="11" t="s">
        <v>117</v>
      </c>
      <c r="B220" s="11" t="s">
        <v>297</v>
      </c>
      <c r="C220" s="11" t="s">
        <v>433</v>
      </c>
      <c r="D220" s="23">
        <f t="shared" si="3"/>
        <v>3.8194444445252884E-2</v>
      </c>
      <c r="E220" s="21">
        <f>IF(DAY(B220)=DAY(C220),INT(C220-B220)+MOD(C220-B220,1),NETWORKDAYS.INTL(B220,C220-1,"0000011",Fériés)-SUMPRODUCT((Noms=$A220)*('Fériés Congés'!$D$3:$ID$301&gt;0))+MOD(C220-B220,1))</f>
        <v>3.8194444445252884E-2</v>
      </c>
    </row>
    <row r="221" spans="1:5" x14ac:dyDescent="0.3">
      <c r="A221" s="11" t="s">
        <v>117</v>
      </c>
      <c r="B221" s="11" t="s">
        <v>259</v>
      </c>
      <c r="C221" s="11" t="s">
        <v>365</v>
      </c>
      <c r="D221" s="23">
        <f t="shared" si="3"/>
        <v>7.6388888890505768E-2</v>
      </c>
      <c r="E221" s="21">
        <f>IF(DAY(B221)=DAY(C221),INT(C221-B221)+MOD(C221-B221,1),NETWORKDAYS.INTL(B221,C221-1,"0000011",Fériés)-SUMPRODUCT((Noms=$A221)*('Fériés Congés'!$D$3:$ID$301&gt;0))+MOD(C221-B221,1))</f>
        <v>7.6388888890505768E-2</v>
      </c>
    </row>
    <row r="222" spans="1:5" x14ac:dyDescent="0.3">
      <c r="A222" s="11" t="s">
        <v>117</v>
      </c>
      <c r="B222" s="11" t="s">
        <v>302</v>
      </c>
      <c r="C222" s="11" t="s">
        <v>434</v>
      </c>
      <c r="D222" s="23">
        <f t="shared" si="3"/>
        <v>0.20138888889050577</v>
      </c>
      <c r="E222" s="21">
        <f>IF(DAY(B222)=DAY(C222),INT(C222-B222)+MOD(C222-B222,1),NETWORKDAYS.INTL(B222,C222-1,"0000011",Fériés)-SUMPRODUCT((Noms=$A222)*('Fériés Congés'!$D$3:$ID$301&gt;0))+MOD(C222-B222,1))</f>
        <v>0.20138888889050577</v>
      </c>
    </row>
    <row r="223" spans="1:5" x14ac:dyDescent="0.3">
      <c r="A223" s="11" t="s">
        <v>117</v>
      </c>
      <c r="B223" s="11" t="s">
        <v>272</v>
      </c>
      <c r="C223" s="11" t="s">
        <v>273</v>
      </c>
      <c r="D223" s="23">
        <f t="shared" si="3"/>
        <v>0.16319444444525288</v>
      </c>
      <c r="E223" s="21">
        <f>IF(DAY(B223)=DAY(C223),INT(C223-B223)+MOD(C223-B223,1),NETWORKDAYS.INTL(B223,C223-1,"0000011",Fériés)-SUMPRODUCT((Noms=$A223)*('Fériés Congés'!$D$3:$ID$301&gt;0))+MOD(C223-B223,1))</f>
        <v>0.16319444444525288</v>
      </c>
    </row>
    <row r="224" spans="1:5" x14ac:dyDescent="0.3">
      <c r="A224" s="11" t="s">
        <v>118</v>
      </c>
      <c r="B224" s="11" t="s">
        <v>297</v>
      </c>
      <c r="C224" s="11" t="s">
        <v>298</v>
      </c>
      <c r="D224" s="23">
        <f t="shared" si="3"/>
        <v>0.36805555555474712</v>
      </c>
      <c r="E224" s="21">
        <f>IF(DAY(B224)=DAY(C224),INT(C224-B224)+MOD(C224-B224,1),NETWORKDAYS.INTL(B224,C224-1,"0000011",Fériés)-SUMPRODUCT((Noms=$A224)*('Fériés Congés'!$D$3:$ID$301&gt;0))+MOD(C224-B224,1))</f>
        <v>0.36805555555474712</v>
      </c>
    </row>
    <row r="225" spans="1:5" x14ac:dyDescent="0.3">
      <c r="A225" s="11" t="s">
        <v>118</v>
      </c>
      <c r="B225" s="11" t="s">
        <v>261</v>
      </c>
      <c r="C225" s="11" t="s">
        <v>269</v>
      </c>
      <c r="D225" s="23">
        <f t="shared" si="3"/>
        <v>0.36805555555474712</v>
      </c>
      <c r="E225" s="21">
        <f>IF(DAY(B225)=DAY(C225),INT(C225-B225)+MOD(C225-B225,1),NETWORKDAYS.INTL(B225,C225-1,"0000011",Fériés)-SUMPRODUCT((Noms=$A225)*('Fériés Congés'!$D$3:$ID$301&gt;0))+MOD(C225-B225,1))</f>
        <v>0.36805555555474712</v>
      </c>
    </row>
    <row r="226" spans="1:5" x14ac:dyDescent="0.3">
      <c r="A226" s="11" t="s">
        <v>118</v>
      </c>
      <c r="B226" s="11" t="s">
        <v>300</v>
      </c>
      <c r="C226" s="11" t="s">
        <v>435</v>
      </c>
      <c r="D226" s="23">
        <f t="shared" si="3"/>
        <v>3.8194444445252884E-2</v>
      </c>
      <c r="E226" s="21">
        <f>IF(DAY(B226)=DAY(C226),INT(C226-B226)+MOD(C226-B226,1),NETWORKDAYS.INTL(B226,C226-1,"0000011",Fériés)-SUMPRODUCT((Noms=$A226)*('Fériés Congés'!$D$3:$ID$301&gt;0))+MOD(C226-B226,1))</f>
        <v>3.8194444445252884E-2</v>
      </c>
    </row>
    <row r="227" spans="1:5" x14ac:dyDescent="0.3">
      <c r="A227" s="11" t="s">
        <v>118</v>
      </c>
      <c r="B227" s="11" t="s">
        <v>299</v>
      </c>
      <c r="C227" s="11" t="s">
        <v>432</v>
      </c>
      <c r="D227" s="23">
        <f t="shared" si="3"/>
        <v>7.6388888890505768E-2</v>
      </c>
      <c r="E227" s="21">
        <f>IF(DAY(B227)=DAY(C227),INT(C227-B227)+MOD(C227-B227,1),NETWORKDAYS.INTL(B227,C227-1,"0000011",Fériés)-SUMPRODUCT((Noms=$A227)*('Fériés Congés'!$D$3:$ID$301&gt;0))+MOD(C227-B227,1))</f>
        <v>7.6388888890505768E-2</v>
      </c>
    </row>
    <row r="228" spans="1:5" x14ac:dyDescent="0.3">
      <c r="A228" s="11" t="s">
        <v>118</v>
      </c>
      <c r="B228" s="11" t="s">
        <v>292</v>
      </c>
      <c r="C228" s="11" t="s">
        <v>416</v>
      </c>
      <c r="D228" s="23">
        <f t="shared" si="3"/>
        <v>11.163194444445253</v>
      </c>
      <c r="E228" s="21">
        <f ca="1">IF(DAY(B228)=DAY(C228),INT(C228-B228)+MOD(C228-B228,1),NETWORKDAYS.INTL(B228,C228-1,"0000011",Fériés)-SUMPRODUCT((Noms=$A228)*('Fériés Congés'!$D$3:$ID$301&gt;0))+MOD(C228-B228,1))</f>
        <v>9.1631944444452529</v>
      </c>
    </row>
    <row r="229" spans="1:5" x14ac:dyDescent="0.3">
      <c r="A229" s="11" t="s">
        <v>119</v>
      </c>
      <c r="B229" s="11" t="s">
        <v>297</v>
      </c>
      <c r="C229" s="11" t="s">
        <v>298</v>
      </c>
      <c r="D229" s="23">
        <f t="shared" si="3"/>
        <v>0.36805555555474712</v>
      </c>
      <c r="E229" s="21">
        <f>IF(DAY(B229)=DAY(C229),INT(C229-B229)+MOD(C229-B229,1),NETWORKDAYS.INTL(B229,C229-1,"0000011",Fériés)-SUMPRODUCT((Noms=$A229)*('Fériés Congés'!$D$3:$ID$301&gt;0))+MOD(C229-B229,1))</f>
        <v>0.36805555555474712</v>
      </c>
    </row>
    <row r="230" spans="1:5" x14ac:dyDescent="0.3">
      <c r="A230" s="11" t="s">
        <v>119</v>
      </c>
      <c r="B230" s="11" t="s">
        <v>261</v>
      </c>
      <c r="C230" s="11" t="s">
        <v>269</v>
      </c>
      <c r="D230" s="23">
        <f t="shared" si="3"/>
        <v>0.36805555555474712</v>
      </c>
      <c r="E230" s="21">
        <f>IF(DAY(B230)=DAY(C230),INT(C230-B230)+MOD(C230-B230,1),NETWORKDAYS.INTL(B230,C230-1,"0000011",Fériés)-SUMPRODUCT((Noms=$A230)*('Fériés Congés'!$D$3:$ID$301&gt;0))+MOD(C230-B230,1))</f>
        <v>0.36805555555474712</v>
      </c>
    </row>
    <row r="231" spans="1:5" x14ac:dyDescent="0.3">
      <c r="A231" s="11" t="s">
        <v>119</v>
      </c>
      <c r="B231" s="11" t="s">
        <v>300</v>
      </c>
      <c r="C231" s="11" t="s">
        <v>435</v>
      </c>
      <c r="D231" s="23">
        <f t="shared" si="3"/>
        <v>3.8194444445252884E-2</v>
      </c>
      <c r="E231" s="21">
        <f>IF(DAY(B231)=DAY(C231),INT(C231-B231)+MOD(C231-B231,1),NETWORKDAYS.INTL(B231,C231-1,"0000011",Fériés)-SUMPRODUCT((Noms=$A231)*('Fériés Congés'!$D$3:$ID$301&gt;0))+MOD(C231-B231,1))</f>
        <v>3.8194444445252884E-2</v>
      </c>
    </row>
    <row r="232" spans="1:5" x14ac:dyDescent="0.3">
      <c r="A232" s="11" t="s">
        <v>119</v>
      </c>
      <c r="B232" s="11" t="s">
        <v>299</v>
      </c>
      <c r="C232" s="11" t="s">
        <v>432</v>
      </c>
      <c r="D232" s="23">
        <f t="shared" si="3"/>
        <v>7.6388888890505768E-2</v>
      </c>
      <c r="E232" s="21">
        <f>IF(DAY(B232)=DAY(C232),INT(C232-B232)+MOD(C232-B232,1),NETWORKDAYS.INTL(B232,C232-1,"0000011",Fériés)-SUMPRODUCT((Noms=$A232)*('Fériés Congés'!$D$3:$ID$301&gt;0))+MOD(C232-B232,1))</f>
        <v>7.6388888890505768E-2</v>
      </c>
    </row>
    <row r="233" spans="1:5" x14ac:dyDescent="0.3">
      <c r="A233" s="11" t="s">
        <v>119</v>
      </c>
      <c r="B233" s="11" t="s">
        <v>321</v>
      </c>
      <c r="C233" s="11" t="s">
        <v>416</v>
      </c>
      <c r="D233" s="23">
        <f t="shared" si="3"/>
        <v>1.1631944444452529</v>
      </c>
      <c r="E233" s="21">
        <f ca="1">IF(DAY(B233)=DAY(C233),INT(C233-B233)+MOD(C233-B233,1),NETWORKDAYS.INTL(B233,C233-1,"0000011",Fériés)-SUMPRODUCT((Noms=$A233)*('Fériés Congés'!$D$3:$ID$301&gt;0))+MOD(C233-B233,1))</f>
        <v>1.1631944444452529</v>
      </c>
    </row>
    <row r="234" spans="1:5" x14ac:dyDescent="0.3">
      <c r="A234" s="11" t="s">
        <v>120</v>
      </c>
      <c r="B234" s="11" t="s">
        <v>430</v>
      </c>
      <c r="C234" s="11" t="s">
        <v>298</v>
      </c>
      <c r="D234" s="23">
        <f t="shared" si="3"/>
        <v>0.125</v>
      </c>
      <c r="E234" s="21">
        <f>IF(DAY(B234)=DAY(C234),INT(C234-B234)+MOD(C234-B234,1),NETWORKDAYS.INTL(B234,C234-1,"0000011",Fériés)-SUMPRODUCT((Noms=$A234)*('Fériés Congés'!$D$3:$ID$301&gt;0))+MOD(C234-B234,1))</f>
        <v>0.125</v>
      </c>
    </row>
    <row r="235" spans="1:5" x14ac:dyDescent="0.3">
      <c r="A235" s="11" t="s">
        <v>120</v>
      </c>
      <c r="B235" s="11" t="s">
        <v>433</v>
      </c>
      <c r="C235" s="11" t="s">
        <v>304</v>
      </c>
      <c r="D235" s="23">
        <f t="shared" si="3"/>
        <v>3.8194444445252884E-2</v>
      </c>
      <c r="E235" s="21">
        <f>IF(DAY(B235)=DAY(C235),INT(C235-B235)+MOD(C235-B235,1),NETWORKDAYS.INTL(B235,C235-1,"0000011",Fériés)-SUMPRODUCT((Noms=$A235)*('Fériés Congés'!$D$3:$ID$301&gt;0))+MOD(C235-B235,1))</f>
        <v>3.8194444445252884E-2</v>
      </c>
    </row>
    <row r="236" spans="1:5" x14ac:dyDescent="0.3">
      <c r="A236" s="11" t="s">
        <v>120</v>
      </c>
      <c r="B236" s="11" t="s">
        <v>261</v>
      </c>
      <c r="C236" s="11" t="s">
        <v>262</v>
      </c>
      <c r="D236" s="23">
        <f t="shared" si="3"/>
        <v>7.6388888890505768E-2</v>
      </c>
      <c r="E236" s="21">
        <f>IF(DAY(B236)=DAY(C236),INT(C236-B236)+MOD(C236-B236,1),NETWORKDAYS.INTL(B236,C236-1,"0000011",Fériés)-SUMPRODUCT((Noms=$A236)*('Fériés Congés'!$D$3:$ID$301&gt;0))+MOD(C236-B236,1))</f>
        <v>7.6388888890505768E-2</v>
      </c>
    </row>
    <row r="237" spans="1:5" x14ac:dyDescent="0.3">
      <c r="A237" s="11" t="s">
        <v>120</v>
      </c>
      <c r="B237" s="11" t="s">
        <v>299</v>
      </c>
      <c r="C237" s="11" t="s">
        <v>432</v>
      </c>
      <c r="D237" s="23">
        <f t="shared" si="3"/>
        <v>7.6388888890505768E-2</v>
      </c>
      <c r="E237" s="21">
        <f>IF(DAY(B237)=DAY(C237),INT(C237-B237)+MOD(C237-B237,1),NETWORKDAYS.INTL(B237,C237-1,"0000011",Fériés)-SUMPRODUCT((Noms=$A237)*('Fériés Congés'!$D$3:$ID$301&gt;0))+MOD(C237-B237,1))</f>
        <v>7.6388888890505768E-2</v>
      </c>
    </row>
    <row r="238" spans="1:5" x14ac:dyDescent="0.3">
      <c r="A238" s="11" t="s">
        <v>120</v>
      </c>
      <c r="B238" s="11" t="s">
        <v>312</v>
      </c>
      <c r="C238" s="11" t="s">
        <v>319</v>
      </c>
      <c r="D238" s="23">
        <f t="shared" si="3"/>
        <v>0.16319444444525288</v>
      </c>
      <c r="E238" s="21">
        <f>IF(DAY(B238)=DAY(C238),INT(C238-B238)+MOD(C238-B238,1),NETWORKDAYS.INTL(B238,C238-1,"0000011",Fériés)-SUMPRODUCT((Noms=$A238)*('Fériés Congés'!$D$3:$ID$301&gt;0))+MOD(C238-B238,1))</f>
        <v>0.16319444444525288</v>
      </c>
    </row>
    <row r="239" spans="1:5" x14ac:dyDescent="0.3">
      <c r="A239" s="11" t="s">
        <v>120</v>
      </c>
      <c r="B239" s="11" t="s">
        <v>259</v>
      </c>
      <c r="C239" s="11" t="s">
        <v>365</v>
      </c>
      <c r="D239" s="23">
        <f t="shared" si="3"/>
        <v>7.6388888890505768E-2</v>
      </c>
      <c r="E239" s="21">
        <f>IF(DAY(B239)=DAY(C239),INT(C239-B239)+MOD(C239-B239,1),NETWORKDAYS.INTL(B239,C239-1,"0000011",Fériés)-SUMPRODUCT((Noms=$A239)*('Fériés Congés'!$D$3:$ID$301&gt;0))+MOD(C239-B239,1))</f>
        <v>7.6388888890505768E-2</v>
      </c>
    </row>
    <row r="240" spans="1:5" x14ac:dyDescent="0.3">
      <c r="A240" s="11" t="s">
        <v>120</v>
      </c>
      <c r="B240" s="11" t="s">
        <v>302</v>
      </c>
      <c r="C240" s="11" t="s">
        <v>391</v>
      </c>
      <c r="D240" s="23">
        <f t="shared" si="3"/>
        <v>7.6388888890505768E-2</v>
      </c>
      <c r="E240" s="21">
        <f>IF(DAY(B240)=DAY(C240),INT(C240-B240)+MOD(C240-B240,1),NETWORKDAYS.INTL(B240,C240-1,"0000011",Fériés)-SUMPRODUCT((Noms=$A240)*('Fériés Congés'!$D$3:$ID$301&gt;0))+MOD(C240-B240,1))</f>
        <v>7.6388888890505768E-2</v>
      </c>
    </row>
    <row r="241" spans="1:5" x14ac:dyDescent="0.3">
      <c r="A241" s="11" t="s">
        <v>121</v>
      </c>
      <c r="B241" s="11" t="s">
        <v>430</v>
      </c>
      <c r="C241" s="11" t="s">
        <v>298</v>
      </c>
      <c r="D241" s="23">
        <f t="shared" si="3"/>
        <v>0.125</v>
      </c>
      <c r="E241" s="21">
        <f>IF(DAY(B241)=DAY(C241),INT(C241-B241)+MOD(C241-B241,1),NETWORKDAYS.INTL(B241,C241-1,"0000011",Fériés)-SUMPRODUCT((Noms=$A241)*('Fériés Congés'!$D$3:$ID$301&gt;0))+MOD(C241-B241,1))</f>
        <v>0.125</v>
      </c>
    </row>
    <row r="242" spans="1:5" x14ac:dyDescent="0.3">
      <c r="A242" s="11" t="s">
        <v>121</v>
      </c>
      <c r="B242" s="11" t="s">
        <v>433</v>
      </c>
      <c r="C242" s="11" t="s">
        <v>304</v>
      </c>
      <c r="D242" s="23">
        <f t="shared" si="3"/>
        <v>3.8194444445252884E-2</v>
      </c>
      <c r="E242" s="21">
        <f>IF(DAY(B242)=DAY(C242),INT(C242-B242)+MOD(C242-B242,1),NETWORKDAYS.INTL(B242,C242-1,"0000011",Fériés)-SUMPRODUCT((Noms=$A242)*('Fériés Congés'!$D$3:$ID$301&gt;0))+MOD(C242-B242,1))</f>
        <v>3.8194444445252884E-2</v>
      </c>
    </row>
    <row r="243" spans="1:5" x14ac:dyDescent="0.3">
      <c r="A243" s="11" t="s">
        <v>121</v>
      </c>
      <c r="B243" s="11" t="s">
        <v>423</v>
      </c>
      <c r="C243" s="11" t="s">
        <v>258</v>
      </c>
      <c r="D243" s="23">
        <f t="shared" si="3"/>
        <v>1.1631944444452529</v>
      </c>
      <c r="E243" s="21">
        <f ca="1">IF(DAY(B243)=DAY(C243),INT(C243-B243)+MOD(C243-B243,1),NETWORKDAYS.INTL(B243,C243-1,"0000011",Fériés)-SUMPRODUCT((Noms=$A243)*('Fériés Congés'!$D$3:$ID$301&gt;0))+MOD(C243-B243,1))</f>
        <v>1.1631944444452529</v>
      </c>
    </row>
    <row r="244" spans="1:5" x14ac:dyDescent="0.3">
      <c r="A244" s="11" t="s">
        <v>121</v>
      </c>
      <c r="B244" s="11" t="s">
        <v>436</v>
      </c>
      <c r="C244" s="11" t="s">
        <v>303</v>
      </c>
      <c r="D244" s="23">
        <f t="shared" si="3"/>
        <v>13.368055555554747</v>
      </c>
      <c r="E244" s="21">
        <f ca="1">IF(DAY(B244)=DAY(C244),INT(C244-B244)+MOD(C244-B244,1),NETWORKDAYS.INTL(B244,C244-1,"0000011",Fériés)-SUMPRODUCT((Noms=$A244)*('Fériés Congés'!$D$3:$ID$301&gt;0))+MOD(C244-B244,1))</f>
        <v>9.3680555555547471</v>
      </c>
    </row>
    <row r="245" spans="1:5" x14ac:dyDescent="0.3">
      <c r="A245" s="11" t="s">
        <v>122</v>
      </c>
      <c r="B245" s="11" t="s">
        <v>297</v>
      </c>
      <c r="C245" s="11" t="s">
        <v>298</v>
      </c>
      <c r="D245" s="23">
        <f t="shared" si="3"/>
        <v>0.36805555555474712</v>
      </c>
      <c r="E245" s="21">
        <f>IF(DAY(B245)=DAY(C245),INT(C245-B245)+MOD(C245-B245,1),NETWORKDAYS.INTL(B245,C245-1,"0000011",Fériés)-SUMPRODUCT((Noms=$A245)*('Fériés Congés'!$D$3:$ID$301&gt;0))+MOD(C245-B245,1))</f>
        <v>0.36805555555474712</v>
      </c>
    </row>
    <row r="246" spans="1:5" x14ac:dyDescent="0.3">
      <c r="A246" s="11" t="s">
        <v>122</v>
      </c>
      <c r="B246" s="11" t="s">
        <v>261</v>
      </c>
      <c r="C246" s="11" t="s">
        <v>269</v>
      </c>
      <c r="D246" s="23">
        <f t="shared" si="3"/>
        <v>0.36805555555474712</v>
      </c>
      <c r="E246" s="21">
        <f>IF(DAY(B246)=DAY(C246),INT(C246-B246)+MOD(C246-B246,1),NETWORKDAYS.INTL(B246,C246-1,"0000011",Fériés)-SUMPRODUCT((Noms=$A246)*('Fériés Congés'!$D$3:$ID$301&gt;0))+MOD(C246-B246,1))</f>
        <v>0.36805555555474712</v>
      </c>
    </row>
    <row r="247" spans="1:5" x14ac:dyDescent="0.3">
      <c r="A247" s="11" t="s">
        <v>122</v>
      </c>
      <c r="B247" s="11" t="s">
        <v>300</v>
      </c>
      <c r="C247" s="11" t="s">
        <v>435</v>
      </c>
      <c r="D247" s="23">
        <f t="shared" si="3"/>
        <v>3.8194444445252884E-2</v>
      </c>
      <c r="E247" s="21">
        <f>IF(DAY(B247)=DAY(C247),INT(C247-B247)+MOD(C247-B247,1),NETWORKDAYS.INTL(B247,C247-1,"0000011",Fériés)-SUMPRODUCT((Noms=$A247)*('Fériés Congés'!$D$3:$ID$301&gt;0))+MOD(C247-B247,1))</f>
        <v>3.8194444445252884E-2</v>
      </c>
    </row>
    <row r="248" spans="1:5" x14ac:dyDescent="0.3">
      <c r="A248" s="11" t="s">
        <v>122</v>
      </c>
      <c r="B248" s="11" t="s">
        <v>299</v>
      </c>
      <c r="C248" s="11" t="s">
        <v>432</v>
      </c>
      <c r="D248" s="23">
        <f t="shared" si="3"/>
        <v>7.6388888890505768E-2</v>
      </c>
      <c r="E248" s="21">
        <f>IF(DAY(B248)=DAY(C248),INT(C248-B248)+MOD(C248-B248,1),NETWORKDAYS.INTL(B248,C248-1,"0000011",Fériés)-SUMPRODUCT((Noms=$A248)*('Fériés Congés'!$D$3:$ID$301&gt;0))+MOD(C248-B248,1))</f>
        <v>7.6388888890505768E-2</v>
      </c>
    </row>
    <row r="249" spans="1:5" x14ac:dyDescent="0.3">
      <c r="A249" s="11" t="s">
        <v>122</v>
      </c>
      <c r="B249" s="11" t="s">
        <v>321</v>
      </c>
      <c r="C249" s="11" t="s">
        <v>416</v>
      </c>
      <c r="D249" s="23">
        <f t="shared" si="3"/>
        <v>1.1631944444452529</v>
      </c>
      <c r="E249" s="21">
        <f ca="1">IF(DAY(B249)=DAY(C249),INT(C249-B249)+MOD(C249-B249,1),NETWORKDAYS.INTL(B249,C249-1,"0000011",Fériés)-SUMPRODUCT((Noms=$A249)*('Fériés Congés'!$D$3:$ID$301&gt;0))+MOD(C249-B249,1))</f>
        <v>1.1631944444452529</v>
      </c>
    </row>
    <row r="250" spans="1:5" x14ac:dyDescent="0.3">
      <c r="A250" s="11" t="s">
        <v>122</v>
      </c>
      <c r="B250" s="11" t="s">
        <v>377</v>
      </c>
      <c r="C250" s="11" t="s">
        <v>260</v>
      </c>
      <c r="D250" s="23">
        <f t="shared" si="3"/>
        <v>0.28125</v>
      </c>
      <c r="E250" s="21">
        <f>IF(DAY(B250)=DAY(C250),INT(C250-B250)+MOD(C250-B250,1),NETWORKDAYS.INTL(B250,C250-1,"0000011",Fériés)-SUMPRODUCT((Noms=$A250)*('Fériés Congés'!$D$3:$ID$301&gt;0))+MOD(C250-B250,1))</f>
        <v>0.28125</v>
      </c>
    </row>
    <row r="251" spans="1:5" x14ac:dyDescent="0.3">
      <c r="A251" s="11" t="s">
        <v>122</v>
      </c>
      <c r="B251" s="11" t="s">
        <v>302</v>
      </c>
      <c r="C251" s="11" t="s">
        <v>303</v>
      </c>
      <c r="D251" s="23">
        <f t="shared" si="3"/>
        <v>0.36805555555474712</v>
      </c>
      <c r="E251" s="21">
        <f>IF(DAY(B251)=DAY(C251),INT(C251-B251)+MOD(C251-B251,1),NETWORKDAYS.INTL(B251,C251-1,"0000011",Fériés)-SUMPRODUCT((Noms=$A251)*('Fériés Congés'!$D$3:$ID$301&gt;0))+MOD(C251-B251,1))</f>
        <v>0.36805555555474712</v>
      </c>
    </row>
    <row r="252" spans="1:5" x14ac:dyDescent="0.3">
      <c r="A252" s="11" t="s">
        <v>123</v>
      </c>
      <c r="B252" s="11" t="s">
        <v>297</v>
      </c>
      <c r="C252" s="11" t="s">
        <v>298</v>
      </c>
      <c r="D252" s="23">
        <f t="shared" si="3"/>
        <v>0.36805555555474712</v>
      </c>
      <c r="E252" s="21">
        <f>IF(DAY(B252)=DAY(C252),INT(C252-B252)+MOD(C252-B252,1),NETWORKDAYS.INTL(B252,C252-1,"0000011",Fériés)-SUMPRODUCT((Noms=$A252)*('Fériés Congés'!$D$3:$ID$301&gt;0))+MOD(C252-B252,1))</f>
        <v>0.36805555555474712</v>
      </c>
    </row>
    <row r="253" spans="1:5" x14ac:dyDescent="0.3">
      <c r="A253" s="11" t="s">
        <v>123</v>
      </c>
      <c r="B253" s="11" t="s">
        <v>300</v>
      </c>
      <c r="C253" s="11" t="s">
        <v>435</v>
      </c>
      <c r="D253" s="23">
        <f t="shared" si="3"/>
        <v>3.8194444445252884E-2</v>
      </c>
      <c r="E253" s="21">
        <f>IF(DAY(B253)=DAY(C253),INT(C253-B253)+MOD(C253-B253,1),NETWORKDAYS.INTL(B253,C253-1,"0000011",Fériés)-SUMPRODUCT((Noms=$A253)*('Fériés Congés'!$D$3:$ID$301&gt;0))+MOD(C253-B253,1))</f>
        <v>3.8194444445252884E-2</v>
      </c>
    </row>
    <row r="254" spans="1:5" x14ac:dyDescent="0.3">
      <c r="A254" s="11" t="s">
        <v>124</v>
      </c>
      <c r="B254" s="11" t="s">
        <v>433</v>
      </c>
      <c r="C254" s="11" t="s">
        <v>304</v>
      </c>
      <c r="D254" s="23">
        <f t="shared" si="3"/>
        <v>3.8194444445252884E-2</v>
      </c>
      <c r="E254" s="21">
        <f>IF(DAY(B254)=DAY(C254),INT(C254-B254)+MOD(C254-B254,1),NETWORKDAYS.INTL(B254,C254-1,"0000011",Fériés)-SUMPRODUCT((Noms=$A254)*('Fériés Congés'!$D$3:$ID$301&gt;0))+MOD(C254-B254,1))</f>
        <v>3.8194444445252884E-2</v>
      </c>
    </row>
    <row r="255" spans="1:5" x14ac:dyDescent="0.3">
      <c r="A255" s="11" t="s">
        <v>124</v>
      </c>
      <c r="B255" s="11" t="s">
        <v>261</v>
      </c>
      <c r="C255" s="11" t="s">
        <v>262</v>
      </c>
      <c r="D255" s="23">
        <f t="shared" si="3"/>
        <v>7.6388888890505768E-2</v>
      </c>
      <c r="E255" s="21">
        <f>IF(DAY(B255)=DAY(C255),INT(C255-B255)+MOD(C255-B255,1),NETWORKDAYS.INTL(B255,C255-1,"0000011",Fériés)-SUMPRODUCT((Noms=$A255)*('Fériés Congés'!$D$3:$ID$301&gt;0))+MOD(C255-B255,1))</f>
        <v>7.6388888890505768E-2</v>
      </c>
    </row>
    <row r="256" spans="1:5" x14ac:dyDescent="0.3">
      <c r="A256" s="11" t="s">
        <v>125</v>
      </c>
      <c r="B256" s="11" t="s">
        <v>420</v>
      </c>
      <c r="C256" s="11" t="s">
        <v>416</v>
      </c>
      <c r="D256" s="23">
        <f t="shared" si="3"/>
        <v>0.16319444444525288</v>
      </c>
      <c r="E256" s="21">
        <f>IF(DAY(B256)=DAY(C256),INT(C256-B256)+MOD(C256-B256,1),NETWORKDAYS.INTL(B256,C256-1,"0000011",Fériés)-SUMPRODUCT((Noms=$A256)*('Fériés Congés'!$D$3:$ID$301&gt;0))+MOD(C256-B256,1))</f>
        <v>0.16319444444525288</v>
      </c>
    </row>
    <row r="257" spans="1:5" x14ac:dyDescent="0.3">
      <c r="A257" s="11" t="s">
        <v>125</v>
      </c>
      <c r="B257" s="11" t="s">
        <v>302</v>
      </c>
      <c r="C257" s="11" t="s">
        <v>434</v>
      </c>
      <c r="D257" s="23">
        <f t="shared" si="3"/>
        <v>0.20138888889050577</v>
      </c>
      <c r="E257" s="21">
        <f>IF(DAY(B257)=DAY(C257),INT(C257-B257)+MOD(C257-B257,1),NETWORKDAYS.INTL(B257,C257-1,"0000011",Fériés)-SUMPRODUCT((Noms=$A257)*('Fériés Congés'!$D$3:$ID$301&gt;0))+MOD(C257-B257,1))</f>
        <v>0.20138888889050577</v>
      </c>
    </row>
    <row r="258" spans="1:5" x14ac:dyDescent="0.3">
      <c r="A258" s="11" t="s">
        <v>126</v>
      </c>
      <c r="B258" s="11" t="s">
        <v>297</v>
      </c>
      <c r="C258" s="11" t="s">
        <v>298</v>
      </c>
      <c r="D258" s="23">
        <f t="shared" si="3"/>
        <v>0.36805555555474712</v>
      </c>
      <c r="E258" s="21">
        <f>IF(DAY(B258)=DAY(C258),INT(C258-B258)+MOD(C258-B258,1),NETWORKDAYS.INTL(B258,C258-1,"0000011",Fériés)-SUMPRODUCT((Noms=$A258)*('Fériés Congés'!$D$3:$ID$301&gt;0))+MOD(C258-B258,1))</f>
        <v>0.36805555555474712</v>
      </c>
    </row>
    <row r="259" spans="1:5" x14ac:dyDescent="0.3">
      <c r="A259" s="11" t="s">
        <v>126</v>
      </c>
      <c r="B259" s="11" t="s">
        <v>373</v>
      </c>
      <c r="C259" s="11" t="s">
        <v>269</v>
      </c>
      <c r="D259" s="23">
        <f t="shared" ref="D259:D322" si="4">INT(C259-B259)+MOD(C259-B259,1)</f>
        <v>0.16319444444525288</v>
      </c>
      <c r="E259" s="21">
        <f>IF(DAY(B259)=DAY(C259),INT(C259-B259)+MOD(C259-B259,1),NETWORKDAYS.INTL(B259,C259-1,"0000011",Fériés)-SUMPRODUCT((Noms=$A259)*('Fériés Congés'!$D$3:$ID$301&gt;0))+MOD(C259-B259,1))</f>
        <v>0.16319444444525288</v>
      </c>
    </row>
    <row r="260" spans="1:5" x14ac:dyDescent="0.3">
      <c r="A260" s="11" t="s">
        <v>126</v>
      </c>
      <c r="B260" s="11" t="s">
        <v>300</v>
      </c>
      <c r="C260" s="11" t="s">
        <v>435</v>
      </c>
      <c r="D260" s="23">
        <f t="shared" si="4"/>
        <v>3.8194444445252884E-2</v>
      </c>
      <c r="E260" s="21">
        <f>IF(DAY(B260)=DAY(C260),INT(C260-B260)+MOD(C260-B260,1),NETWORKDAYS.INTL(B260,C260-1,"0000011",Fériés)-SUMPRODUCT((Noms=$A260)*('Fériés Congés'!$D$3:$ID$301&gt;0))+MOD(C260-B260,1))</f>
        <v>3.8194444445252884E-2</v>
      </c>
    </row>
    <row r="261" spans="1:5" x14ac:dyDescent="0.3">
      <c r="A261" s="11" t="s">
        <v>126</v>
      </c>
      <c r="B261" s="11" t="s">
        <v>299</v>
      </c>
      <c r="C261" s="11" t="s">
        <v>432</v>
      </c>
      <c r="D261" s="23">
        <f t="shared" si="4"/>
        <v>7.6388888890505768E-2</v>
      </c>
      <c r="E261" s="21">
        <f>IF(DAY(B261)=DAY(C261),INT(C261-B261)+MOD(C261-B261,1),NETWORKDAYS.INTL(B261,C261-1,"0000011",Fériés)-SUMPRODUCT((Noms=$A261)*('Fériés Congés'!$D$3:$ID$301&gt;0))+MOD(C261-B261,1))</f>
        <v>7.6388888890505768E-2</v>
      </c>
    </row>
    <row r="262" spans="1:5" x14ac:dyDescent="0.3">
      <c r="A262" s="11" t="s">
        <v>127</v>
      </c>
      <c r="B262" s="11" t="s">
        <v>297</v>
      </c>
      <c r="C262" s="11" t="s">
        <v>433</v>
      </c>
      <c r="D262" s="23">
        <f t="shared" si="4"/>
        <v>3.8194444445252884E-2</v>
      </c>
      <c r="E262" s="21">
        <f>IF(DAY(B262)=DAY(C262),INT(C262-B262)+MOD(C262-B262,1),NETWORKDAYS.INTL(B262,C262-1,"0000011",Fériés)-SUMPRODUCT((Noms=$A262)*('Fériés Congés'!$D$3:$ID$301&gt;0))+MOD(C262-B262,1))</f>
        <v>3.8194444445252884E-2</v>
      </c>
    </row>
    <row r="263" spans="1:5" x14ac:dyDescent="0.3">
      <c r="A263" s="11" t="s">
        <v>127</v>
      </c>
      <c r="B263" s="11" t="s">
        <v>300</v>
      </c>
      <c r="C263" s="11" t="s">
        <v>435</v>
      </c>
      <c r="D263" s="23">
        <f t="shared" si="4"/>
        <v>3.8194444445252884E-2</v>
      </c>
      <c r="E263" s="21">
        <f>IF(DAY(B263)=DAY(C263),INT(C263-B263)+MOD(C263-B263,1),NETWORKDAYS.INTL(B263,C263-1,"0000011",Fériés)-SUMPRODUCT((Noms=$A263)*('Fériés Congés'!$D$3:$ID$301&gt;0))+MOD(C263-B263,1))</f>
        <v>3.8194444445252884E-2</v>
      </c>
    </row>
    <row r="264" spans="1:5" x14ac:dyDescent="0.3">
      <c r="A264" s="11" t="s">
        <v>127</v>
      </c>
      <c r="B264" s="11" t="s">
        <v>312</v>
      </c>
      <c r="C264" s="11" t="s">
        <v>353</v>
      </c>
      <c r="D264" s="23">
        <f t="shared" si="4"/>
        <v>1.1631944444452529</v>
      </c>
      <c r="E264" s="21">
        <f ca="1">IF(DAY(B264)=DAY(C264),INT(C264-B264)+MOD(C264-B264,1),NETWORKDAYS.INTL(B264,C264-1,"0000011",Fériés)-SUMPRODUCT((Noms=$A264)*('Fériés Congés'!$D$3:$ID$301&gt;0))+MOD(C264-B264,1))</f>
        <v>1.1631944444452529</v>
      </c>
    </row>
    <row r="265" spans="1:5" x14ac:dyDescent="0.3">
      <c r="A265" s="11" t="s">
        <v>127</v>
      </c>
      <c r="B265" s="11" t="s">
        <v>272</v>
      </c>
      <c r="C265" s="11" t="s">
        <v>434</v>
      </c>
      <c r="D265" s="23">
        <f t="shared" si="4"/>
        <v>6.2013888888905058</v>
      </c>
      <c r="E265" s="21">
        <f ca="1">IF(DAY(B265)=DAY(C265),INT(C265-B265)+MOD(C265-B265,1),NETWORKDAYS.INTL(B265,C265-1,"0000011",Fériés)-SUMPRODUCT((Noms=$A265)*('Fériés Congés'!$D$3:$ID$301&gt;0))+MOD(C265-B265,1))</f>
        <v>4.2013888888905058</v>
      </c>
    </row>
    <row r="266" spans="1:5" x14ac:dyDescent="0.3">
      <c r="A266" s="11" t="s">
        <v>128</v>
      </c>
      <c r="B266" s="11" t="s">
        <v>297</v>
      </c>
      <c r="C266" s="11" t="s">
        <v>298</v>
      </c>
      <c r="D266" s="23">
        <f t="shared" si="4"/>
        <v>0.36805555555474712</v>
      </c>
      <c r="E266" s="21">
        <f>IF(DAY(B266)=DAY(C266),INT(C266-B266)+MOD(C266-B266,1),NETWORKDAYS.INTL(B266,C266-1,"0000011",Fériés)-SUMPRODUCT((Noms=$A266)*('Fériés Congés'!$D$3:$ID$301&gt;0))+MOD(C266-B266,1))</f>
        <v>0.36805555555474712</v>
      </c>
    </row>
    <row r="267" spans="1:5" x14ac:dyDescent="0.3">
      <c r="A267" s="11" t="s">
        <v>128</v>
      </c>
      <c r="B267" s="11" t="s">
        <v>261</v>
      </c>
      <c r="C267" s="11" t="s">
        <v>269</v>
      </c>
      <c r="D267" s="23">
        <f t="shared" si="4"/>
        <v>0.36805555555474712</v>
      </c>
      <c r="E267" s="21">
        <f>IF(DAY(B267)=DAY(C267),INT(C267-B267)+MOD(C267-B267,1),NETWORKDAYS.INTL(B267,C267-1,"0000011",Fériés)-SUMPRODUCT((Noms=$A267)*('Fériés Congés'!$D$3:$ID$301&gt;0))+MOD(C267-B267,1))</f>
        <v>0.36805555555474712</v>
      </c>
    </row>
    <row r="268" spans="1:5" x14ac:dyDescent="0.3">
      <c r="A268" s="11" t="s">
        <v>128</v>
      </c>
      <c r="B268" s="11" t="s">
        <v>300</v>
      </c>
      <c r="C268" s="11" t="s">
        <v>435</v>
      </c>
      <c r="D268" s="23">
        <f t="shared" si="4"/>
        <v>3.8194444445252884E-2</v>
      </c>
      <c r="E268" s="21">
        <f>IF(DAY(B268)=DAY(C268),INT(C268-B268)+MOD(C268-B268,1),NETWORKDAYS.INTL(B268,C268-1,"0000011",Fériés)-SUMPRODUCT((Noms=$A268)*('Fériés Congés'!$D$3:$ID$301&gt;0))+MOD(C268-B268,1))</f>
        <v>3.8194444445252884E-2</v>
      </c>
    </row>
    <row r="269" spans="1:5" x14ac:dyDescent="0.3">
      <c r="A269" s="11" t="s">
        <v>128</v>
      </c>
      <c r="B269" s="11" t="s">
        <v>299</v>
      </c>
      <c r="C269" s="11" t="s">
        <v>432</v>
      </c>
      <c r="D269" s="23">
        <f t="shared" si="4"/>
        <v>7.6388888890505768E-2</v>
      </c>
      <c r="E269" s="21">
        <f>IF(DAY(B269)=DAY(C269),INT(C269-B269)+MOD(C269-B269,1),NETWORKDAYS.INTL(B269,C269-1,"0000011",Fériés)-SUMPRODUCT((Noms=$A269)*('Fériés Congés'!$D$3:$ID$301&gt;0))+MOD(C269-B269,1))</f>
        <v>7.6388888890505768E-2</v>
      </c>
    </row>
    <row r="270" spans="1:5" x14ac:dyDescent="0.3">
      <c r="A270" s="11" t="s">
        <v>128</v>
      </c>
      <c r="B270" s="11" t="s">
        <v>420</v>
      </c>
      <c r="C270" s="11" t="s">
        <v>416</v>
      </c>
      <c r="D270" s="23">
        <f t="shared" si="4"/>
        <v>0.16319444444525288</v>
      </c>
      <c r="E270" s="21">
        <f>IF(DAY(B270)=DAY(C270),INT(C270-B270)+MOD(C270-B270,1),NETWORKDAYS.INTL(B270,C270-1,"0000011",Fériés)-SUMPRODUCT((Noms=$A270)*('Fériés Congés'!$D$3:$ID$301&gt;0))+MOD(C270-B270,1))</f>
        <v>0.16319444444525288</v>
      </c>
    </row>
    <row r="271" spans="1:5" x14ac:dyDescent="0.3">
      <c r="A271" s="11" t="s">
        <v>128</v>
      </c>
      <c r="B271" s="11" t="s">
        <v>321</v>
      </c>
      <c r="C271" s="11" t="s">
        <v>353</v>
      </c>
      <c r="D271" s="23">
        <f t="shared" si="4"/>
        <v>0.16319444444525288</v>
      </c>
      <c r="E271" s="21">
        <f>IF(DAY(B271)=DAY(C271),INT(C271-B271)+MOD(C271-B271,1),NETWORKDAYS.INTL(B271,C271-1,"0000011",Fériés)-SUMPRODUCT((Noms=$A271)*('Fériés Congés'!$D$3:$ID$301&gt;0))+MOD(C271-B271,1))</f>
        <v>0.16319444444525288</v>
      </c>
    </row>
    <row r="272" spans="1:5" x14ac:dyDescent="0.3">
      <c r="A272" s="11" t="s">
        <v>128</v>
      </c>
      <c r="B272" s="11" t="s">
        <v>292</v>
      </c>
      <c r="C272" s="11" t="s">
        <v>319</v>
      </c>
      <c r="D272" s="23">
        <f t="shared" si="4"/>
        <v>9.1631944444452529</v>
      </c>
      <c r="E272" s="21">
        <f ca="1">IF(DAY(B272)=DAY(C272),INT(C272-B272)+MOD(C272-B272,1),NETWORKDAYS.INTL(B272,C272-1,"0000011",Fériés)-SUMPRODUCT((Noms=$A272)*('Fériés Congés'!$D$3:$ID$301&gt;0))+MOD(C272-B272,1))</f>
        <v>7.1631944444452529</v>
      </c>
    </row>
    <row r="273" spans="1:5" x14ac:dyDescent="0.3">
      <c r="A273" s="11" t="s">
        <v>129</v>
      </c>
      <c r="B273" s="11" t="s">
        <v>297</v>
      </c>
      <c r="C273" s="11" t="s">
        <v>298</v>
      </c>
      <c r="D273" s="23">
        <f t="shared" si="4"/>
        <v>0.36805555555474712</v>
      </c>
      <c r="E273" s="21">
        <f>IF(DAY(B273)=DAY(C273),INT(C273-B273)+MOD(C273-B273,1),NETWORKDAYS.INTL(B273,C273-1,"0000011",Fériés)-SUMPRODUCT((Noms=$A273)*('Fériés Congés'!$D$3:$ID$301&gt;0))+MOD(C273-B273,1))</f>
        <v>0.36805555555474712</v>
      </c>
    </row>
    <row r="274" spans="1:5" x14ac:dyDescent="0.3">
      <c r="A274" s="11" t="s">
        <v>129</v>
      </c>
      <c r="B274" s="11" t="s">
        <v>261</v>
      </c>
      <c r="C274" s="11" t="s">
        <v>269</v>
      </c>
      <c r="D274" s="23">
        <f t="shared" si="4"/>
        <v>0.36805555555474712</v>
      </c>
      <c r="E274" s="21">
        <f>IF(DAY(B274)=DAY(C274),INT(C274-B274)+MOD(C274-B274,1),NETWORKDAYS.INTL(B274,C274-1,"0000011",Fériés)-SUMPRODUCT((Noms=$A274)*('Fériés Congés'!$D$3:$ID$301&gt;0))+MOD(C274-B274,1))</f>
        <v>0.36805555555474712</v>
      </c>
    </row>
    <row r="275" spans="1:5" x14ac:dyDescent="0.3">
      <c r="A275" s="11" t="s">
        <v>129</v>
      </c>
      <c r="B275" s="11" t="s">
        <v>300</v>
      </c>
      <c r="C275" s="11" t="s">
        <v>435</v>
      </c>
      <c r="D275" s="23">
        <f t="shared" si="4"/>
        <v>3.8194444445252884E-2</v>
      </c>
      <c r="E275" s="21">
        <f>IF(DAY(B275)=DAY(C275),INT(C275-B275)+MOD(C275-B275,1),NETWORKDAYS.INTL(B275,C275-1,"0000011",Fériés)-SUMPRODUCT((Noms=$A275)*('Fériés Congés'!$D$3:$ID$301&gt;0))+MOD(C275-B275,1))</f>
        <v>3.8194444445252884E-2</v>
      </c>
    </row>
    <row r="276" spans="1:5" x14ac:dyDescent="0.3">
      <c r="A276" s="11" t="s">
        <v>129</v>
      </c>
      <c r="B276" s="11" t="s">
        <v>299</v>
      </c>
      <c r="C276" s="11" t="s">
        <v>432</v>
      </c>
      <c r="D276" s="23">
        <f t="shared" si="4"/>
        <v>7.6388888890505768E-2</v>
      </c>
      <c r="E276" s="21">
        <f>IF(DAY(B276)=DAY(C276),INT(C276-B276)+MOD(C276-B276,1),NETWORKDAYS.INTL(B276,C276-1,"0000011",Fériés)-SUMPRODUCT((Noms=$A276)*('Fériés Congés'!$D$3:$ID$301&gt;0))+MOD(C276-B276,1))</f>
        <v>7.6388888890505768E-2</v>
      </c>
    </row>
    <row r="277" spans="1:5" x14ac:dyDescent="0.3">
      <c r="A277" s="11" t="s">
        <v>129</v>
      </c>
      <c r="B277" s="11" t="s">
        <v>420</v>
      </c>
      <c r="C277" s="11" t="s">
        <v>416</v>
      </c>
      <c r="D277" s="23">
        <f t="shared" si="4"/>
        <v>0.16319444444525288</v>
      </c>
      <c r="E277" s="21">
        <f>IF(DAY(B277)=DAY(C277),INT(C277-B277)+MOD(C277-B277,1),NETWORKDAYS.INTL(B277,C277-1,"0000011",Fériés)-SUMPRODUCT((Noms=$A277)*('Fériés Congés'!$D$3:$ID$301&gt;0))+MOD(C277-B277,1))</f>
        <v>0.16319444444525288</v>
      </c>
    </row>
    <row r="278" spans="1:5" x14ac:dyDescent="0.3">
      <c r="A278" s="11" t="s">
        <v>129</v>
      </c>
      <c r="B278" s="11" t="s">
        <v>321</v>
      </c>
      <c r="C278" s="11" t="s">
        <v>353</v>
      </c>
      <c r="D278" s="23">
        <f t="shared" si="4"/>
        <v>0.16319444444525288</v>
      </c>
      <c r="E278" s="21">
        <f>IF(DAY(B278)=DAY(C278),INT(C278-B278)+MOD(C278-B278,1),NETWORKDAYS.INTL(B278,C278-1,"0000011",Fériés)-SUMPRODUCT((Noms=$A278)*('Fériés Congés'!$D$3:$ID$301&gt;0))+MOD(C278-B278,1))</f>
        <v>0.16319444444525288</v>
      </c>
    </row>
    <row r="279" spans="1:5" x14ac:dyDescent="0.3">
      <c r="A279" s="11" t="s">
        <v>129</v>
      </c>
      <c r="B279" s="11" t="s">
        <v>292</v>
      </c>
      <c r="C279" s="11" t="s">
        <v>319</v>
      </c>
      <c r="D279" s="23">
        <f t="shared" si="4"/>
        <v>9.1631944444452529</v>
      </c>
      <c r="E279" s="21">
        <f ca="1">IF(DAY(B279)=DAY(C279),INT(C279-B279)+MOD(C279-B279,1),NETWORKDAYS.INTL(B279,C279-1,"0000011",Fériés)-SUMPRODUCT((Noms=$A279)*('Fériés Congés'!$D$3:$ID$301&gt;0))+MOD(C279-B279,1))</f>
        <v>7.1631944444452529</v>
      </c>
    </row>
    <row r="280" spans="1:5" x14ac:dyDescent="0.3">
      <c r="A280" s="11" t="s">
        <v>130</v>
      </c>
      <c r="B280" s="11" t="s">
        <v>433</v>
      </c>
      <c r="C280" s="11" t="s">
        <v>304</v>
      </c>
      <c r="D280" s="23">
        <f t="shared" si="4"/>
        <v>3.8194444445252884E-2</v>
      </c>
      <c r="E280" s="21">
        <f>IF(DAY(B280)=DAY(C280),INT(C280-B280)+MOD(C280-B280,1),NETWORKDAYS.INTL(B280,C280-1,"0000011",Fériés)-SUMPRODUCT((Noms=$A280)*('Fériés Congés'!$D$3:$ID$301&gt;0))+MOD(C280-B280,1))</f>
        <v>3.8194444445252884E-2</v>
      </c>
    </row>
    <row r="281" spans="1:5" x14ac:dyDescent="0.3">
      <c r="A281" s="11" t="s">
        <v>130</v>
      </c>
      <c r="B281" s="11" t="s">
        <v>421</v>
      </c>
      <c r="C281" s="11" t="s">
        <v>305</v>
      </c>
      <c r="D281" s="23">
        <f t="shared" si="4"/>
        <v>3.8194444445252884E-2</v>
      </c>
      <c r="E281" s="21">
        <f>IF(DAY(B281)=DAY(C281),INT(C281-B281)+MOD(C281-B281,1),NETWORKDAYS.INTL(B281,C281-1,"0000011",Fériés)-SUMPRODUCT((Noms=$A281)*('Fériés Congés'!$D$3:$ID$301&gt;0))+MOD(C281-B281,1))</f>
        <v>3.8194444445252884E-2</v>
      </c>
    </row>
    <row r="282" spans="1:5" x14ac:dyDescent="0.3">
      <c r="A282" s="11" t="s">
        <v>131</v>
      </c>
      <c r="B282" s="11" t="s">
        <v>430</v>
      </c>
      <c r="C282" s="11" t="s">
        <v>298</v>
      </c>
      <c r="D282" s="23">
        <f t="shared" si="4"/>
        <v>0.125</v>
      </c>
      <c r="E282" s="21">
        <f>IF(DAY(B282)=DAY(C282),INT(C282-B282)+MOD(C282-B282,1),NETWORKDAYS.INTL(B282,C282-1,"0000011",Fériés)-SUMPRODUCT((Noms=$A282)*('Fériés Congés'!$D$3:$ID$301&gt;0))+MOD(C282-B282,1))</f>
        <v>0.125</v>
      </c>
    </row>
    <row r="283" spans="1:5" x14ac:dyDescent="0.3">
      <c r="A283" s="11" t="s">
        <v>131</v>
      </c>
      <c r="B283" s="11" t="s">
        <v>433</v>
      </c>
      <c r="C283" s="11" t="s">
        <v>304</v>
      </c>
      <c r="D283" s="23">
        <f t="shared" si="4"/>
        <v>3.8194444445252884E-2</v>
      </c>
      <c r="E283" s="21">
        <f>IF(DAY(B283)=DAY(C283),INT(C283-B283)+MOD(C283-B283,1),NETWORKDAYS.INTL(B283,C283-1,"0000011",Fériés)-SUMPRODUCT((Noms=$A283)*('Fériés Congés'!$D$3:$ID$301&gt;0))+MOD(C283-B283,1))</f>
        <v>3.8194444445252884E-2</v>
      </c>
    </row>
    <row r="284" spans="1:5" x14ac:dyDescent="0.3">
      <c r="A284" s="11" t="s">
        <v>131</v>
      </c>
      <c r="B284" s="11" t="s">
        <v>261</v>
      </c>
      <c r="C284" s="11" t="s">
        <v>262</v>
      </c>
      <c r="D284" s="23">
        <f t="shared" si="4"/>
        <v>7.6388888890505768E-2</v>
      </c>
      <c r="E284" s="21">
        <f>IF(DAY(B284)=DAY(C284),INT(C284-B284)+MOD(C284-B284,1),NETWORKDAYS.INTL(B284,C284-1,"0000011",Fériés)-SUMPRODUCT((Noms=$A284)*('Fériés Congés'!$D$3:$ID$301&gt;0))+MOD(C284-B284,1))</f>
        <v>7.6388888890505768E-2</v>
      </c>
    </row>
    <row r="285" spans="1:5" x14ac:dyDescent="0.3">
      <c r="A285" s="11" t="s">
        <v>131</v>
      </c>
      <c r="B285" s="11" t="s">
        <v>299</v>
      </c>
      <c r="C285" s="11" t="s">
        <v>432</v>
      </c>
      <c r="D285" s="23">
        <f t="shared" si="4"/>
        <v>7.6388888890505768E-2</v>
      </c>
      <c r="E285" s="21">
        <f>IF(DAY(B285)=DAY(C285),INT(C285-B285)+MOD(C285-B285,1),NETWORKDAYS.INTL(B285,C285-1,"0000011",Fériés)-SUMPRODUCT((Noms=$A285)*('Fériés Congés'!$D$3:$ID$301&gt;0))+MOD(C285-B285,1))</f>
        <v>7.6388888890505768E-2</v>
      </c>
    </row>
    <row r="286" spans="1:5" x14ac:dyDescent="0.3">
      <c r="A286" s="11" t="s">
        <v>131</v>
      </c>
      <c r="B286" s="11" t="s">
        <v>302</v>
      </c>
      <c r="C286" s="11" t="s">
        <v>391</v>
      </c>
      <c r="D286" s="23">
        <f t="shared" si="4"/>
        <v>7.6388888890505768E-2</v>
      </c>
      <c r="E286" s="21">
        <f>IF(DAY(B286)=DAY(C286),INT(C286-B286)+MOD(C286-B286,1),NETWORKDAYS.INTL(B286,C286-1,"0000011",Fériés)-SUMPRODUCT((Noms=$A286)*('Fériés Congés'!$D$3:$ID$301&gt;0))+MOD(C286-B286,1))</f>
        <v>7.6388888890505768E-2</v>
      </c>
    </row>
    <row r="287" spans="1:5" x14ac:dyDescent="0.3">
      <c r="A287" s="11" t="s">
        <v>132</v>
      </c>
      <c r="B287" s="11" t="s">
        <v>297</v>
      </c>
      <c r="C287" s="11" t="s">
        <v>298</v>
      </c>
      <c r="D287" s="23">
        <f t="shared" si="4"/>
        <v>0.36805555555474712</v>
      </c>
      <c r="E287" s="21">
        <f>IF(DAY(B287)=DAY(C287),INT(C287-B287)+MOD(C287-B287,1),NETWORKDAYS.INTL(B287,C287-1,"0000011",Fériés)-SUMPRODUCT((Noms=$A287)*('Fériés Congés'!$D$3:$ID$301&gt;0))+MOD(C287-B287,1))</f>
        <v>0.36805555555474712</v>
      </c>
    </row>
    <row r="288" spans="1:5" x14ac:dyDescent="0.3">
      <c r="A288" s="11" t="s">
        <v>132</v>
      </c>
      <c r="B288" s="11" t="s">
        <v>261</v>
      </c>
      <c r="C288" s="11" t="s">
        <v>269</v>
      </c>
      <c r="D288" s="23">
        <f t="shared" si="4"/>
        <v>0.36805555555474712</v>
      </c>
      <c r="E288" s="21">
        <f>IF(DAY(B288)=DAY(C288),INT(C288-B288)+MOD(C288-B288,1),NETWORKDAYS.INTL(B288,C288-1,"0000011",Fériés)-SUMPRODUCT((Noms=$A288)*('Fériés Congés'!$D$3:$ID$301&gt;0))+MOD(C288-B288,1))</f>
        <v>0.36805555555474712</v>
      </c>
    </row>
    <row r="289" spans="1:5" x14ac:dyDescent="0.3">
      <c r="A289" s="11" t="s">
        <v>132</v>
      </c>
      <c r="B289" s="11" t="s">
        <v>300</v>
      </c>
      <c r="C289" s="11" t="s">
        <v>435</v>
      </c>
      <c r="D289" s="23">
        <f t="shared" si="4"/>
        <v>3.8194444445252884E-2</v>
      </c>
      <c r="E289" s="21">
        <f>IF(DAY(B289)=DAY(C289),INT(C289-B289)+MOD(C289-B289,1),NETWORKDAYS.INTL(B289,C289-1,"0000011",Fériés)-SUMPRODUCT((Noms=$A289)*('Fériés Congés'!$D$3:$ID$301&gt;0))+MOD(C289-B289,1))</f>
        <v>3.8194444445252884E-2</v>
      </c>
    </row>
    <row r="290" spans="1:5" x14ac:dyDescent="0.3">
      <c r="A290" s="11" t="s">
        <v>132</v>
      </c>
      <c r="B290" s="11" t="s">
        <v>299</v>
      </c>
      <c r="C290" s="11" t="s">
        <v>432</v>
      </c>
      <c r="D290" s="23">
        <f t="shared" si="4"/>
        <v>7.6388888890505768E-2</v>
      </c>
      <c r="E290" s="21">
        <f>IF(DAY(B290)=DAY(C290),INT(C290-B290)+MOD(C290-B290,1),NETWORKDAYS.INTL(B290,C290-1,"0000011",Fériés)-SUMPRODUCT((Noms=$A290)*('Fériés Congés'!$D$3:$ID$301&gt;0))+MOD(C290-B290,1))</f>
        <v>7.6388888890505768E-2</v>
      </c>
    </row>
    <row r="291" spans="1:5" x14ac:dyDescent="0.3">
      <c r="A291" s="11" t="s">
        <v>132</v>
      </c>
      <c r="B291" s="11" t="s">
        <v>420</v>
      </c>
      <c r="C291" s="11" t="s">
        <v>416</v>
      </c>
      <c r="D291" s="23">
        <f t="shared" si="4"/>
        <v>0.16319444444525288</v>
      </c>
      <c r="E291" s="21">
        <f>IF(DAY(B291)=DAY(C291),INT(C291-B291)+MOD(C291-B291,1),NETWORKDAYS.INTL(B291,C291-1,"0000011",Fériés)-SUMPRODUCT((Noms=$A291)*('Fériés Congés'!$D$3:$ID$301&gt;0))+MOD(C291-B291,1))</f>
        <v>0.16319444444525288</v>
      </c>
    </row>
    <row r="292" spans="1:5" x14ac:dyDescent="0.3">
      <c r="A292" s="11" t="s">
        <v>132</v>
      </c>
      <c r="B292" s="11" t="s">
        <v>321</v>
      </c>
      <c r="C292" s="11" t="s">
        <v>353</v>
      </c>
      <c r="D292" s="23">
        <f t="shared" si="4"/>
        <v>0.16319444444525288</v>
      </c>
      <c r="E292" s="21">
        <f>IF(DAY(B292)=DAY(C292),INT(C292-B292)+MOD(C292-B292,1),NETWORKDAYS.INTL(B292,C292-1,"0000011",Fériés)-SUMPRODUCT((Noms=$A292)*('Fériés Congés'!$D$3:$ID$301&gt;0))+MOD(C292-B292,1))</f>
        <v>0.16319444444525288</v>
      </c>
    </row>
    <row r="293" spans="1:5" x14ac:dyDescent="0.3">
      <c r="A293" s="11" t="s">
        <v>132</v>
      </c>
      <c r="B293" s="11" t="s">
        <v>312</v>
      </c>
      <c r="C293" s="11" t="s">
        <v>319</v>
      </c>
      <c r="D293" s="23">
        <f t="shared" si="4"/>
        <v>0.16319444444525288</v>
      </c>
      <c r="E293" s="21">
        <f>IF(DAY(B293)=DAY(C293),INT(C293-B293)+MOD(C293-B293,1),NETWORKDAYS.INTL(B293,C293-1,"0000011",Fériés)-SUMPRODUCT((Noms=$A293)*('Fériés Congés'!$D$3:$ID$301&gt;0))+MOD(C293-B293,1))</f>
        <v>0.16319444444525288</v>
      </c>
    </row>
    <row r="294" spans="1:5" x14ac:dyDescent="0.3">
      <c r="A294" s="11" t="s">
        <v>132</v>
      </c>
      <c r="B294" s="11" t="s">
        <v>302</v>
      </c>
      <c r="C294" s="11" t="s">
        <v>303</v>
      </c>
      <c r="D294" s="23">
        <f t="shared" si="4"/>
        <v>0.36805555555474712</v>
      </c>
      <c r="E294" s="21">
        <f>IF(DAY(B294)=DAY(C294),INT(C294-B294)+MOD(C294-B294,1),NETWORKDAYS.INTL(B294,C294-1,"0000011",Fériés)-SUMPRODUCT((Noms=$A294)*('Fériés Congés'!$D$3:$ID$301&gt;0))+MOD(C294-B294,1))</f>
        <v>0.36805555555474712</v>
      </c>
    </row>
    <row r="295" spans="1:5" x14ac:dyDescent="0.3">
      <c r="A295" s="11" t="s">
        <v>132</v>
      </c>
      <c r="B295" s="11" t="s">
        <v>272</v>
      </c>
      <c r="C295" s="11" t="s">
        <v>273</v>
      </c>
      <c r="D295" s="23">
        <f t="shared" si="4"/>
        <v>0.16319444444525288</v>
      </c>
      <c r="E295" s="21">
        <f>IF(DAY(B295)=DAY(C295),INT(C295-B295)+MOD(C295-B295,1),NETWORKDAYS.INTL(B295,C295-1,"0000011",Fériés)-SUMPRODUCT((Noms=$A295)*('Fériés Congés'!$D$3:$ID$301&gt;0))+MOD(C295-B295,1))</f>
        <v>0.16319444444525288</v>
      </c>
    </row>
    <row r="296" spans="1:5" x14ac:dyDescent="0.3">
      <c r="A296" s="11" t="s">
        <v>133</v>
      </c>
      <c r="B296" s="11" t="s">
        <v>297</v>
      </c>
      <c r="C296" s="11" t="s">
        <v>433</v>
      </c>
      <c r="D296" s="23">
        <f t="shared" si="4"/>
        <v>3.8194444445252884E-2</v>
      </c>
      <c r="E296" s="21">
        <f>IF(DAY(B296)=DAY(C296),INT(C296-B296)+MOD(C296-B296,1),NETWORKDAYS.INTL(B296,C296-1,"0000011",Fériés)-SUMPRODUCT((Noms=$A296)*('Fériés Congés'!$D$3:$ID$301&gt;0))+MOD(C296-B296,1))</f>
        <v>3.8194444445252884E-2</v>
      </c>
    </row>
    <row r="297" spans="1:5" x14ac:dyDescent="0.3">
      <c r="A297" s="11" t="s">
        <v>133</v>
      </c>
      <c r="B297" s="11" t="s">
        <v>261</v>
      </c>
      <c r="C297" s="11" t="s">
        <v>262</v>
      </c>
      <c r="D297" s="23">
        <f t="shared" si="4"/>
        <v>7.6388888890505768E-2</v>
      </c>
      <c r="E297" s="21">
        <f>IF(DAY(B297)=DAY(C297),INT(C297-B297)+MOD(C297-B297,1),NETWORKDAYS.INTL(B297,C297-1,"0000011",Fériés)-SUMPRODUCT((Noms=$A297)*('Fériés Congés'!$D$3:$ID$301&gt;0))+MOD(C297-B297,1))</f>
        <v>7.6388888890505768E-2</v>
      </c>
    </row>
    <row r="298" spans="1:5" x14ac:dyDescent="0.3">
      <c r="A298" s="11" t="s">
        <v>133</v>
      </c>
      <c r="B298" s="11" t="s">
        <v>299</v>
      </c>
      <c r="C298" s="11" t="s">
        <v>432</v>
      </c>
      <c r="D298" s="23">
        <f t="shared" si="4"/>
        <v>7.6388888890505768E-2</v>
      </c>
      <c r="E298" s="21">
        <f>IF(DAY(B298)=DAY(C298),INT(C298-B298)+MOD(C298-B298,1),NETWORKDAYS.INTL(B298,C298-1,"0000011",Fériés)-SUMPRODUCT((Noms=$A298)*('Fériés Congés'!$D$3:$ID$301&gt;0))+MOD(C298-B298,1))</f>
        <v>7.6388888890505768E-2</v>
      </c>
    </row>
    <row r="299" spans="1:5" x14ac:dyDescent="0.3">
      <c r="A299" s="11" t="s">
        <v>133</v>
      </c>
      <c r="B299" s="11" t="s">
        <v>312</v>
      </c>
      <c r="C299" s="11" t="s">
        <v>319</v>
      </c>
      <c r="D299" s="23">
        <f t="shared" si="4"/>
        <v>0.16319444444525288</v>
      </c>
      <c r="E299" s="21">
        <f>IF(DAY(B299)=DAY(C299),INT(C299-B299)+MOD(C299-B299,1),NETWORKDAYS.INTL(B299,C299-1,"0000011",Fériés)-SUMPRODUCT((Noms=$A299)*('Fériés Congés'!$D$3:$ID$301&gt;0))+MOD(C299-B299,1))</f>
        <v>0.16319444444525288</v>
      </c>
    </row>
    <row r="300" spans="1:5" x14ac:dyDescent="0.3">
      <c r="A300" s="11" t="s">
        <v>133</v>
      </c>
      <c r="B300" s="11" t="s">
        <v>292</v>
      </c>
      <c r="C300" s="11" t="s">
        <v>437</v>
      </c>
      <c r="D300" s="23">
        <f t="shared" si="4"/>
        <v>7.6388888890505768E-2</v>
      </c>
      <c r="E300" s="21">
        <f>IF(DAY(B300)=DAY(C300),INT(C300-B300)+MOD(C300-B300,1),NETWORKDAYS.INTL(B300,C300-1,"0000011",Fériés)-SUMPRODUCT((Noms=$A300)*('Fériés Congés'!$D$3:$ID$301&gt;0))+MOD(C300-B300,1))</f>
        <v>7.6388888890505768E-2</v>
      </c>
    </row>
    <row r="301" spans="1:5" x14ac:dyDescent="0.3">
      <c r="A301" s="11" t="s">
        <v>134</v>
      </c>
      <c r="B301" s="11" t="s">
        <v>430</v>
      </c>
      <c r="C301" s="11" t="s">
        <v>298</v>
      </c>
      <c r="D301" s="23">
        <f t="shared" si="4"/>
        <v>0.125</v>
      </c>
      <c r="E301" s="21">
        <f>IF(DAY(B301)=DAY(C301),INT(C301-B301)+MOD(C301-B301,1),NETWORKDAYS.INTL(B301,C301-1,"0000011",Fériés)-SUMPRODUCT((Noms=$A301)*('Fériés Congés'!$D$3:$ID$301&gt;0))+MOD(C301-B301,1))</f>
        <v>0.125</v>
      </c>
    </row>
    <row r="302" spans="1:5" x14ac:dyDescent="0.3">
      <c r="A302" s="11" t="s">
        <v>134</v>
      </c>
      <c r="B302" s="11" t="s">
        <v>438</v>
      </c>
      <c r="C302" s="11" t="s">
        <v>418</v>
      </c>
      <c r="D302" s="23">
        <f t="shared" si="4"/>
        <v>7.6388888890505768E-2</v>
      </c>
      <c r="E302" s="21">
        <f>IF(DAY(B302)=DAY(C302),INT(C302-B302)+MOD(C302-B302,1),NETWORKDAYS.INTL(B302,C302-1,"0000011",Fériés)-SUMPRODUCT((Noms=$A302)*('Fériés Congés'!$D$3:$ID$301&gt;0))+MOD(C302-B302,1))</f>
        <v>7.6388888890505768E-2</v>
      </c>
    </row>
    <row r="303" spans="1:5" x14ac:dyDescent="0.3">
      <c r="A303" s="11" t="s">
        <v>134</v>
      </c>
      <c r="B303" s="11" t="s">
        <v>300</v>
      </c>
      <c r="C303" s="11" t="s">
        <v>435</v>
      </c>
      <c r="D303" s="23">
        <f t="shared" si="4"/>
        <v>3.8194444445252884E-2</v>
      </c>
      <c r="E303" s="21">
        <f>IF(DAY(B303)=DAY(C303),INT(C303-B303)+MOD(C303-B303,1),NETWORKDAYS.INTL(B303,C303-1,"0000011",Fériés)-SUMPRODUCT((Noms=$A303)*('Fériés Congés'!$D$3:$ID$301&gt;0))+MOD(C303-B303,1))</f>
        <v>3.8194444445252884E-2</v>
      </c>
    </row>
    <row r="304" spans="1:5" x14ac:dyDescent="0.3">
      <c r="A304" s="11" t="s">
        <v>134</v>
      </c>
      <c r="B304" s="11" t="s">
        <v>272</v>
      </c>
      <c r="C304" s="11" t="s">
        <v>309</v>
      </c>
      <c r="D304" s="23">
        <f t="shared" si="4"/>
        <v>0.36805555555474712</v>
      </c>
      <c r="E304" s="21">
        <f>IF(DAY(B304)=DAY(C304),INT(C304-B304)+MOD(C304-B304,1),NETWORKDAYS.INTL(B304,C304-1,"0000011",Fériés)-SUMPRODUCT((Noms=$A304)*('Fériés Congés'!$D$3:$ID$301&gt;0))+MOD(C304-B304,1))</f>
        <v>0.36805555555474712</v>
      </c>
    </row>
    <row r="305" spans="1:5" x14ac:dyDescent="0.3">
      <c r="A305" s="11" t="s">
        <v>135</v>
      </c>
      <c r="B305" s="11" t="s">
        <v>433</v>
      </c>
      <c r="C305" s="11" t="s">
        <v>304</v>
      </c>
      <c r="D305" s="23">
        <f t="shared" si="4"/>
        <v>3.8194444445252884E-2</v>
      </c>
      <c r="E305" s="21">
        <f>IF(DAY(B305)=DAY(C305),INT(C305-B305)+MOD(C305-B305,1),NETWORKDAYS.INTL(B305,C305-1,"0000011",Fériés)-SUMPRODUCT((Noms=$A305)*('Fériés Congés'!$D$3:$ID$301&gt;0))+MOD(C305-B305,1))</f>
        <v>3.8194444445252884E-2</v>
      </c>
    </row>
    <row r="306" spans="1:5" x14ac:dyDescent="0.3">
      <c r="A306" s="11" t="s">
        <v>136</v>
      </c>
      <c r="B306" s="11" t="s">
        <v>261</v>
      </c>
      <c r="C306" s="11" t="s">
        <v>262</v>
      </c>
      <c r="D306" s="23">
        <f t="shared" si="4"/>
        <v>7.6388888890505768E-2</v>
      </c>
      <c r="E306" s="21">
        <f>IF(DAY(B306)=DAY(C306),INT(C306-B306)+MOD(C306-B306,1),NETWORKDAYS.INTL(B306,C306-1,"0000011",Fériés)-SUMPRODUCT((Noms=$A306)*('Fériés Congés'!$D$3:$ID$301&gt;0))+MOD(C306-B306,1))</f>
        <v>7.6388888890505768E-2</v>
      </c>
    </row>
    <row r="307" spans="1:5" x14ac:dyDescent="0.3">
      <c r="A307" s="11" t="s">
        <v>137</v>
      </c>
      <c r="B307" s="11" t="s">
        <v>302</v>
      </c>
      <c r="C307" s="11" t="s">
        <v>303</v>
      </c>
      <c r="D307" s="23">
        <f t="shared" si="4"/>
        <v>0.36805555555474712</v>
      </c>
      <c r="E307" s="21">
        <f>IF(DAY(B307)=DAY(C307),INT(C307-B307)+MOD(C307-B307,1),NETWORKDAYS.INTL(B307,C307-1,"0000011",Fériés)-SUMPRODUCT((Noms=$A307)*('Fériés Congés'!$D$3:$ID$301&gt;0))+MOD(C307-B307,1))</f>
        <v>0.36805555555474712</v>
      </c>
    </row>
    <row r="308" spans="1:5" x14ac:dyDescent="0.3">
      <c r="A308" s="11" t="s">
        <v>138</v>
      </c>
      <c r="B308" s="11" t="s">
        <v>439</v>
      </c>
      <c r="C308" s="11" t="s">
        <v>440</v>
      </c>
      <c r="D308" s="23">
        <f t="shared" si="4"/>
        <v>7.4305555557657499E-2</v>
      </c>
      <c r="E308" s="21">
        <f>IF(DAY(B308)=DAY(C308),INT(C308-B308)+MOD(C308-B308,1),NETWORKDAYS.INTL(B308,C308-1,"0000011",Fériés)-SUMPRODUCT((Noms=$A308)*('Fériés Congés'!$D$3:$ID$301&gt;0))+MOD(C308-B308,1))</f>
        <v>7.4305555557657499E-2</v>
      </c>
    </row>
    <row r="309" spans="1:5" x14ac:dyDescent="0.3">
      <c r="A309" s="11" t="s">
        <v>139</v>
      </c>
      <c r="B309" s="11" t="s">
        <v>439</v>
      </c>
      <c r="C309" s="11" t="s">
        <v>440</v>
      </c>
      <c r="D309" s="23">
        <f t="shared" si="4"/>
        <v>7.4305555557657499E-2</v>
      </c>
      <c r="E309" s="21">
        <f>IF(DAY(B309)=DAY(C309),INT(C309-B309)+MOD(C309-B309,1),NETWORKDAYS.INTL(B309,C309-1,"0000011",Fériés)-SUMPRODUCT((Noms=$A309)*('Fériés Congés'!$D$3:$ID$301&gt;0))+MOD(C309-B309,1))</f>
        <v>7.4305555557657499E-2</v>
      </c>
    </row>
    <row r="310" spans="1:5" x14ac:dyDescent="0.3">
      <c r="A310" s="11" t="s">
        <v>139</v>
      </c>
      <c r="B310" s="11" t="s">
        <v>420</v>
      </c>
      <c r="C310" s="11" t="s">
        <v>387</v>
      </c>
      <c r="D310" s="23">
        <f t="shared" si="4"/>
        <v>7.6388888890505768E-2</v>
      </c>
      <c r="E310" s="21">
        <f>IF(DAY(B310)=DAY(C310),INT(C310-B310)+MOD(C310-B310,1),NETWORKDAYS.INTL(B310,C310-1,"0000011",Fériés)-SUMPRODUCT((Noms=$A310)*('Fériés Congés'!$D$3:$ID$301&gt;0))+MOD(C310-B310,1))</f>
        <v>7.6388888890505768E-2</v>
      </c>
    </row>
    <row r="311" spans="1:5" x14ac:dyDescent="0.3">
      <c r="A311" s="11" t="s">
        <v>139</v>
      </c>
      <c r="B311" s="11" t="s">
        <v>441</v>
      </c>
      <c r="C311" s="11" t="s">
        <v>322</v>
      </c>
      <c r="D311" s="23">
        <f t="shared" si="4"/>
        <v>8.6805555554747116E-2</v>
      </c>
      <c r="E311" s="21">
        <f>IF(DAY(B311)=DAY(C311),INT(C311-B311)+MOD(C311-B311,1),NETWORKDAYS.INTL(B311,C311-1,"0000011",Fériés)-SUMPRODUCT((Noms=$A311)*('Fériés Congés'!$D$3:$ID$301&gt;0))+MOD(C311-B311,1))</f>
        <v>8.6805555554747116E-2</v>
      </c>
    </row>
    <row r="312" spans="1:5" x14ac:dyDescent="0.3">
      <c r="A312" s="11" t="s">
        <v>139</v>
      </c>
      <c r="B312" s="11" t="s">
        <v>321</v>
      </c>
      <c r="C312" s="11" t="s">
        <v>313</v>
      </c>
      <c r="D312" s="23">
        <f t="shared" si="4"/>
        <v>7.6388888890505768E-2</v>
      </c>
      <c r="E312" s="21">
        <f>IF(DAY(B312)=DAY(C312),INT(C312-B312)+MOD(C312-B312,1),NETWORKDAYS.INTL(B312,C312-1,"0000011",Fériés)-SUMPRODUCT((Noms=$A312)*('Fériés Congés'!$D$3:$ID$301&gt;0))+MOD(C312-B312,1))</f>
        <v>7.6388888890505768E-2</v>
      </c>
    </row>
    <row r="313" spans="1:5" x14ac:dyDescent="0.3">
      <c r="A313" s="11" t="s">
        <v>139</v>
      </c>
      <c r="B313" s="11" t="s">
        <v>302</v>
      </c>
      <c r="C313" s="11" t="s">
        <v>442</v>
      </c>
      <c r="D313" s="23">
        <f t="shared" si="4"/>
        <v>2.2013888888905058</v>
      </c>
      <c r="E313" s="21">
        <f ca="1">IF(DAY(B313)=DAY(C313),INT(C313-B313)+MOD(C313-B313,1),NETWORKDAYS.INTL(B313,C313-1,"0000011",Fériés)-SUMPRODUCT((Noms=$A313)*('Fériés Congés'!$D$3:$ID$301&gt;0))+MOD(C313-B313,1))</f>
        <v>2.2013888888905058</v>
      </c>
    </row>
    <row r="314" spans="1:5" x14ac:dyDescent="0.3">
      <c r="A314" s="11" t="s">
        <v>139</v>
      </c>
      <c r="B314" s="11" t="s">
        <v>443</v>
      </c>
      <c r="C314" s="11" t="s">
        <v>444</v>
      </c>
      <c r="D314" s="23">
        <f t="shared" si="4"/>
        <v>0.125</v>
      </c>
      <c r="E314" s="21">
        <f>IF(DAY(B314)=DAY(C314),INT(C314-B314)+MOD(C314-B314,1),NETWORKDAYS.INTL(B314,C314-1,"0000011",Fériés)-SUMPRODUCT((Noms=$A314)*('Fériés Congés'!$D$3:$ID$301&gt;0))+MOD(C314-B314,1))</f>
        <v>0.125</v>
      </c>
    </row>
    <row r="315" spans="1:5" x14ac:dyDescent="0.3">
      <c r="A315" s="11" t="s">
        <v>139</v>
      </c>
      <c r="B315" s="11" t="s">
        <v>289</v>
      </c>
      <c r="C315" s="11" t="s">
        <v>290</v>
      </c>
      <c r="D315" s="23">
        <f t="shared" si="4"/>
        <v>0.36805555555474712</v>
      </c>
      <c r="E315" s="21">
        <f>IF(DAY(B315)=DAY(C315),INT(C315-B315)+MOD(C315-B315,1),NETWORKDAYS.INTL(B315,C315-1,"0000011",Fériés)-SUMPRODUCT((Noms=$A315)*('Fériés Congés'!$D$3:$ID$301&gt;0))+MOD(C315-B315,1))</f>
        <v>0.36805555555474712</v>
      </c>
    </row>
    <row r="316" spans="1:5" x14ac:dyDescent="0.3">
      <c r="A316" s="11" t="s">
        <v>139</v>
      </c>
      <c r="B316" s="11" t="s">
        <v>255</v>
      </c>
      <c r="C316" s="11" t="s">
        <v>256</v>
      </c>
      <c r="D316" s="23">
        <f t="shared" si="4"/>
        <v>0.20138888889050577</v>
      </c>
      <c r="E316" s="21">
        <f>IF(DAY(B316)=DAY(C316),INT(C316-B316)+MOD(C316-B316,1),NETWORKDAYS.INTL(B316,C316-1,"0000011",Fériés)-SUMPRODUCT((Noms=$A316)*('Fériés Congés'!$D$3:$ID$301&gt;0))+MOD(C316-B316,1))</f>
        <v>0.20138888889050577</v>
      </c>
    </row>
    <row r="317" spans="1:5" x14ac:dyDescent="0.3">
      <c r="A317" s="11" t="s">
        <v>139</v>
      </c>
      <c r="B317" s="11" t="s">
        <v>272</v>
      </c>
      <c r="C317" s="11" t="s">
        <v>309</v>
      </c>
      <c r="D317" s="23">
        <f t="shared" si="4"/>
        <v>0.36805555555474712</v>
      </c>
      <c r="E317" s="21">
        <f>IF(DAY(B317)=DAY(C317),INT(C317-B317)+MOD(C317-B317,1),NETWORKDAYS.INTL(B317,C317-1,"0000011",Fériés)-SUMPRODUCT((Noms=$A317)*('Fériés Congés'!$D$3:$ID$301&gt;0))+MOD(C317-B317,1))</f>
        <v>0.36805555555474712</v>
      </c>
    </row>
    <row r="318" spans="1:5" x14ac:dyDescent="0.3">
      <c r="A318" s="11" t="s">
        <v>139</v>
      </c>
      <c r="B318" s="11" t="s">
        <v>292</v>
      </c>
      <c r="C318" s="11" t="s">
        <v>318</v>
      </c>
      <c r="D318" s="23">
        <f t="shared" si="4"/>
        <v>0.32986111110949423</v>
      </c>
      <c r="E318" s="21">
        <f>IF(DAY(B318)=DAY(C318),INT(C318-B318)+MOD(C318-B318,1),NETWORKDAYS.INTL(B318,C318-1,"0000011",Fériés)-SUMPRODUCT((Noms=$A318)*('Fériés Congés'!$D$3:$ID$301&gt;0))+MOD(C318-B318,1))</f>
        <v>0.32986111110949423</v>
      </c>
    </row>
    <row r="319" spans="1:5" x14ac:dyDescent="0.3">
      <c r="A319" s="11" t="s">
        <v>140</v>
      </c>
      <c r="B319" s="11" t="s">
        <v>439</v>
      </c>
      <c r="C319" s="11" t="s">
        <v>440</v>
      </c>
      <c r="D319" s="23">
        <f t="shared" si="4"/>
        <v>7.4305555557657499E-2</v>
      </c>
      <c r="E319" s="21">
        <f>IF(DAY(B319)=DAY(C319),INT(C319-B319)+MOD(C319-B319,1),NETWORKDAYS.INTL(B319,C319-1,"0000011",Fériés)-SUMPRODUCT((Noms=$A319)*('Fériés Congés'!$D$3:$ID$301&gt;0))+MOD(C319-B319,1))</f>
        <v>7.4305555557657499E-2</v>
      </c>
    </row>
    <row r="320" spans="1:5" x14ac:dyDescent="0.3">
      <c r="A320" s="11" t="s">
        <v>140</v>
      </c>
      <c r="B320" s="11" t="s">
        <v>445</v>
      </c>
      <c r="C320" s="11" t="s">
        <v>322</v>
      </c>
      <c r="D320" s="23">
        <f t="shared" si="4"/>
        <v>0.24305555555474712</v>
      </c>
      <c r="E320" s="21">
        <f>IF(DAY(B320)=DAY(C320),INT(C320-B320)+MOD(C320-B320,1),NETWORKDAYS.INTL(B320,C320-1,"0000011",Fériés)-SUMPRODUCT((Noms=$A320)*('Fériés Congés'!$D$3:$ID$301&gt;0))+MOD(C320-B320,1))</f>
        <v>0.24305555555474712</v>
      </c>
    </row>
    <row r="321" spans="1:5" x14ac:dyDescent="0.3">
      <c r="A321" s="11" t="s">
        <v>140</v>
      </c>
      <c r="B321" s="11" t="s">
        <v>307</v>
      </c>
      <c r="C321" s="11" t="s">
        <v>442</v>
      </c>
      <c r="D321" s="23">
        <f t="shared" si="4"/>
        <v>1.9965277777810115</v>
      </c>
      <c r="E321" s="21">
        <f ca="1">IF(DAY(B321)=DAY(C321),INT(C321-B321)+MOD(C321-B321,1),NETWORKDAYS.INTL(B321,C321-1,"0000011",Fériés)-SUMPRODUCT((Noms=$A321)*('Fériés Congés'!$D$3:$ID$301&gt;0))+MOD(C321-B321,1))</f>
        <v>2.9965277777810115</v>
      </c>
    </row>
    <row r="322" spans="1:5" x14ac:dyDescent="0.3">
      <c r="A322" s="11" t="s">
        <v>140</v>
      </c>
      <c r="B322" s="11" t="s">
        <v>443</v>
      </c>
      <c r="C322" s="11" t="s">
        <v>444</v>
      </c>
      <c r="D322" s="23">
        <f t="shared" si="4"/>
        <v>0.125</v>
      </c>
      <c r="E322" s="21">
        <f>IF(DAY(B322)=DAY(C322),INT(C322-B322)+MOD(C322-B322,1),NETWORKDAYS.INTL(B322,C322-1,"0000011",Fériés)-SUMPRODUCT((Noms=$A322)*('Fériés Congés'!$D$3:$ID$301&gt;0))+MOD(C322-B322,1))</f>
        <v>0.125</v>
      </c>
    </row>
    <row r="323" spans="1:5" x14ac:dyDescent="0.3">
      <c r="A323" s="11" t="s">
        <v>140</v>
      </c>
      <c r="B323" s="11" t="s">
        <v>446</v>
      </c>
      <c r="C323" s="11" t="s">
        <v>290</v>
      </c>
      <c r="D323" s="23">
        <f t="shared" ref="D323:D386" si="5">INT(C323-B323)+MOD(C323-B323,1)</f>
        <v>0.125</v>
      </c>
      <c r="E323" s="21">
        <f>IF(DAY(B323)=DAY(C323),INT(C323-B323)+MOD(C323-B323,1),NETWORKDAYS.INTL(B323,C323-1,"0000011",Fériés)-SUMPRODUCT((Noms=$A323)*('Fériés Congés'!$D$3:$ID$301&gt;0))+MOD(C323-B323,1))</f>
        <v>0.125</v>
      </c>
    </row>
    <row r="324" spans="1:5" x14ac:dyDescent="0.3">
      <c r="A324" s="11" t="s">
        <v>140</v>
      </c>
      <c r="B324" s="11" t="s">
        <v>255</v>
      </c>
      <c r="C324" s="11" t="s">
        <v>256</v>
      </c>
      <c r="D324" s="23">
        <f t="shared" si="5"/>
        <v>0.20138888889050577</v>
      </c>
      <c r="E324" s="21">
        <f>IF(DAY(B324)=DAY(C324),INT(C324-B324)+MOD(C324-B324,1),NETWORKDAYS.INTL(B324,C324-1,"0000011",Fériés)-SUMPRODUCT((Noms=$A324)*('Fériés Congés'!$D$3:$ID$301&gt;0))+MOD(C324-B324,1))</f>
        <v>0.20138888889050577</v>
      </c>
    </row>
    <row r="325" spans="1:5" x14ac:dyDescent="0.3">
      <c r="A325" s="11" t="s">
        <v>140</v>
      </c>
      <c r="B325" s="11" t="s">
        <v>272</v>
      </c>
      <c r="C325" s="11" t="s">
        <v>309</v>
      </c>
      <c r="D325" s="23">
        <f t="shared" si="5"/>
        <v>0.36805555555474712</v>
      </c>
      <c r="E325" s="21">
        <f>IF(DAY(B325)=DAY(C325),INT(C325-B325)+MOD(C325-B325,1),NETWORKDAYS.INTL(B325,C325-1,"0000011",Fériés)-SUMPRODUCT((Noms=$A325)*('Fériés Congés'!$D$3:$ID$301&gt;0))+MOD(C325-B325,1))</f>
        <v>0.36805555555474712</v>
      </c>
    </row>
    <row r="326" spans="1:5" x14ac:dyDescent="0.3">
      <c r="A326" s="11" t="s">
        <v>140</v>
      </c>
      <c r="B326" s="11" t="s">
        <v>292</v>
      </c>
      <c r="C326" s="11" t="s">
        <v>318</v>
      </c>
      <c r="D326" s="23">
        <f t="shared" si="5"/>
        <v>0.32986111110949423</v>
      </c>
      <c r="E326" s="21">
        <f>IF(DAY(B326)=DAY(C326),INT(C326-B326)+MOD(C326-B326,1),NETWORKDAYS.INTL(B326,C326-1,"0000011",Fériés)-SUMPRODUCT((Noms=$A326)*('Fériés Congés'!$D$3:$ID$301&gt;0))+MOD(C326-B326,1))</f>
        <v>0.32986111110949423</v>
      </c>
    </row>
    <row r="327" spans="1:5" x14ac:dyDescent="0.3">
      <c r="A327" s="11" t="s">
        <v>141</v>
      </c>
      <c r="B327" s="11" t="s">
        <v>439</v>
      </c>
      <c r="C327" s="11" t="s">
        <v>440</v>
      </c>
      <c r="D327" s="23">
        <f t="shared" si="5"/>
        <v>7.4305555557657499E-2</v>
      </c>
      <c r="E327" s="21">
        <f>IF(DAY(B327)=DAY(C327),INT(C327-B327)+MOD(C327-B327,1),NETWORKDAYS.INTL(B327,C327-1,"0000011",Fériés)-SUMPRODUCT((Noms=$A327)*('Fériés Congés'!$D$3:$ID$301&gt;0))+MOD(C327-B327,1))</f>
        <v>7.4305555557657499E-2</v>
      </c>
    </row>
    <row r="328" spans="1:5" x14ac:dyDescent="0.3">
      <c r="A328" s="11" t="s">
        <v>141</v>
      </c>
      <c r="B328" s="11" t="s">
        <v>420</v>
      </c>
      <c r="C328" s="11" t="s">
        <v>387</v>
      </c>
      <c r="D328" s="23">
        <f t="shared" si="5"/>
        <v>7.6388888890505768E-2</v>
      </c>
      <c r="E328" s="21">
        <f>IF(DAY(B328)=DAY(C328),INT(C328-B328)+MOD(C328-B328,1),NETWORKDAYS.INTL(B328,C328-1,"0000011",Fériés)-SUMPRODUCT((Noms=$A328)*('Fériés Congés'!$D$3:$ID$301&gt;0))+MOD(C328-B328,1))</f>
        <v>7.6388888890505768E-2</v>
      </c>
    </row>
    <row r="329" spans="1:5" x14ac:dyDescent="0.3">
      <c r="A329" s="11" t="s">
        <v>141</v>
      </c>
      <c r="B329" s="11" t="s">
        <v>445</v>
      </c>
      <c r="C329" s="11" t="s">
        <v>322</v>
      </c>
      <c r="D329" s="23">
        <f t="shared" si="5"/>
        <v>0.24305555555474712</v>
      </c>
      <c r="E329" s="21">
        <f>IF(DAY(B329)=DAY(C329),INT(C329-B329)+MOD(C329-B329,1),NETWORKDAYS.INTL(B329,C329-1,"0000011",Fériés)-SUMPRODUCT((Noms=$A329)*('Fériés Congés'!$D$3:$ID$301&gt;0))+MOD(C329-B329,1))</f>
        <v>0.24305555555474712</v>
      </c>
    </row>
    <row r="330" spans="1:5" x14ac:dyDescent="0.3">
      <c r="A330" s="11" t="s">
        <v>141</v>
      </c>
      <c r="B330" s="11" t="s">
        <v>302</v>
      </c>
      <c r="C330" s="11" t="s">
        <v>442</v>
      </c>
      <c r="D330" s="23">
        <f t="shared" si="5"/>
        <v>2.2013888888905058</v>
      </c>
      <c r="E330" s="21">
        <f ca="1">IF(DAY(B330)=DAY(C330),INT(C330-B330)+MOD(C330-B330,1),NETWORKDAYS.INTL(B330,C330-1,"0000011",Fériés)-SUMPRODUCT((Noms=$A330)*('Fériés Congés'!$D$3:$ID$301&gt;0))+MOD(C330-B330,1))</f>
        <v>2.2013888888905058</v>
      </c>
    </row>
    <row r="331" spans="1:5" x14ac:dyDescent="0.3">
      <c r="A331" s="11" t="s">
        <v>142</v>
      </c>
      <c r="B331" s="11" t="s">
        <v>439</v>
      </c>
      <c r="C331" s="11" t="s">
        <v>440</v>
      </c>
      <c r="D331" s="23">
        <f t="shared" si="5"/>
        <v>7.4305555557657499E-2</v>
      </c>
      <c r="E331" s="21">
        <f>IF(DAY(B331)=DAY(C331),INT(C331-B331)+MOD(C331-B331,1),NETWORKDAYS.INTL(B331,C331-1,"0000011",Fériés)-SUMPRODUCT((Noms=$A331)*('Fériés Congés'!$D$3:$ID$301&gt;0))+MOD(C331-B331,1))</f>
        <v>7.4305555557657499E-2</v>
      </c>
    </row>
    <row r="332" spans="1:5" x14ac:dyDescent="0.3">
      <c r="A332" s="11" t="s">
        <v>142</v>
      </c>
      <c r="B332" s="11" t="s">
        <v>420</v>
      </c>
      <c r="C332" s="11" t="s">
        <v>387</v>
      </c>
      <c r="D332" s="23">
        <f t="shared" si="5"/>
        <v>7.6388888890505768E-2</v>
      </c>
      <c r="E332" s="21">
        <f>IF(DAY(B332)=DAY(C332),INT(C332-B332)+MOD(C332-B332,1),NETWORKDAYS.INTL(B332,C332-1,"0000011",Fériés)-SUMPRODUCT((Noms=$A332)*('Fériés Congés'!$D$3:$ID$301&gt;0))+MOD(C332-B332,1))</f>
        <v>7.6388888890505768E-2</v>
      </c>
    </row>
    <row r="333" spans="1:5" x14ac:dyDescent="0.3">
      <c r="A333" s="11" t="s">
        <v>142</v>
      </c>
      <c r="B333" s="11" t="s">
        <v>445</v>
      </c>
      <c r="C333" s="11" t="s">
        <v>322</v>
      </c>
      <c r="D333" s="23">
        <f t="shared" si="5"/>
        <v>0.24305555555474712</v>
      </c>
      <c r="E333" s="21">
        <f>IF(DAY(B333)=DAY(C333),INT(C333-B333)+MOD(C333-B333,1),NETWORKDAYS.INTL(B333,C333-1,"0000011",Fériés)-SUMPRODUCT((Noms=$A333)*('Fériés Congés'!$D$3:$ID$301&gt;0))+MOD(C333-B333,1))</f>
        <v>0.24305555555474712</v>
      </c>
    </row>
    <row r="334" spans="1:5" x14ac:dyDescent="0.3">
      <c r="A334" s="11" t="s">
        <v>142</v>
      </c>
      <c r="B334" s="11" t="s">
        <v>307</v>
      </c>
      <c r="C334" s="11" t="s">
        <v>442</v>
      </c>
      <c r="D334" s="23">
        <f t="shared" si="5"/>
        <v>1.9965277777810115</v>
      </c>
      <c r="E334" s="21">
        <f ca="1">IF(DAY(B334)=DAY(C334),INT(C334-B334)+MOD(C334-B334,1),NETWORKDAYS.INTL(B334,C334-1,"0000011",Fériés)-SUMPRODUCT((Noms=$A334)*('Fériés Congés'!$D$3:$ID$301&gt;0))+MOD(C334-B334,1))</f>
        <v>2.9965277777810115</v>
      </c>
    </row>
    <row r="335" spans="1:5" x14ac:dyDescent="0.3">
      <c r="A335" s="11" t="s">
        <v>142</v>
      </c>
      <c r="B335" s="11" t="s">
        <v>447</v>
      </c>
      <c r="C335" s="11" t="s">
        <v>444</v>
      </c>
      <c r="D335" s="23">
        <f t="shared" si="5"/>
        <v>3.8194444445252884E-2</v>
      </c>
      <c r="E335" s="21">
        <f>IF(DAY(B335)=DAY(C335),INT(C335-B335)+MOD(C335-B335,1),NETWORKDAYS.INTL(B335,C335-1,"0000011",Fériés)-SUMPRODUCT((Noms=$A335)*('Fériés Congés'!$D$3:$ID$301&gt;0))+MOD(C335-B335,1))</f>
        <v>3.8194444445252884E-2</v>
      </c>
    </row>
    <row r="336" spans="1:5" x14ac:dyDescent="0.3">
      <c r="A336" s="11" t="s">
        <v>142</v>
      </c>
      <c r="B336" s="11" t="s">
        <v>255</v>
      </c>
      <c r="C336" s="11" t="s">
        <v>256</v>
      </c>
      <c r="D336" s="23">
        <f t="shared" si="5"/>
        <v>0.20138888889050577</v>
      </c>
      <c r="E336" s="21">
        <f>IF(DAY(B336)=DAY(C336),INT(C336-B336)+MOD(C336-B336,1),NETWORKDAYS.INTL(B336,C336-1,"0000011",Fériés)-SUMPRODUCT((Noms=$A336)*('Fériés Congés'!$D$3:$ID$301&gt;0))+MOD(C336-B336,1))</f>
        <v>0.20138888889050577</v>
      </c>
    </row>
    <row r="337" spans="1:5" x14ac:dyDescent="0.3">
      <c r="A337" s="11" t="s">
        <v>142</v>
      </c>
      <c r="B337" s="11" t="s">
        <v>424</v>
      </c>
      <c r="C337" s="11" t="s">
        <v>309</v>
      </c>
      <c r="D337" s="23">
        <f t="shared" si="5"/>
        <v>0.16319444444525288</v>
      </c>
      <c r="E337" s="21">
        <f>IF(DAY(B337)=DAY(C337),INT(C337-B337)+MOD(C337-B337,1),NETWORKDAYS.INTL(B337,C337-1,"0000011",Fériés)-SUMPRODUCT((Noms=$A337)*('Fériés Congés'!$D$3:$ID$301&gt;0))+MOD(C337-B337,1))</f>
        <v>0.16319444444525288</v>
      </c>
    </row>
    <row r="338" spans="1:5" x14ac:dyDescent="0.3">
      <c r="A338" s="11" t="s">
        <v>143</v>
      </c>
      <c r="B338" s="11" t="s">
        <v>439</v>
      </c>
      <c r="C338" s="11" t="s">
        <v>440</v>
      </c>
      <c r="D338" s="23">
        <f t="shared" si="5"/>
        <v>7.4305555557657499E-2</v>
      </c>
      <c r="E338" s="21">
        <f>IF(DAY(B338)=DAY(C338),INT(C338-B338)+MOD(C338-B338,1),NETWORKDAYS.INTL(B338,C338-1,"0000011",Fériés)-SUMPRODUCT((Noms=$A338)*('Fériés Congés'!$D$3:$ID$301&gt;0))+MOD(C338-B338,1))</f>
        <v>7.4305555557657499E-2</v>
      </c>
    </row>
    <row r="339" spans="1:5" x14ac:dyDescent="0.3">
      <c r="A339" s="11" t="s">
        <v>143</v>
      </c>
      <c r="B339" s="11" t="s">
        <v>420</v>
      </c>
      <c r="C339" s="11" t="s">
        <v>387</v>
      </c>
      <c r="D339" s="23">
        <f t="shared" si="5"/>
        <v>7.6388888890505768E-2</v>
      </c>
      <c r="E339" s="21">
        <f>IF(DAY(B339)=DAY(C339),INT(C339-B339)+MOD(C339-B339,1),NETWORKDAYS.INTL(B339,C339-1,"0000011",Fériés)-SUMPRODUCT((Noms=$A339)*('Fériés Congés'!$D$3:$ID$301&gt;0))+MOD(C339-B339,1))</f>
        <v>7.6388888890505768E-2</v>
      </c>
    </row>
    <row r="340" spans="1:5" x14ac:dyDescent="0.3">
      <c r="A340" s="11" t="s">
        <v>143</v>
      </c>
      <c r="B340" s="11" t="s">
        <v>321</v>
      </c>
      <c r="C340" s="11" t="s">
        <v>322</v>
      </c>
      <c r="D340" s="23">
        <f t="shared" si="5"/>
        <v>0.32986111110949423</v>
      </c>
      <c r="E340" s="21">
        <f>IF(DAY(B340)=DAY(C340),INT(C340-B340)+MOD(C340-B340,1),NETWORKDAYS.INTL(B340,C340-1,"0000011",Fériés)-SUMPRODUCT((Noms=$A340)*('Fériés Congés'!$D$3:$ID$301&gt;0))+MOD(C340-B340,1))</f>
        <v>0.32986111110949423</v>
      </c>
    </row>
    <row r="341" spans="1:5" x14ac:dyDescent="0.3">
      <c r="A341" s="11" t="s">
        <v>143</v>
      </c>
      <c r="B341" s="11" t="s">
        <v>259</v>
      </c>
      <c r="C341" s="11" t="s">
        <v>360</v>
      </c>
      <c r="D341" s="23">
        <f t="shared" si="5"/>
        <v>1.0763888888905058</v>
      </c>
      <c r="E341" s="21">
        <f ca="1">IF(DAY(B341)=DAY(C341),INT(C341-B341)+MOD(C341-B341,1),NETWORKDAYS.INTL(B341,C341-1,"0000011",Fériés)-SUMPRODUCT((Noms=$A341)*('Fériés Congés'!$D$3:$ID$301&gt;0))+MOD(C341-B341,1))</f>
        <v>1.0763888888905058</v>
      </c>
    </row>
    <row r="342" spans="1:5" x14ac:dyDescent="0.3">
      <c r="A342" s="11" t="s">
        <v>143</v>
      </c>
      <c r="B342" s="11" t="s">
        <v>255</v>
      </c>
      <c r="C342" s="11" t="s">
        <v>448</v>
      </c>
      <c r="D342" s="23">
        <f t="shared" si="5"/>
        <v>3.8194444445252884E-2</v>
      </c>
      <c r="E342" s="21">
        <f>IF(DAY(B342)=DAY(C342),INT(C342-B342)+MOD(C342-B342,1),NETWORKDAYS.INTL(B342,C342-1,"0000011",Fériés)-SUMPRODUCT((Noms=$A342)*('Fériés Congés'!$D$3:$ID$301&gt;0))+MOD(C342-B342,1))</f>
        <v>3.8194444445252884E-2</v>
      </c>
    </row>
    <row r="343" spans="1:5" x14ac:dyDescent="0.3">
      <c r="A343" s="11" t="s">
        <v>144</v>
      </c>
      <c r="B343" s="11" t="s">
        <v>439</v>
      </c>
      <c r="C343" s="11" t="s">
        <v>440</v>
      </c>
      <c r="D343" s="23">
        <f t="shared" si="5"/>
        <v>7.4305555557657499E-2</v>
      </c>
      <c r="E343" s="21">
        <f>IF(DAY(B343)=DAY(C343),INT(C343-B343)+MOD(C343-B343,1),NETWORKDAYS.INTL(B343,C343-1,"0000011",Fériés)-SUMPRODUCT((Noms=$A343)*('Fériés Congés'!$D$3:$ID$301&gt;0))+MOD(C343-B343,1))</f>
        <v>7.4305555557657499E-2</v>
      </c>
    </row>
    <row r="344" spans="1:5" x14ac:dyDescent="0.3">
      <c r="A344" s="11" t="s">
        <v>145</v>
      </c>
      <c r="B344" s="11" t="s">
        <v>439</v>
      </c>
      <c r="C344" s="11" t="s">
        <v>440</v>
      </c>
      <c r="D344" s="23">
        <f t="shared" si="5"/>
        <v>7.4305555557657499E-2</v>
      </c>
      <c r="E344" s="21">
        <f>IF(DAY(B344)=DAY(C344),INT(C344-B344)+MOD(C344-B344,1),NETWORKDAYS.INTL(B344,C344-1,"0000011",Fériés)-SUMPRODUCT((Noms=$A344)*('Fériés Congés'!$D$3:$ID$301&gt;0))+MOD(C344-B344,1))</f>
        <v>7.4305555557657499E-2</v>
      </c>
    </row>
    <row r="345" spans="1:5" x14ac:dyDescent="0.3">
      <c r="A345" s="11" t="s">
        <v>145</v>
      </c>
      <c r="B345" s="11" t="s">
        <v>272</v>
      </c>
      <c r="C345" s="11" t="s">
        <v>316</v>
      </c>
      <c r="D345" s="23">
        <f t="shared" si="5"/>
        <v>7.6388888890505768E-2</v>
      </c>
      <c r="E345" s="21">
        <f>IF(DAY(B345)=DAY(C345),INT(C345-B345)+MOD(C345-B345,1),NETWORKDAYS.INTL(B345,C345-1,"0000011",Fériés)-SUMPRODUCT((Noms=$A345)*('Fériés Congés'!$D$3:$ID$301&gt;0))+MOD(C345-B345,1))</f>
        <v>7.6388888890505768E-2</v>
      </c>
    </row>
    <row r="346" spans="1:5" x14ac:dyDescent="0.3">
      <c r="A346" s="11" t="s">
        <v>146</v>
      </c>
      <c r="B346" s="11" t="s">
        <v>439</v>
      </c>
      <c r="C346" s="11" t="s">
        <v>440</v>
      </c>
      <c r="D346" s="23">
        <f t="shared" si="5"/>
        <v>7.4305555557657499E-2</v>
      </c>
      <c r="E346" s="21">
        <f>IF(DAY(B346)=DAY(C346),INT(C346-B346)+MOD(C346-B346,1),NETWORKDAYS.INTL(B346,C346-1,"0000011",Fériés)-SUMPRODUCT((Noms=$A346)*('Fériés Congés'!$D$3:$ID$301&gt;0))+MOD(C346-B346,1))</f>
        <v>7.4305555557657499E-2</v>
      </c>
    </row>
    <row r="347" spans="1:5" x14ac:dyDescent="0.3">
      <c r="A347" s="11" t="s">
        <v>146</v>
      </c>
      <c r="B347" s="11" t="s">
        <v>321</v>
      </c>
      <c r="C347" s="11" t="s">
        <v>353</v>
      </c>
      <c r="D347" s="23">
        <f t="shared" si="5"/>
        <v>0.16319444444525288</v>
      </c>
      <c r="E347" s="21">
        <f>IF(DAY(B347)=DAY(C347),INT(C347-B347)+MOD(C347-B347,1),NETWORKDAYS.INTL(B347,C347-1,"0000011",Fériés)-SUMPRODUCT((Noms=$A347)*('Fériés Congés'!$D$3:$ID$301&gt;0))+MOD(C347-B347,1))</f>
        <v>0.16319444444525288</v>
      </c>
    </row>
    <row r="348" spans="1:5" x14ac:dyDescent="0.3">
      <c r="A348" s="11" t="s">
        <v>146</v>
      </c>
      <c r="B348" s="11" t="s">
        <v>259</v>
      </c>
      <c r="C348" s="11" t="s">
        <v>442</v>
      </c>
      <c r="D348" s="23">
        <f t="shared" si="5"/>
        <v>1.2013888888905058</v>
      </c>
      <c r="E348" s="21">
        <f ca="1">IF(DAY(B348)=DAY(C348),INT(C348-B348)+MOD(C348-B348,1),NETWORKDAYS.INTL(B348,C348-1,"0000011",Fériés)-SUMPRODUCT((Noms=$A348)*('Fériés Congés'!$D$3:$ID$301&gt;0))+MOD(C348-B348,1))</f>
        <v>1.2013888888905058</v>
      </c>
    </row>
    <row r="349" spans="1:5" x14ac:dyDescent="0.3">
      <c r="A349" s="11" t="s">
        <v>146</v>
      </c>
      <c r="B349" s="11" t="s">
        <v>302</v>
      </c>
      <c r="C349" s="11" t="s">
        <v>449</v>
      </c>
      <c r="D349" s="23">
        <f t="shared" si="5"/>
        <v>0.125</v>
      </c>
      <c r="E349" s="21">
        <f>IF(DAY(B349)=DAY(C349),INT(C349-B349)+MOD(C349-B349,1),NETWORKDAYS.INTL(B349,C349-1,"0000011",Fériés)-SUMPRODUCT((Noms=$A349)*('Fériés Congés'!$D$3:$ID$301&gt;0))+MOD(C349-B349,1))</f>
        <v>0.125</v>
      </c>
    </row>
    <row r="350" spans="1:5" x14ac:dyDescent="0.3">
      <c r="A350" s="11" t="s">
        <v>147</v>
      </c>
      <c r="B350" s="11" t="s">
        <v>439</v>
      </c>
      <c r="C350" s="11" t="s">
        <v>440</v>
      </c>
      <c r="D350" s="23">
        <f t="shared" si="5"/>
        <v>7.4305555557657499E-2</v>
      </c>
      <c r="E350" s="21">
        <f>IF(DAY(B350)=DAY(C350),INT(C350-B350)+MOD(C350-B350,1),NETWORKDAYS.INTL(B350,C350-1,"0000011",Fériés)-SUMPRODUCT((Noms=$A350)*('Fériés Congés'!$D$3:$ID$301&gt;0))+MOD(C350-B350,1))</f>
        <v>7.4305555557657499E-2</v>
      </c>
    </row>
    <row r="351" spans="1:5" x14ac:dyDescent="0.3">
      <c r="A351" s="11" t="s">
        <v>147</v>
      </c>
      <c r="B351" s="11" t="s">
        <v>445</v>
      </c>
      <c r="C351" s="11" t="s">
        <v>353</v>
      </c>
      <c r="D351" s="23">
        <f t="shared" si="5"/>
        <v>7.6388888890505768E-2</v>
      </c>
      <c r="E351" s="21">
        <f>IF(DAY(B351)=DAY(C351),INT(C351-B351)+MOD(C351-B351,1),NETWORKDAYS.INTL(B351,C351-1,"0000011",Fériés)-SUMPRODUCT((Noms=$A351)*('Fériés Congés'!$D$3:$ID$301&gt;0))+MOD(C351-B351,1))</f>
        <v>7.6388888890505768E-2</v>
      </c>
    </row>
    <row r="352" spans="1:5" x14ac:dyDescent="0.3">
      <c r="A352" s="11" t="s">
        <v>147</v>
      </c>
      <c r="B352" s="11" t="s">
        <v>259</v>
      </c>
      <c r="C352" s="11" t="s">
        <v>361</v>
      </c>
      <c r="D352" s="23">
        <f t="shared" si="5"/>
        <v>0.32986111110949423</v>
      </c>
      <c r="E352" s="21">
        <f>IF(DAY(B352)=DAY(C352),INT(C352-B352)+MOD(C352-B352,1),NETWORKDAYS.INTL(B352,C352-1,"0000011",Fériés)-SUMPRODUCT((Noms=$A352)*('Fériés Congés'!$D$3:$ID$301&gt;0))+MOD(C352-B352,1))</f>
        <v>0.32986111110949423</v>
      </c>
    </row>
    <row r="353" spans="1:5" x14ac:dyDescent="0.3">
      <c r="A353" s="11" t="s">
        <v>148</v>
      </c>
      <c r="B353" s="11" t="s">
        <v>439</v>
      </c>
      <c r="C353" s="11" t="s">
        <v>440</v>
      </c>
      <c r="D353" s="23">
        <f t="shared" si="5"/>
        <v>7.4305555557657499E-2</v>
      </c>
      <c r="E353" s="21">
        <f>IF(DAY(B353)=DAY(C353),INT(C353-B353)+MOD(C353-B353,1),NETWORKDAYS.INTL(B353,C353-1,"0000011",Fériés)-SUMPRODUCT((Noms=$A353)*('Fériés Congés'!$D$3:$ID$301&gt;0))+MOD(C353-B353,1))</f>
        <v>7.4305555557657499E-2</v>
      </c>
    </row>
    <row r="354" spans="1:5" x14ac:dyDescent="0.3">
      <c r="A354" s="11" t="s">
        <v>148</v>
      </c>
      <c r="B354" s="11" t="s">
        <v>420</v>
      </c>
      <c r="C354" s="11" t="s">
        <v>387</v>
      </c>
      <c r="D354" s="23">
        <f t="shared" si="5"/>
        <v>7.6388888890505768E-2</v>
      </c>
      <c r="E354" s="21">
        <f>IF(DAY(B354)=DAY(C354),INT(C354-B354)+MOD(C354-B354,1),NETWORKDAYS.INTL(B354,C354-1,"0000011",Fériés)-SUMPRODUCT((Noms=$A354)*('Fériés Congés'!$D$3:$ID$301&gt;0))+MOD(C354-B354,1))</f>
        <v>7.6388888890505768E-2</v>
      </c>
    </row>
    <row r="355" spans="1:5" x14ac:dyDescent="0.3">
      <c r="A355" s="11" t="s">
        <v>148</v>
      </c>
      <c r="B355" s="11" t="s">
        <v>321</v>
      </c>
      <c r="C355" s="11" t="s">
        <v>322</v>
      </c>
      <c r="D355" s="23">
        <f t="shared" si="5"/>
        <v>0.32986111110949423</v>
      </c>
      <c r="E355" s="21">
        <f>IF(DAY(B355)=DAY(C355),INT(C355-B355)+MOD(C355-B355,1),NETWORKDAYS.INTL(B355,C355-1,"0000011",Fériés)-SUMPRODUCT((Noms=$A355)*('Fériés Congés'!$D$3:$ID$301&gt;0))+MOD(C355-B355,1))</f>
        <v>0.32986111110949423</v>
      </c>
    </row>
    <row r="356" spans="1:5" x14ac:dyDescent="0.3">
      <c r="A356" s="11" t="s">
        <v>148</v>
      </c>
      <c r="B356" s="11" t="s">
        <v>259</v>
      </c>
      <c r="C356" s="11" t="s">
        <v>442</v>
      </c>
      <c r="D356" s="23">
        <f t="shared" si="5"/>
        <v>1.2013888888905058</v>
      </c>
      <c r="E356" s="21">
        <f ca="1">IF(DAY(B356)=DAY(C356),INT(C356-B356)+MOD(C356-B356,1),NETWORKDAYS.INTL(B356,C356-1,"0000011",Fériés)-SUMPRODUCT((Noms=$A356)*('Fériés Congés'!$D$3:$ID$301&gt;0))+MOD(C356-B356,1))</f>
        <v>1.2013888888905058</v>
      </c>
    </row>
    <row r="357" spans="1:5" x14ac:dyDescent="0.3">
      <c r="A357" s="11" t="s">
        <v>148</v>
      </c>
      <c r="B357" s="11" t="s">
        <v>289</v>
      </c>
      <c r="C357" s="11" t="s">
        <v>314</v>
      </c>
      <c r="D357" s="23">
        <f t="shared" si="5"/>
        <v>7.6388888890505768E-2</v>
      </c>
      <c r="E357" s="21">
        <f>IF(DAY(B357)=DAY(C357),INT(C357-B357)+MOD(C357-B357,1),NETWORKDAYS.INTL(B357,C357-1,"0000011",Fériés)-SUMPRODUCT((Noms=$A357)*('Fériés Congés'!$D$3:$ID$301&gt;0))+MOD(C357-B357,1))</f>
        <v>7.6388888890505768E-2</v>
      </c>
    </row>
    <row r="358" spans="1:5" x14ac:dyDescent="0.3">
      <c r="A358" s="11" t="s">
        <v>148</v>
      </c>
      <c r="B358" s="11" t="s">
        <v>255</v>
      </c>
      <c r="C358" s="11" t="s">
        <v>256</v>
      </c>
      <c r="D358" s="23">
        <f t="shared" si="5"/>
        <v>0.20138888889050577</v>
      </c>
      <c r="E358" s="21">
        <f>IF(DAY(B358)=DAY(C358),INT(C358-B358)+MOD(C358-B358,1),NETWORKDAYS.INTL(B358,C358-1,"0000011",Fériés)-SUMPRODUCT((Noms=$A358)*('Fériés Congés'!$D$3:$ID$301&gt;0))+MOD(C358-B358,1))</f>
        <v>0.20138888889050577</v>
      </c>
    </row>
    <row r="359" spans="1:5" x14ac:dyDescent="0.3">
      <c r="A359" s="11" t="s">
        <v>148</v>
      </c>
      <c r="B359" s="11" t="s">
        <v>424</v>
      </c>
      <c r="C359" s="11" t="s">
        <v>309</v>
      </c>
      <c r="D359" s="23">
        <f t="shared" si="5"/>
        <v>0.16319444444525288</v>
      </c>
      <c r="E359" s="21">
        <f>IF(DAY(B359)=DAY(C359),INT(C359-B359)+MOD(C359-B359,1),NETWORKDAYS.INTL(B359,C359-1,"0000011",Fériés)-SUMPRODUCT((Noms=$A359)*('Fériés Congés'!$D$3:$ID$301&gt;0))+MOD(C359-B359,1))</f>
        <v>0.16319444444525288</v>
      </c>
    </row>
    <row r="360" spans="1:5" x14ac:dyDescent="0.3">
      <c r="A360" s="11" t="s">
        <v>149</v>
      </c>
      <c r="B360" s="11" t="s">
        <v>439</v>
      </c>
      <c r="C360" s="11" t="s">
        <v>440</v>
      </c>
      <c r="D360" s="23">
        <f t="shared" si="5"/>
        <v>7.4305555557657499E-2</v>
      </c>
      <c r="E360" s="21">
        <f>IF(DAY(B360)=DAY(C360),INT(C360-B360)+MOD(C360-B360,1),NETWORKDAYS.INTL(B360,C360-1,"0000011",Fériés)-SUMPRODUCT((Noms=$A360)*('Fériés Congés'!$D$3:$ID$301&gt;0))+MOD(C360-B360,1))</f>
        <v>7.4305555557657499E-2</v>
      </c>
    </row>
    <row r="361" spans="1:5" x14ac:dyDescent="0.3">
      <c r="A361" s="11" t="s">
        <v>149</v>
      </c>
      <c r="B361" s="11" t="s">
        <v>420</v>
      </c>
      <c r="C361" s="11" t="s">
        <v>387</v>
      </c>
      <c r="D361" s="23">
        <f t="shared" si="5"/>
        <v>7.6388888890505768E-2</v>
      </c>
      <c r="E361" s="21">
        <f>IF(DAY(B361)=DAY(C361),INT(C361-B361)+MOD(C361-B361,1),NETWORKDAYS.INTL(B361,C361-1,"0000011",Fériés)-SUMPRODUCT((Noms=$A361)*('Fériés Congés'!$D$3:$ID$301&gt;0))+MOD(C361-B361,1))</f>
        <v>7.6388888890505768E-2</v>
      </c>
    </row>
    <row r="362" spans="1:5" x14ac:dyDescent="0.3">
      <c r="A362" s="11" t="s">
        <v>149</v>
      </c>
      <c r="B362" s="11" t="s">
        <v>445</v>
      </c>
      <c r="C362" s="11" t="s">
        <v>322</v>
      </c>
      <c r="D362" s="23">
        <f t="shared" si="5"/>
        <v>0.24305555555474712</v>
      </c>
      <c r="E362" s="21">
        <f>IF(DAY(B362)=DAY(C362),INT(C362-B362)+MOD(C362-B362,1),NETWORKDAYS.INTL(B362,C362-1,"0000011",Fériés)-SUMPRODUCT((Noms=$A362)*('Fériés Congés'!$D$3:$ID$301&gt;0))+MOD(C362-B362,1))</f>
        <v>0.24305555555474712</v>
      </c>
    </row>
    <row r="363" spans="1:5" x14ac:dyDescent="0.3">
      <c r="A363" s="11" t="s">
        <v>149</v>
      </c>
      <c r="B363" s="11" t="s">
        <v>259</v>
      </c>
      <c r="C363" s="11" t="s">
        <v>361</v>
      </c>
      <c r="D363" s="23">
        <f t="shared" si="5"/>
        <v>0.32986111110949423</v>
      </c>
      <c r="E363" s="21">
        <f>IF(DAY(B363)=DAY(C363),INT(C363-B363)+MOD(C363-B363,1),NETWORKDAYS.INTL(B363,C363-1,"0000011",Fériés)-SUMPRODUCT((Noms=$A363)*('Fériés Congés'!$D$3:$ID$301&gt;0))+MOD(C363-B363,1))</f>
        <v>0.32986111110949423</v>
      </c>
    </row>
    <row r="364" spans="1:5" x14ac:dyDescent="0.3">
      <c r="A364" s="11" t="s">
        <v>150</v>
      </c>
      <c r="B364" s="11" t="s">
        <v>445</v>
      </c>
      <c r="C364" s="11" t="s">
        <v>353</v>
      </c>
      <c r="D364" s="23">
        <f t="shared" si="5"/>
        <v>7.6388888890505768E-2</v>
      </c>
      <c r="E364" s="21">
        <f>IF(DAY(B364)=DAY(C364),INT(C364-B364)+MOD(C364-B364,1),NETWORKDAYS.INTL(B364,C364-1,"0000011",Fériés)-SUMPRODUCT((Noms=$A364)*('Fériés Congés'!$D$3:$ID$301&gt;0))+MOD(C364-B364,1))</f>
        <v>7.6388888890505768E-2</v>
      </c>
    </row>
    <row r="365" spans="1:5" x14ac:dyDescent="0.3">
      <c r="A365" s="11" t="s">
        <v>151</v>
      </c>
      <c r="B365" s="11" t="s">
        <v>439</v>
      </c>
      <c r="C365" s="11" t="s">
        <v>440</v>
      </c>
      <c r="D365" s="23">
        <f t="shared" si="5"/>
        <v>7.4305555557657499E-2</v>
      </c>
      <c r="E365" s="21">
        <f>IF(DAY(B365)=DAY(C365),INT(C365-B365)+MOD(C365-B365,1),NETWORKDAYS.INTL(B365,C365-1,"0000011",Fériés)-SUMPRODUCT((Noms=$A365)*('Fériés Congés'!$D$3:$ID$301&gt;0))+MOD(C365-B365,1))</f>
        <v>7.4305555557657499E-2</v>
      </c>
    </row>
    <row r="366" spans="1:5" x14ac:dyDescent="0.3">
      <c r="A366" s="11" t="s">
        <v>151</v>
      </c>
      <c r="B366" s="11" t="s">
        <v>420</v>
      </c>
      <c r="C366" s="11" t="s">
        <v>387</v>
      </c>
      <c r="D366" s="23">
        <f t="shared" si="5"/>
        <v>7.6388888890505768E-2</v>
      </c>
      <c r="E366" s="21">
        <f>IF(DAY(B366)=DAY(C366),INT(C366-B366)+MOD(C366-B366,1),NETWORKDAYS.INTL(B366,C366-1,"0000011",Fériés)-SUMPRODUCT((Noms=$A366)*('Fériés Congés'!$D$3:$ID$301&gt;0))+MOD(C366-B366,1))</f>
        <v>7.6388888890505768E-2</v>
      </c>
    </row>
    <row r="367" spans="1:5" x14ac:dyDescent="0.3">
      <c r="A367" s="11" t="s">
        <v>151</v>
      </c>
      <c r="B367" s="11" t="s">
        <v>445</v>
      </c>
      <c r="C367" s="11" t="s">
        <v>353</v>
      </c>
      <c r="D367" s="23">
        <f t="shared" si="5"/>
        <v>7.6388888890505768E-2</v>
      </c>
      <c r="E367" s="21">
        <f>IF(DAY(B367)=DAY(C367),INT(C367-B367)+MOD(C367-B367,1),NETWORKDAYS.INTL(B367,C367-1,"0000011",Fériés)-SUMPRODUCT((Noms=$A367)*('Fériés Congés'!$D$3:$ID$301&gt;0))+MOD(C367-B367,1))</f>
        <v>7.6388888890505768E-2</v>
      </c>
    </row>
    <row r="368" spans="1:5" x14ac:dyDescent="0.3">
      <c r="A368" s="11" t="s">
        <v>151</v>
      </c>
      <c r="B368" s="11" t="s">
        <v>259</v>
      </c>
      <c r="C368" s="11" t="s">
        <v>361</v>
      </c>
      <c r="D368" s="23">
        <f t="shared" si="5"/>
        <v>0.32986111110949423</v>
      </c>
      <c r="E368" s="21">
        <f>IF(DAY(B368)=DAY(C368),INT(C368-B368)+MOD(C368-B368,1),NETWORKDAYS.INTL(B368,C368-1,"0000011",Fériés)-SUMPRODUCT((Noms=$A368)*('Fériés Congés'!$D$3:$ID$301&gt;0))+MOD(C368-B368,1))</f>
        <v>0.32986111110949423</v>
      </c>
    </row>
    <row r="369" spans="1:5" x14ac:dyDescent="0.3">
      <c r="A369" s="11" t="s">
        <v>151</v>
      </c>
      <c r="B369" s="11" t="s">
        <v>302</v>
      </c>
      <c r="C369" s="11" t="s">
        <v>449</v>
      </c>
      <c r="D369" s="23">
        <f t="shared" si="5"/>
        <v>0.125</v>
      </c>
      <c r="E369" s="21">
        <f>IF(DAY(B369)=DAY(C369),INT(C369-B369)+MOD(C369-B369,1),NETWORKDAYS.INTL(B369,C369-1,"0000011",Fériés)-SUMPRODUCT((Noms=$A369)*('Fériés Congés'!$D$3:$ID$301&gt;0))+MOD(C369-B369,1))</f>
        <v>0.125</v>
      </c>
    </row>
    <row r="370" spans="1:5" x14ac:dyDescent="0.3">
      <c r="A370" s="11" t="s">
        <v>152</v>
      </c>
      <c r="B370" s="11" t="s">
        <v>408</v>
      </c>
      <c r="C370" s="11" t="s">
        <v>409</v>
      </c>
      <c r="D370" s="23">
        <f t="shared" si="5"/>
        <v>0.28125</v>
      </c>
      <c r="E370" s="21">
        <f>IF(DAY(B370)=DAY(C370),INT(C370-B370)+MOD(C370-B370,1),NETWORKDAYS.INTL(B370,C370-1,"0000011",Fériés)-SUMPRODUCT((Noms=$A370)*('Fériés Congés'!$D$3:$ID$301&gt;0))+MOD(C370-B370,1))</f>
        <v>0.28125</v>
      </c>
    </row>
    <row r="371" spans="1:5" x14ac:dyDescent="0.3">
      <c r="A371" s="11" t="s">
        <v>153</v>
      </c>
      <c r="B371" s="11" t="s">
        <v>450</v>
      </c>
      <c r="C371" s="11" t="s">
        <v>451</v>
      </c>
      <c r="D371" s="23">
        <f t="shared" si="5"/>
        <v>0.32986111110949423</v>
      </c>
      <c r="E371" s="21">
        <f>IF(DAY(B371)=DAY(C371),INT(C371-B371)+MOD(C371-B371,1),NETWORKDAYS.INTL(B371,C371-1,"0000011",Fériés)-SUMPRODUCT((Noms=$A371)*('Fériés Congés'!$D$3:$ID$301&gt;0))+MOD(C371-B371,1))</f>
        <v>0.32986111110949423</v>
      </c>
    </row>
    <row r="372" spans="1:5" x14ac:dyDescent="0.3">
      <c r="A372" s="11" t="s">
        <v>154</v>
      </c>
      <c r="B372" s="11" t="s">
        <v>336</v>
      </c>
      <c r="C372" s="11" t="s">
        <v>452</v>
      </c>
      <c r="D372" s="23">
        <f t="shared" si="5"/>
        <v>3.8194444445252884E-2</v>
      </c>
      <c r="E372" s="21">
        <f>IF(DAY(B372)=DAY(C372),INT(C372-B372)+MOD(C372-B372,1),NETWORKDAYS.INTL(B372,C372-1,"0000011",Fériés)-SUMPRODUCT((Noms=$A372)*('Fériés Congés'!$D$3:$ID$301&gt;0))+MOD(C372-B372,1))</f>
        <v>3.8194444445252884E-2</v>
      </c>
    </row>
    <row r="373" spans="1:5" x14ac:dyDescent="0.3">
      <c r="A373" s="11" t="s">
        <v>155</v>
      </c>
      <c r="B373" s="11" t="s">
        <v>453</v>
      </c>
      <c r="C373" s="11" t="s">
        <v>332</v>
      </c>
      <c r="D373" s="23">
        <f t="shared" si="5"/>
        <v>3.8194444445252884E-2</v>
      </c>
      <c r="E373" s="21">
        <f>IF(DAY(B373)=DAY(C373),INT(C373-B373)+MOD(C373-B373,1),NETWORKDAYS.INTL(B373,C373-1,"0000011",Fériés)-SUMPRODUCT((Noms=$A373)*('Fériés Congés'!$D$3:$ID$301&gt;0))+MOD(C373-B373,1))</f>
        <v>3.8194444445252884E-2</v>
      </c>
    </row>
    <row r="374" spans="1:5" x14ac:dyDescent="0.3">
      <c r="A374" s="11" t="s">
        <v>156</v>
      </c>
      <c r="B374" s="11" t="s">
        <v>454</v>
      </c>
      <c r="C374" s="11" t="s">
        <v>455</v>
      </c>
      <c r="D374" s="23">
        <f t="shared" si="5"/>
        <v>0.24305555555474712</v>
      </c>
      <c r="E374" s="21">
        <f>IF(DAY(B374)=DAY(C374),INT(C374-B374)+MOD(C374-B374,1),NETWORKDAYS.INTL(B374,C374-1,"0000011",Fériés)-SUMPRODUCT((Noms=$A374)*('Fériés Congés'!$D$3:$ID$301&gt;0))+MOD(C374-B374,1))</f>
        <v>0.24305555555474712</v>
      </c>
    </row>
    <row r="375" spans="1:5" x14ac:dyDescent="0.3">
      <c r="A375" s="11" t="s">
        <v>156</v>
      </c>
      <c r="B375" s="11" t="s">
        <v>413</v>
      </c>
      <c r="C375" s="11" t="s">
        <v>456</v>
      </c>
      <c r="D375" s="23">
        <f t="shared" si="5"/>
        <v>7.6388888890505768E-2</v>
      </c>
      <c r="E375" s="21">
        <f>IF(DAY(B375)=DAY(C375),INT(C375-B375)+MOD(C375-B375,1),NETWORKDAYS.INTL(B375,C375-1,"0000011",Fériés)-SUMPRODUCT((Noms=$A375)*('Fériés Congés'!$D$3:$ID$301&gt;0))+MOD(C375-B375,1))</f>
        <v>7.6388888890505768E-2</v>
      </c>
    </row>
    <row r="376" spans="1:5" x14ac:dyDescent="0.3">
      <c r="A376" s="11" t="s">
        <v>156</v>
      </c>
      <c r="B376" s="11" t="s">
        <v>457</v>
      </c>
      <c r="C376" s="11" t="s">
        <v>304</v>
      </c>
      <c r="D376" s="23">
        <f t="shared" si="5"/>
        <v>4.9513888888905058</v>
      </c>
      <c r="E376" s="21">
        <f ca="1">IF(DAY(B376)=DAY(C376),INT(C376-B376)+MOD(C376-B376,1),NETWORKDAYS.INTL(B376,C376-1,"0000011",Fériés)-SUMPRODUCT((Noms=$A376)*('Fériés Congés'!$D$3:$ID$301&gt;0))+MOD(C376-B376,1))</f>
        <v>2.9513888888905058</v>
      </c>
    </row>
    <row r="377" spans="1:5" x14ac:dyDescent="0.3">
      <c r="A377" s="11" t="s">
        <v>156</v>
      </c>
      <c r="B377" s="11" t="s">
        <v>373</v>
      </c>
      <c r="C377" s="11" t="s">
        <v>310</v>
      </c>
      <c r="D377" s="23">
        <f t="shared" si="5"/>
        <v>0.125</v>
      </c>
      <c r="E377" s="21">
        <f>IF(DAY(B377)=DAY(C377),INT(C377-B377)+MOD(C377-B377,1),NETWORKDAYS.INTL(B377,C377-1,"0000011",Fériés)-SUMPRODUCT((Noms=$A377)*('Fériés Congés'!$D$3:$ID$301&gt;0))+MOD(C377-B377,1))</f>
        <v>0.125</v>
      </c>
    </row>
    <row r="378" spans="1:5" x14ac:dyDescent="0.3">
      <c r="A378" s="11" t="s">
        <v>156</v>
      </c>
      <c r="B378" s="11" t="s">
        <v>299</v>
      </c>
      <c r="C378" s="11" t="s">
        <v>300</v>
      </c>
      <c r="D378" s="23">
        <f t="shared" si="5"/>
        <v>0.16319444444525288</v>
      </c>
      <c r="E378" s="21">
        <f>IF(DAY(B378)=DAY(C378),INT(C378-B378)+MOD(C378-B378,1),NETWORKDAYS.INTL(B378,C378-1,"0000011",Fériés)-SUMPRODUCT((Noms=$A378)*('Fériés Congés'!$D$3:$ID$301&gt;0))+MOD(C378-B378,1))</f>
        <v>0.16319444444525288</v>
      </c>
    </row>
    <row r="379" spans="1:5" x14ac:dyDescent="0.3">
      <c r="A379" s="11" t="s">
        <v>156</v>
      </c>
      <c r="B379" s="11" t="s">
        <v>458</v>
      </c>
      <c r="C379" s="11" t="s">
        <v>366</v>
      </c>
      <c r="D379" s="23">
        <f t="shared" si="5"/>
        <v>0.125</v>
      </c>
      <c r="E379" s="21">
        <f>IF(DAY(B379)=DAY(C379),INT(C379-B379)+MOD(C379-B379,1),NETWORKDAYS.INTL(B379,C379-1,"0000011",Fériés)-SUMPRODUCT((Noms=$A379)*('Fériés Congés'!$D$3:$ID$301&gt;0))+MOD(C379-B379,1))</f>
        <v>0.125</v>
      </c>
    </row>
    <row r="380" spans="1:5" x14ac:dyDescent="0.3">
      <c r="A380" s="11" t="s">
        <v>157</v>
      </c>
      <c r="B380" s="11" t="s">
        <v>297</v>
      </c>
      <c r="C380" s="11" t="s">
        <v>304</v>
      </c>
      <c r="D380" s="23">
        <f t="shared" si="5"/>
        <v>7.6388888890505768E-2</v>
      </c>
      <c r="E380" s="21">
        <f>IF(DAY(B380)=DAY(C380),INT(C380-B380)+MOD(C380-B380,1),NETWORKDAYS.INTL(B380,C380-1,"0000011",Fériés)-SUMPRODUCT((Noms=$A380)*('Fériés Congés'!$D$3:$ID$301&gt;0))+MOD(C380-B380,1))</f>
        <v>7.6388888890505768E-2</v>
      </c>
    </row>
    <row r="381" spans="1:5" x14ac:dyDescent="0.3">
      <c r="A381" s="11" t="s">
        <v>158</v>
      </c>
      <c r="B381" s="11" t="s">
        <v>454</v>
      </c>
      <c r="C381" s="11" t="s">
        <v>267</v>
      </c>
      <c r="D381" s="23">
        <f t="shared" si="5"/>
        <v>7.6388888890505768E-2</v>
      </c>
      <c r="E381" s="21">
        <f>IF(DAY(B381)=DAY(C381),INT(C381-B381)+MOD(C381-B381,1),NETWORKDAYS.INTL(B381,C381-1,"0000011",Fériés)-SUMPRODUCT((Noms=$A381)*('Fériés Congés'!$D$3:$ID$301&gt;0))+MOD(C381-B381,1))</f>
        <v>7.6388888890505768E-2</v>
      </c>
    </row>
    <row r="382" spans="1:5" x14ac:dyDescent="0.3">
      <c r="A382" s="11" t="s">
        <v>158</v>
      </c>
      <c r="B382" s="11" t="s">
        <v>457</v>
      </c>
      <c r="C382" s="11" t="s">
        <v>288</v>
      </c>
      <c r="D382" s="23">
        <f t="shared" si="5"/>
        <v>0.24305555555474712</v>
      </c>
      <c r="E382" s="21">
        <f>IF(DAY(B382)=DAY(C382),INT(C382-B382)+MOD(C382-B382,1),NETWORKDAYS.INTL(B382,C382-1,"0000011",Fériés)-SUMPRODUCT((Noms=$A382)*('Fériés Congés'!$D$3:$ID$301&gt;0))+MOD(C382-B382,1))</f>
        <v>0.24305555555474712</v>
      </c>
    </row>
    <row r="383" spans="1:5" x14ac:dyDescent="0.3">
      <c r="A383" s="11" t="s">
        <v>158</v>
      </c>
      <c r="B383" s="11" t="s">
        <v>302</v>
      </c>
      <c r="C383" s="11" t="s">
        <v>434</v>
      </c>
      <c r="D383" s="23">
        <f t="shared" si="5"/>
        <v>0.20138888889050577</v>
      </c>
      <c r="E383" s="21">
        <f>IF(DAY(B383)=DAY(C383),INT(C383-B383)+MOD(C383-B383,1),NETWORKDAYS.INTL(B383,C383-1,"0000011",Fériés)-SUMPRODUCT((Noms=$A383)*('Fériés Congés'!$D$3:$ID$301&gt;0))+MOD(C383-B383,1))</f>
        <v>0.20138888889050577</v>
      </c>
    </row>
    <row r="384" spans="1:5" x14ac:dyDescent="0.3">
      <c r="A384" s="11" t="s">
        <v>159</v>
      </c>
      <c r="B384" s="11" t="s">
        <v>297</v>
      </c>
      <c r="C384" s="11" t="s">
        <v>304</v>
      </c>
      <c r="D384" s="23">
        <f t="shared" si="5"/>
        <v>7.6388888890505768E-2</v>
      </c>
      <c r="E384" s="21">
        <f>IF(DAY(B384)=DAY(C384),INT(C384-B384)+MOD(C384-B384,1),NETWORKDAYS.INTL(B384,C384-1,"0000011",Fériés)-SUMPRODUCT((Noms=$A384)*('Fériés Congés'!$D$3:$ID$301&gt;0))+MOD(C384-B384,1))</f>
        <v>7.6388888890505768E-2</v>
      </c>
    </row>
    <row r="385" spans="1:5" x14ac:dyDescent="0.3">
      <c r="A385" s="11" t="s">
        <v>159</v>
      </c>
      <c r="B385" s="11" t="s">
        <v>457</v>
      </c>
      <c r="C385" s="11" t="s">
        <v>265</v>
      </c>
      <c r="D385" s="23">
        <f t="shared" si="5"/>
        <v>7.6388888890505768E-2</v>
      </c>
      <c r="E385" s="21">
        <f>IF(DAY(B385)=DAY(C385),INT(C385-B385)+MOD(C385-B385,1),NETWORKDAYS.INTL(B385,C385-1,"0000011",Fériés)-SUMPRODUCT((Noms=$A385)*('Fériés Congés'!$D$3:$ID$301&gt;0))+MOD(C385-B385,1))</f>
        <v>7.6388888890505768E-2</v>
      </c>
    </row>
    <row r="386" spans="1:5" x14ac:dyDescent="0.3">
      <c r="A386" s="11" t="s">
        <v>159</v>
      </c>
      <c r="B386" s="11" t="s">
        <v>373</v>
      </c>
      <c r="C386" s="11" t="s">
        <v>310</v>
      </c>
      <c r="D386" s="23">
        <f t="shared" si="5"/>
        <v>0.125</v>
      </c>
      <c r="E386" s="21">
        <f>IF(DAY(B386)=DAY(C386),INT(C386-B386)+MOD(C386-B386,1),NETWORKDAYS.INTL(B386,C386-1,"0000011",Fériés)-SUMPRODUCT((Noms=$A386)*('Fériés Congés'!$D$3:$ID$301&gt;0))+MOD(C386-B386,1))</f>
        <v>0.125</v>
      </c>
    </row>
    <row r="387" spans="1:5" x14ac:dyDescent="0.3">
      <c r="A387" s="11" t="s">
        <v>160</v>
      </c>
      <c r="B387" s="11" t="s">
        <v>454</v>
      </c>
      <c r="C387" s="11" t="s">
        <v>267</v>
      </c>
      <c r="D387" s="23">
        <f t="shared" ref="D387:D450" si="6">INT(C387-B387)+MOD(C387-B387,1)</f>
        <v>7.6388888890505768E-2</v>
      </c>
      <c r="E387" s="21">
        <f>IF(DAY(B387)=DAY(C387),INT(C387-B387)+MOD(C387-B387,1),NETWORKDAYS.INTL(B387,C387-1,"0000011",Fériés)-SUMPRODUCT((Noms=$A387)*('Fériés Congés'!$D$3:$ID$301&gt;0))+MOD(C387-B387,1))</f>
        <v>7.6388888890505768E-2</v>
      </c>
    </row>
    <row r="388" spans="1:5" x14ac:dyDescent="0.3">
      <c r="A388" s="11" t="s">
        <v>160</v>
      </c>
      <c r="B388" s="11" t="s">
        <v>297</v>
      </c>
      <c r="C388" s="11" t="s">
        <v>304</v>
      </c>
      <c r="D388" s="23">
        <f t="shared" si="6"/>
        <v>7.6388888890505768E-2</v>
      </c>
      <c r="E388" s="21">
        <f>IF(DAY(B388)=DAY(C388),INT(C388-B388)+MOD(C388-B388,1),NETWORKDAYS.INTL(B388,C388-1,"0000011",Fériés)-SUMPRODUCT((Noms=$A388)*('Fériés Congés'!$D$3:$ID$301&gt;0))+MOD(C388-B388,1))</f>
        <v>7.6388888890505768E-2</v>
      </c>
    </row>
    <row r="389" spans="1:5" x14ac:dyDescent="0.3">
      <c r="A389" s="11" t="s">
        <v>160</v>
      </c>
      <c r="B389" s="11" t="s">
        <v>299</v>
      </c>
      <c r="C389" s="11" t="s">
        <v>300</v>
      </c>
      <c r="D389" s="23">
        <f t="shared" si="6"/>
        <v>0.16319444444525288</v>
      </c>
      <c r="E389" s="21">
        <f>IF(DAY(B389)=DAY(C389),INT(C389-B389)+MOD(C389-B389,1),NETWORKDAYS.INTL(B389,C389-1,"0000011",Fériés)-SUMPRODUCT((Noms=$A389)*('Fériés Congés'!$D$3:$ID$301&gt;0))+MOD(C389-B389,1))</f>
        <v>0.16319444444525288</v>
      </c>
    </row>
    <row r="390" spans="1:5" x14ac:dyDescent="0.3">
      <c r="A390" s="11" t="s">
        <v>160</v>
      </c>
      <c r="B390" s="11" t="s">
        <v>458</v>
      </c>
      <c r="C390" s="11" t="s">
        <v>366</v>
      </c>
      <c r="D390" s="23">
        <f t="shared" si="6"/>
        <v>0.125</v>
      </c>
      <c r="E390" s="21">
        <f>IF(DAY(B390)=DAY(C390),INT(C390-B390)+MOD(C390-B390,1),NETWORKDAYS.INTL(B390,C390-1,"0000011",Fériés)-SUMPRODUCT((Noms=$A390)*('Fériés Congés'!$D$3:$ID$301&gt;0))+MOD(C390-B390,1))</f>
        <v>0.125</v>
      </c>
    </row>
    <row r="391" spans="1:5" x14ac:dyDescent="0.3">
      <c r="A391" s="11" t="s">
        <v>160</v>
      </c>
      <c r="B391" s="11" t="s">
        <v>420</v>
      </c>
      <c r="C391" s="11" t="s">
        <v>459</v>
      </c>
      <c r="D391" s="23">
        <f t="shared" si="6"/>
        <v>0.20138888889050577</v>
      </c>
      <c r="E391" s="21">
        <f>IF(DAY(B391)=DAY(C391),INT(C391-B391)+MOD(C391-B391,1),NETWORKDAYS.INTL(B391,C391-1,"0000011",Fériés)-SUMPRODUCT((Noms=$A391)*('Fériés Congés'!$D$3:$ID$301&gt;0))+MOD(C391-B391,1))</f>
        <v>0.20138888889050577</v>
      </c>
    </row>
    <row r="392" spans="1:5" x14ac:dyDescent="0.3">
      <c r="A392" s="11" t="s">
        <v>160</v>
      </c>
      <c r="B392" s="11" t="s">
        <v>460</v>
      </c>
      <c r="C392" s="11" t="s">
        <v>313</v>
      </c>
      <c r="D392" s="23">
        <f t="shared" si="6"/>
        <v>1.0381944444452529</v>
      </c>
      <c r="E392" s="21">
        <f ca="1">IF(DAY(B392)=DAY(C392),INT(C392-B392)+MOD(C392-B392,1),NETWORKDAYS.INTL(B392,C392-1,"0000011",Fériés)-SUMPRODUCT((Noms=$A392)*('Fériés Congés'!$D$3:$ID$301&gt;0))+MOD(C392-B392,1))</f>
        <v>1.0381944444452529</v>
      </c>
    </row>
    <row r="393" spans="1:5" x14ac:dyDescent="0.3">
      <c r="A393" s="11" t="s">
        <v>160</v>
      </c>
      <c r="B393" s="11" t="s">
        <v>302</v>
      </c>
      <c r="C393" s="11" t="s">
        <v>434</v>
      </c>
      <c r="D393" s="23">
        <f t="shared" si="6"/>
        <v>0.20138888889050577</v>
      </c>
      <c r="E393" s="21">
        <f>IF(DAY(B393)=DAY(C393),INT(C393-B393)+MOD(C393-B393,1),NETWORKDAYS.INTL(B393,C393-1,"0000011",Fériés)-SUMPRODUCT((Noms=$A393)*('Fériés Congés'!$D$3:$ID$301&gt;0))+MOD(C393-B393,1))</f>
        <v>0.20138888889050577</v>
      </c>
    </row>
    <row r="394" spans="1:5" x14ac:dyDescent="0.3">
      <c r="A394" s="11" t="s">
        <v>160</v>
      </c>
      <c r="B394" s="11" t="s">
        <v>461</v>
      </c>
      <c r="C394" s="11" t="s">
        <v>314</v>
      </c>
      <c r="D394" s="23">
        <f t="shared" si="6"/>
        <v>3.8194444445252884E-2</v>
      </c>
      <c r="E394" s="21">
        <f>IF(DAY(B394)=DAY(C394),INT(C394-B394)+MOD(C394-B394,1),NETWORKDAYS.INTL(B394,C394-1,"0000011",Fériés)-SUMPRODUCT((Noms=$A394)*('Fériés Congés'!$D$3:$ID$301&gt;0))+MOD(C394-B394,1))</f>
        <v>3.8194444445252884E-2</v>
      </c>
    </row>
    <row r="395" spans="1:5" x14ac:dyDescent="0.3">
      <c r="A395" s="11" t="s">
        <v>161</v>
      </c>
      <c r="B395" s="11" t="s">
        <v>461</v>
      </c>
      <c r="C395" s="11" t="s">
        <v>462</v>
      </c>
      <c r="D395" s="23">
        <f t="shared" si="6"/>
        <v>0.125</v>
      </c>
      <c r="E395" s="21">
        <f>IF(DAY(B395)=DAY(C395),INT(C395-B395)+MOD(C395-B395,1),NETWORKDAYS.INTL(B395,C395-1,"0000011",Fériés)-SUMPRODUCT((Noms=$A395)*('Fériés Congés'!$D$3:$ID$301&gt;0))+MOD(C395-B395,1))</f>
        <v>0.125</v>
      </c>
    </row>
    <row r="396" spans="1:5" x14ac:dyDescent="0.3">
      <c r="A396" s="11" t="s">
        <v>162</v>
      </c>
      <c r="B396" s="11" t="s">
        <v>454</v>
      </c>
      <c r="C396" s="11" t="s">
        <v>267</v>
      </c>
      <c r="D396" s="23">
        <f t="shared" si="6"/>
        <v>7.6388888890505768E-2</v>
      </c>
      <c r="E396" s="21">
        <f>IF(DAY(B396)=DAY(C396),INT(C396-B396)+MOD(C396-B396,1),NETWORKDAYS.INTL(B396,C396-1,"0000011",Fériés)-SUMPRODUCT((Noms=$A396)*('Fériés Congés'!$D$3:$ID$301&gt;0))+MOD(C396-B396,1))</f>
        <v>7.6388888890505768E-2</v>
      </c>
    </row>
    <row r="397" spans="1:5" x14ac:dyDescent="0.3">
      <c r="A397" s="11" t="s">
        <v>162</v>
      </c>
      <c r="B397" s="11" t="s">
        <v>302</v>
      </c>
      <c r="C397" s="11" t="s">
        <v>434</v>
      </c>
      <c r="D397" s="23">
        <f t="shared" si="6"/>
        <v>0.20138888889050577</v>
      </c>
      <c r="E397" s="21">
        <f>IF(DAY(B397)=DAY(C397),INT(C397-B397)+MOD(C397-B397,1),NETWORKDAYS.INTL(B397,C397-1,"0000011",Fériés)-SUMPRODUCT((Noms=$A397)*('Fériés Congés'!$D$3:$ID$301&gt;0))+MOD(C397-B397,1))</f>
        <v>0.20138888889050577</v>
      </c>
    </row>
    <row r="398" spans="1:5" x14ac:dyDescent="0.3">
      <c r="A398" s="11" t="s">
        <v>163</v>
      </c>
      <c r="B398" s="11" t="s">
        <v>373</v>
      </c>
      <c r="C398" s="11" t="s">
        <v>310</v>
      </c>
      <c r="D398" s="23">
        <f t="shared" si="6"/>
        <v>0.125</v>
      </c>
      <c r="E398" s="21">
        <f>IF(DAY(B398)=DAY(C398),INT(C398-B398)+MOD(C398-B398,1),NETWORKDAYS.INTL(B398,C398-1,"0000011",Fériés)-SUMPRODUCT((Noms=$A398)*('Fériés Congés'!$D$3:$ID$301&gt;0))+MOD(C398-B398,1))</f>
        <v>0.125</v>
      </c>
    </row>
    <row r="399" spans="1:5" x14ac:dyDescent="0.3">
      <c r="A399" s="11" t="s">
        <v>164</v>
      </c>
      <c r="B399" s="11" t="s">
        <v>454</v>
      </c>
      <c r="C399" s="11" t="s">
        <v>455</v>
      </c>
      <c r="D399" s="23">
        <f t="shared" si="6"/>
        <v>0.24305555555474712</v>
      </c>
      <c r="E399" s="21">
        <f>IF(DAY(B399)=DAY(C399),INT(C399-B399)+MOD(C399-B399,1),NETWORKDAYS.INTL(B399,C399-1,"0000011",Fériés)-SUMPRODUCT((Noms=$A399)*('Fériés Congés'!$D$3:$ID$301&gt;0))+MOD(C399-B399,1))</f>
        <v>0.24305555555474712</v>
      </c>
    </row>
    <row r="400" spans="1:5" x14ac:dyDescent="0.3">
      <c r="A400" s="11" t="s">
        <v>164</v>
      </c>
      <c r="B400" s="11" t="s">
        <v>413</v>
      </c>
      <c r="C400" s="11" t="s">
        <v>456</v>
      </c>
      <c r="D400" s="23">
        <f t="shared" si="6"/>
        <v>7.6388888890505768E-2</v>
      </c>
      <c r="E400" s="21">
        <f>IF(DAY(B400)=DAY(C400),INT(C400-B400)+MOD(C400-B400,1),NETWORKDAYS.INTL(B400,C400-1,"0000011",Fériés)-SUMPRODUCT((Noms=$A400)*('Fériés Congés'!$D$3:$ID$301&gt;0))+MOD(C400-B400,1))</f>
        <v>7.6388888890505768E-2</v>
      </c>
    </row>
    <row r="401" spans="1:5" x14ac:dyDescent="0.3">
      <c r="A401" s="11" t="s">
        <v>165</v>
      </c>
      <c r="B401" s="11" t="s">
        <v>297</v>
      </c>
      <c r="C401" s="11" t="s">
        <v>304</v>
      </c>
      <c r="D401" s="23">
        <f t="shared" si="6"/>
        <v>7.6388888890505768E-2</v>
      </c>
      <c r="E401" s="21">
        <f>IF(DAY(B401)=DAY(C401),INT(C401-B401)+MOD(C401-B401,1),NETWORKDAYS.INTL(B401,C401-1,"0000011",Fériés)-SUMPRODUCT((Noms=$A401)*('Fériés Congés'!$D$3:$ID$301&gt;0))+MOD(C401-B401,1))</f>
        <v>7.6388888890505768E-2</v>
      </c>
    </row>
    <row r="402" spans="1:5" x14ac:dyDescent="0.3">
      <c r="A402" s="11" t="s">
        <v>165</v>
      </c>
      <c r="B402" s="11" t="s">
        <v>460</v>
      </c>
      <c r="C402" s="11" t="s">
        <v>442</v>
      </c>
      <c r="D402" s="23">
        <f t="shared" si="6"/>
        <v>0.16319444444525288</v>
      </c>
      <c r="E402" s="21">
        <f>IF(DAY(B402)=DAY(C402),INT(C402-B402)+MOD(C402-B402,1),NETWORKDAYS.INTL(B402,C402-1,"0000011",Fériés)-SUMPRODUCT((Noms=$A402)*('Fériés Congés'!$D$3:$ID$301&gt;0))+MOD(C402-B402,1))</f>
        <v>0.16319444444525288</v>
      </c>
    </row>
    <row r="403" spans="1:5" x14ac:dyDescent="0.3">
      <c r="A403" s="11" t="s">
        <v>165</v>
      </c>
      <c r="B403" s="11" t="s">
        <v>259</v>
      </c>
      <c r="C403" s="11" t="s">
        <v>365</v>
      </c>
      <c r="D403" s="23">
        <f t="shared" si="6"/>
        <v>7.6388888890505768E-2</v>
      </c>
      <c r="E403" s="21">
        <f>IF(DAY(B403)=DAY(C403),INT(C403-B403)+MOD(C403-B403,1),NETWORKDAYS.INTL(B403,C403-1,"0000011",Fériés)-SUMPRODUCT((Noms=$A403)*('Fériés Congés'!$D$3:$ID$301&gt;0))+MOD(C403-B403,1))</f>
        <v>7.6388888890505768E-2</v>
      </c>
    </row>
    <row r="404" spans="1:5" x14ac:dyDescent="0.3">
      <c r="A404" s="11" t="s">
        <v>166</v>
      </c>
      <c r="B404" s="11" t="s">
        <v>458</v>
      </c>
      <c r="C404" s="11" t="s">
        <v>463</v>
      </c>
      <c r="D404" s="23">
        <f t="shared" si="6"/>
        <v>0.16319444444525288</v>
      </c>
      <c r="E404" s="21">
        <f>IF(DAY(B404)=DAY(C404),INT(C404-B404)+MOD(C404-B404,1),NETWORKDAYS.INTL(B404,C404-1,"0000011",Fériés)-SUMPRODUCT((Noms=$A404)*('Fériés Congés'!$D$3:$ID$301&gt;0))+MOD(C404-B404,1))</f>
        <v>0.16319444444525288</v>
      </c>
    </row>
    <row r="405" spans="1:5" x14ac:dyDescent="0.3">
      <c r="A405" s="11" t="s">
        <v>166</v>
      </c>
      <c r="B405" s="11" t="s">
        <v>464</v>
      </c>
      <c r="C405" s="11" t="s">
        <v>287</v>
      </c>
      <c r="D405" s="23">
        <f t="shared" si="6"/>
        <v>7.6388888890505768E-2</v>
      </c>
      <c r="E405" s="21">
        <f>IF(DAY(B405)=DAY(C405),INT(C405-B405)+MOD(C405-B405,1),NETWORKDAYS.INTL(B405,C405-1,"0000011",Fériés)-SUMPRODUCT((Noms=$A405)*('Fériés Congés'!$D$3:$ID$301&gt;0))+MOD(C405-B405,1))</f>
        <v>7.6388888890505768E-2</v>
      </c>
    </row>
    <row r="406" spans="1:5" x14ac:dyDescent="0.3">
      <c r="A406" s="11" t="s">
        <v>166</v>
      </c>
      <c r="B406" s="11" t="s">
        <v>289</v>
      </c>
      <c r="C406" s="11" t="s">
        <v>290</v>
      </c>
      <c r="D406" s="23">
        <f t="shared" si="6"/>
        <v>0.36805555555474712</v>
      </c>
      <c r="E406" s="21">
        <f>IF(DAY(B406)=DAY(C406),INT(C406-B406)+MOD(C406-B406,1),NETWORKDAYS.INTL(B406,C406-1,"0000011",Fériés)-SUMPRODUCT((Noms=$A406)*('Fériés Congés'!$D$3:$ID$301&gt;0))+MOD(C406-B406,1))</f>
        <v>0.36805555555474712</v>
      </c>
    </row>
    <row r="407" spans="1:5" x14ac:dyDescent="0.3">
      <c r="A407" s="11" t="s">
        <v>167</v>
      </c>
      <c r="B407" s="11" t="s">
        <v>458</v>
      </c>
      <c r="C407" s="11" t="s">
        <v>463</v>
      </c>
      <c r="D407" s="23">
        <f t="shared" si="6"/>
        <v>0.16319444444525288</v>
      </c>
      <c r="E407" s="21">
        <f>IF(DAY(B407)=DAY(C407),INT(C407-B407)+MOD(C407-B407,1),NETWORKDAYS.INTL(B407,C407-1,"0000011",Fériés)-SUMPRODUCT((Noms=$A407)*('Fériés Congés'!$D$3:$ID$301&gt;0))+MOD(C407-B407,1))</f>
        <v>0.16319444444525288</v>
      </c>
    </row>
    <row r="408" spans="1:5" x14ac:dyDescent="0.3">
      <c r="A408" s="11" t="s">
        <v>167</v>
      </c>
      <c r="B408" s="11" t="s">
        <v>321</v>
      </c>
      <c r="C408" s="11" t="s">
        <v>387</v>
      </c>
      <c r="D408" s="23">
        <f t="shared" si="6"/>
        <v>1.0763888888905058</v>
      </c>
      <c r="E408" s="21">
        <f ca="1">IF(DAY(B408)=DAY(C408),INT(C408-B408)+MOD(C408-B408,1),NETWORKDAYS.INTL(B408,C408-1,"0000011",Fériés)-SUMPRODUCT((Noms=$A408)*('Fériés Congés'!$D$3:$ID$301&gt;0))+MOD(C408-B408,1))</f>
        <v>1.0763888888905058</v>
      </c>
    </row>
    <row r="409" spans="1:5" x14ac:dyDescent="0.3">
      <c r="A409" s="11" t="s">
        <v>167</v>
      </c>
      <c r="B409" s="11" t="s">
        <v>465</v>
      </c>
      <c r="C409" s="11" t="s">
        <v>466</v>
      </c>
      <c r="D409" s="23">
        <f t="shared" si="6"/>
        <v>4.1666666664241347E-2</v>
      </c>
      <c r="E409" s="21">
        <f>IF(DAY(B409)=DAY(C409),INT(C409-B409)+MOD(C409-B409,1),NETWORKDAYS.INTL(B409,C409-1,"0000011",Fériés)-SUMPRODUCT((Noms=$A409)*('Fériés Congés'!$D$3:$ID$301&gt;0))+MOD(C409-B409,1))</f>
        <v>4.1666666664241347E-2</v>
      </c>
    </row>
    <row r="410" spans="1:5" x14ac:dyDescent="0.3">
      <c r="A410" s="11" t="s">
        <v>167</v>
      </c>
      <c r="B410" s="11" t="s">
        <v>467</v>
      </c>
      <c r="C410" s="11" t="s">
        <v>365</v>
      </c>
      <c r="D410" s="23">
        <f t="shared" si="6"/>
        <v>0.98958333333575865</v>
      </c>
      <c r="E410" s="21">
        <f ca="1">IF(DAY(B410)=DAY(C410),INT(C410-B410)+MOD(C410-B410,1),NETWORKDAYS.INTL(B410,C410-1,"0000011",Fériés)-SUMPRODUCT((Noms=$A410)*('Fériés Congés'!$D$3:$ID$301&gt;0))+MOD(C410-B410,1))</f>
        <v>1.9895833333357587</v>
      </c>
    </row>
    <row r="411" spans="1:5" x14ac:dyDescent="0.3">
      <c r="A411" s="11" t="s">
        <v>167</v>
      </c>
      <c r="B411" s="11" t="s">
        <v>443</v>
      </c>
      <c r="C411" s="11" t="s">
        <v>355</v>
      </c>
      <c r="D411" s="23">
        <f t="shared" si="6"/>
        <v>7.6388888890505768E-2</v>
      </c>
      <c r="E411" s="21">
        <f>IF(DAY(B411)=DAY(C411),INT(C411-B411)+MOD(C411-B411,1),NETWORKDAYS.INTL(B411,C411-1,"0000011",Fériés)-SUMPRODUCT((Noms=$A411)*('Fériés Congés'!$D$3:$ID$301&gt;0))+MOD(C411-B411,1))</f>
        <v>7.6388888890505768E-2</v>
      </c>
    </row>
    <row r="412" spans="1:5" x14ac:dyDescent="0.3">
      <c r="A412" s="11" t="s">
        <v>167</v>
      </c>
      <c r="B412" s="11" t="s">
        <v>448</v>
      </c>
      <c r="C412" s="11" t="s">
        <v>468</v>
      </c>
      <c r="D412" s="23">
        <f t="shared" si="6"/>
        <v>8.6805555554747116E-2</v>
      </c>
      <c r="E412" s="21">
        <f>IF(DAY(B412)=DAY(C412),INT(C412-B412)+MOD(C412-B412,1),NETWORKDAYS.INTL(B412,C412-1,"0000011",Fériés)-SUMPRODUCT((Noms=$A412)*('Fériés Congés'!$D$3:$ID$301&gt;0))+MOD(C412-B412,1))</f>
        <v>8.6805555554747116E-2</v>
      </c>
    </row>
    <row r="413" spans="1:5" x14ac:dyDescent="0.3">
      <c r="A413" s="11" t="s">
        <v>167</v>
      </c>
      <c r="B413" s="11" t="s">
        <v>469</v>
      </c>
      <c r="C413" s="11" t="s">
        <v>273</v>
      </c>
      <c r="D413" s="23">
        <f t="shared" si="6"/>
        <v>0.125</v>
      </c>
      <c r="E413" s="21">
        <f>IF(DAY(B413)=DAY(C413),INT(C413-B413)+MOD(C413-B413,1),NETWORKDAYS.INTL(B413,C413-1,"0000011",Fériés)-SUMPRODUCT((Noms=$A413)*('Fériés Congés'!$D$3:$ID$301&gt;0))+MOD(C413-B413,1))</f>
        <v>0.125</v>
      </c>
    </row>
    <row r="414" spans="1:5" x14ac:dyDescent="0.3">
      <c r="A414" s="11" t="s">
        <v>167</v>
      </c>
      <c r="B414" s="11" t="s">
        <v>317</v>
      </c>
      <c r="C414" s="11" t="s">
        <v>318</v>
      </c>
      <c r="D414" s="23">
        <f t="shared" si="6"/>
        <v>0.24305555555474712</v>
      </c>
      <c r="E414" s="21">
        <f>IF(DAY(B414)=DAY(C414),INT(C414-B414)+MOD(C414-B414,1),NETWORKDAYS.INTL(B414,C414-1,"0000011",Fériés)-SUMPRODUCT((Noms=$A414)*('Fériés Congés'!$D$3:$ID$301&gt;0))+MOD(C414-B414,1))</f>
        <v>0.24305555555474712</v>
      </c>
    </row>
    <row r="415" spans="1:5" x14ac:dyDescent="0.3">
      <c r="A415" s="11" t="s">
        <v>168</v>
      </c>
      <c r="B415" s="11" t="s">
        <v>441</v>
      </c>
      <c r="C415" s="11" t="s">
        <v>287</v>
      </c>
      <c r="D415" s="23">
        <f t="shared" si="6"/>
        <v>0.125</v>
      </c>
      <c r="E415" s="21">
        <f>IF(DAY(B415)=DAY(C415),INT(C415-B415)+MOD(C415-B415,1),NETWORKDAYS.INTL(B415,C415-1,"0000011",Fériés)-SUMPRODUCT((Noms=$A415)*('Fériés Congés'!$D$3:$ID$301&gt;0))+MOD(C415-B415,1))</f>
        <v>0.125</v>
      </c>
    </row>
    <row r="416" spans="1:5" x14ac:dyDescent="0.3">
      <c r="A416" s="11" t="s">
        <v>168</v>
      </c>
      <c r="B416" s="11" t="s">
        <v>289</v>
      </c>
      <c r="C416" s="11" t="s">
        <v>290</v>
      </c>
      <c r="D416" s="23">
        <f t="shared" si="6"/>
        <v>0.36805555555474712</v>
      </c>
      <c r="E416" s="21">
        <f>IF(DAY(B416)=DAY(C416),INT(C416-B416)+MOD(C416-B416,1),NETWORKDAYS.INTL(B416,C416-1,"0000011",Fériés)-SUMPRODUCT((Noms=$A416)*('Fériés Congés'!$D$3:$ID$301&gt;0))+MOD(C416-B416,1))</f>
        <v>0.36805555555474712</v>
      </c>
    </row>
    <row r="417" spans="1:5" x14ac:dyDescent="0.3">
      <c r="A417" s="11" t="s">
        <v>168</v>
      </c>
      <c r="B417" s="11" t="s">
        <v>448</v>
      </c>
      <c r="C417" s="11" t="s">
        <v>468</v>
      </c>
      <c r="D417" s="23">
        <f t="shared" si="6"/>
        <v>8.6805555554747116E-2</v>
      </c>
      <c r="E417" s="21">
        <f>IF(DAY(B417)=DAY(C417),INT(C417-B417)+MOD(C417-B417,1),NETWORKDAYS.INTL(B417,C417-1,"0000011",Fériés)-SUMPRODUCT((Noms=$A417)*('Fériés Congés'!$D$3:$ID$301&gt;0))+MOD(C417-B417,1))</f>
        <v>8.6805555554747116E-2</v>
      </c>
    </row>
    <row r="418" spans="1:5" x14ac:dyDescent="0.3">
      <c r="A418" s="11" t="s">
        <v>168</v>
      </c>
      <c r="B418" s="11" t="s">
        <v>317</v>
      </c>
      <c r="C418" s="11" t="s">
        <v>318</v>
      </c>
      <c r="D418" s="23">
        <f t="shared" si="6"/>
        <v>0.24305555555474712</v>
      </c>
      <c r="E418" s="21">
        <f>IF(DAY(B418)=DAY(C418),INT(C418-B418)+MOD(C418-B418,1),NETWORKDAYS.INTL(B418,C418-1,"0000011",Fériés)-SUMPRODUCT((Noms=$A418)*('Fériés Congés'!$D$3:$ID$301&gt;0))+MOD(C418-B418,1))</f>
        <v>0.24305555555474712</v>
      </c>
    </row>
    <row r="419" spans="1:5" x14ac:dyDescent="0.3">
      <c r="A419" s="11" t="s">
        <v>169</v>
      </c>
      <c r="B419" s="11" t="s">
        <v>458</v>
      </c>
      <c r="C419" s="11" t="s">
        <v>463</v>
      </c>
      <c r="D419" s="23">
        <f t="shared" si="6"/>
        <v>0.16319444444525288</v>
      </c>
      <c r="E419" s="21">
        <f>IF(DAY(B419)=DAY(C419),INT(C419-B419)+MOD(C419-B419,1),NETWORKDAYS.INTL(B419,C419-1,"0000011",Fériés)-SUMPRODUCT((Noms=$A419)*('Fériés Congés'!$D$3:$ID$301&gt;0))+MOD(C419-B419,1))</f>
        <v>0.16319444444525288</v>
      </c>
    </row>
    <row r="420" spans="1:5" x14ac:dyDescent="0.3">
      <c r="A420" s="11" t="s">
        <v>169</v>
      </c>
      <c r="B420" s="11" t="s">
        <v>448</v>
      </c>
      <c r="C420" s="11" t="s">
        <v>468</v>
      </c>
      <c r="D420" s="23">
        <f t="shared" si="6"/>
        <v>8.6805555554747116E-2</v>
      </c>
      <c r="E420" s="21">
        <f>IF(DAY(B420)=DAY(C420),INT(C420-B420)+MOD(C420-B420,1),NETWORKDAYS.INTL(B420,C420-1,"0000011",Fériés)-SUMPRODUCT((Noms=$A420)*('Fériés Congés'!$D$3:$ID$301&gt;0))+MOD(C420-B420,1))</f>
        <v>8.6805555554747116E-2</v>
      </c>
    </row>
    <row r="421" spans="1:5" x14ac:dyDescent="0.3">
      <c r="A421" s="11" t="s">
        <v>170</v>
      </c>
      <c r="B421" s="11" t="s">
        <v>458</v>
      </c>
      <c r="C421" s="11" t="s">
        <v>367</v>
      </c>
      <c r="D421" s="23">
        <f t="shared" si="6"/>
        <v>7.6388888890505768E-2</v>
      </c>
      <c r="E421" s="21">
        <f>IF(DAY(B421)=DAY(C421),INT(C421-B421)+MOD(C421-B421,1),NETWORKDAYS.INTL(B421,C421-1,"0000011",Fériés)-SUMPRODUCT((Noms=$A421)*('Fériés Congés'!$D$3:$ID$301&gt;0))+MOD(C421-B421,1))</f>
        <v>7.6388888890505768E-2</v>
      </c>
    </row>
    <row r="422" spans="1:5" x14ac:dyDescent="0.3">
      <c r="A422" s="11" t="s">
        <v>170</v>
      </c>
      <c r="B422" s="11" t="s">
        <v>441</v>
      </c>
      <c r="C422" s="11" t="s">
        <v>287</v>
      </c>
      <c r="D422" s="23">
        <f t="shared" si="6"/>
        <v>0.125</v>
      </c>
      <c r="E422" s="21">
        <f>IF(DAY(B422)=DAY(C422),INT(C422-B422)+MOD(C422-B422,1),NETWORKDAYS.INTL(B422,C422-1,"0000011",Fériés)-SUMPRODUCT((Noms=$A422)*('Fériés Congés'!$D$3:$ID$301&gt;0))+MOD(C422-B422,1))</f>
        <v>0.125</v>
      </c>
    </row>
    <row r="423" spans="1:5" x14ac:dyDescent="0.3">
      <c r="A423" s="11" t="s">
        <v>170</v>
      </c>
      <c r="B423" s="11" t="s">
        <v>465</v>
      </c>
      <c r="C423" s="11" t="s">
        <v>466</v>
      </c>
      <c r="D423" s="23">
        <f t="shared" si="6"/>
        <v>4.1666666664241347E-2</v>
      </c>
      <c r="E423" s="21">
        <f>IF(DAY(B423)=DAY(C423),INT(C423-B423)+MOD(C423-B423,1),NETWORKDAYS.INTL(B423,C423-1,"0000011",Fériés)-SUMPRODUCT((Noms=$A423)*('Fériés Congés'!$D$3:$ID$301&gt;0))+MOD(C423-B423,1))</f>
        <v>4.1666666664241347E-2</v>
      </c>
    </row>
    <row r="424" spans="1:5" x14ac:dyDescent="0.3">
      <c r="A424" s="11" t="s">
        <v>171</v>
      </c>
      <c r="B424" s="11" t="s">
        <v>464</v>
      </c>
      <c r="C424" s="11" t="s">
        <v>287</v>
      </c>
      <c r="D424" s="23">
        <f t="shared" si="6"/>
        <v>7.6388888890505768E-2</v>
      </c>
      <c r="E424" s="21">
        <f>IF(DAY(B424)=DAY(C424),INT(C424-B424)+MOD(C424-B424,1),NETWORKDAYS.INTL(B424,C424-1,"0000011",Fériés)-SUMPRODUCT((Noms=$A424)*('Fériés Congés'!$D$3:$ID$301&gt;0))+MOD(C424-B424,1))</f>
        <v>7.6388888890505768E-2</v>
      </c>
    </row>
    <row r="425" spans="1:5" x14ac:dyDescent="0.3">
      <c r="A425" s="11" t="s">
        <v>171</v>
      </c>
      <c r="B425" s="11" t="s">
        <v>470</v>
      </c>
      <c r="C425" s="11" t="s">
        <v>318</v>
      </c>
      <c r="D425" s="23">
        <f t="shared" si="6"/>
        <v>8.6805555554747116E-2</v>
      </c>
      <c r="E425" s="21">
        <f>IF(DAY(B425)=DAY(C425),INT(C425-B425)+MOD(C425-B425,1),NETWORKDAYS.INTL(B425,C425-1,"0000011",Fériés)-SUMPRODUCT((Noms=$A425)*('Fériés Congés'!$D$3:$ID$301&gt;0))+MOD(C425-B425,1))</f>
        <v>8.6805555554747116E-2</v>
      </c>
    </row>
    <row r="426" spans="1:5" x14ac:dyDescent="0.3">
      <c r="A426" s="11" t="s">
        <v>172</v>
      </c>
      <c r="B426" s="11" t="s">
        <v>458</v>
      </c>
      <c r="C426" s="11" t="s">
        <v>367</v>
      </c>
      <c r="D426" s="23">
        <f t="shared" si="6"/>
        <v>7.6388888890505768E-2</v>
      </c>
      <c r="E426" s="21">
        <f>IF(DAY(B426)=DAY(C426),INT(C426-B426)+MOD(C426-B426,1),NETWORKDAYS.INTL(B426,C426-1,"0000011",Fériés)-SUMPRODUCT((Noms=$A426)*('Fériés Congés'!$D$3:$ID$301&gt;0))+MOD(C426-B426,1))</f>
        <v>7.6388888890505768E-2</v>
      </c>
    </row>
    <row r="427" spans="1:5" x14ac:dyDescent="0.3">
      <c r="A427" s="11" t="s">
        <v>172</v>
      </c>
      <c r="B427" s="11" t="s">
        <v>441</v>
      </c>
      <c r="C427" s="11" t="s">
        <v>287</v>
      </c>
      <c r="D427" s="23">
        <f t="shared" si="6"/>
        <v>0.125</v>
      </c>
      <c r="E427" s="21">
        <f>IF(DAY(B427)=DAY(C427),INT(C427-B427)+MOD(C427-B427,1),NETWORKDAYS.INTL(B427,C427-1,"0000011",Fériés)-SUMPRODUCT((Noms=$A427)*('Fériés Congés'!$D$3:$ID$301&gt;0))+MOD(C427-B427,1))</f>
        <v>0.125</v>
      </c>
    </row>
    <row r="428" spans="1:5" x14ac:dyDescent="0.3">
      <c r="A428" s="11" t="s">
        <v>172</v>
      </c>
      <c r="B428" s="11" t="s">
        <v>465</v>
      </c>
      <c r="C428" s="11" t="s">
        <v>466</v>
      </c>
      <c r="D428" s="23">
        <f t="shared" si="6"/>
        <v>4.1666666664241347E-2</v>
      </c>
      <c r="E428" s="21">
        <f>IF(DAY(B428)=DAY(C428),INT(C428-B428)+MOD(C428-B428,1),NETWORKDAYS.INTL(B428,C428-1,"0000011",Fériés)-SUMPRODUCT((Noms=$A428)*('Fériés Congés'!$D$3:$ID$301&gt;0))+MOD(C428-B428,1))</f>
        <v>4.1666666664241347E-2</v>
      </c>
    </row>
    <row r="429" spans="1:5" x14ac:dyDescent="0.3">
      <c r="A429" s="11" t="s">
        <v>172</v>
      </c>
      <c r="B429" s="11" t="s">
        <v>460</v>
      </c>
      <c r="C429" s="11" t="s">
        <v>471</v>
      </c>
      <c r="D429" s="23">
        <f t="shared" si="6"/>
        <v>8.6805555554747116E-2</v>
      </c>
      <c r="E429" s="21">
        <f>IF(DAY(B429)=DAY(C429),INT(C429-B429)+MOD(C429-B429,1),NETWORKDAYS.INTL(B429,C429-1,"0000011",Fériés)-SUMPRODUCT((Noms=$A429)*('Fériés Congés'!$D$3:$ID$301&gt;0))+MOD(C429-B429,1))</f>
        <v>8.6805555554747116E-2</v>
      </c>
    </row>
    <row r="430" spans="1:5" x14ac:dyDescent="0.3">
      <c r="A430" s="11" t="s">
        <v>173</v>
      </c>
      <c r="B430" s="11" t="s">
        <v>458</v>
      </c>
      <c r="C430" s="11" t="s">
        <v>463</v>
      </c>
      <c r="D430" s="23">
        <f t="shared" si="6"/>
        <v>0.16319444444525288</v>
      </c>
      <c r="E430" s="21">
        <f>IF(DAY(B430)=DAY(C430),INT(C430-B430)+MOD(C430-B430,1),NETWORKDAYS.INTL(B430,C430-1,"0000011",Fériés)-SUMPRODUCT((Noms=$A430)*('Fériés Congés'!$D$3:$ID$301&gt;0))+MOD(C430-B430,1))</f>
        <v>0.16319444444525288</v>
      </c>
    </row>
    <row r="431" spans="1:5" x14ac:dyDescent="0.3">
      <c r="A431" s="11" t="s">
        <v>173</v>
      </c>
      <c r="B431" s="11" t="s">
        <v>465</v>
      </c>
      <c r="C431" s="11" t="s">
        <v>466</v>
      </c>
      <c r="D431" s="23">
        <f t="shared" si="6"/>
        <v>4.1666666664241347E-2</v>
      </c>
      <c r="E431" s="21">
        <f>IF(DAY(B431)=DAY(C431),INT(C431-B431)+MOD(C431-B431,1),NETWORKDAYS.INTL(B431,C431-1,"0000011",Fériés)-SUMPRODUCT((Noms=$A431)*('Fériés Congés'!$D$3:$ID$301&gt;0))+MOD(C431-B431,1))</f>
        <v>4.1666666664241347E-2</v>
      </c>
    </row>
    <row r="432" spans="1:5" x14ac:dyDescent="0.3">
      <c r="A432" s="11" t="s">
        <v>173</v>
      </c>
      <c r="B432" s="11" t="s">
        <v>443</v>
      </c>
      <c r="C432" s="11" t="s">
        <v>472</v>
      </c>
      <c r="D432" s="23">
        <f t="shared" si="6"/>
        <v>0.16319444444525288</v>
      </c>
      <c r="E432" s="21">
        <f>IF(DAY(B432)=DAY(C432),INT(C432-B432)+MOD(C432-B432,1),NETWORKDAYS.INTL(B432,C432-1,"0000011",Fériés)-SUMPRODUCT((Noms=$A432)*('Fériés Congés'!$D$3:$ID$301&gt;0))+MOD(C432-B432,1))</f>
        <v>0.16319444444525288</v>
      </c>
    </row>
    <row r="433" spans="1:5" x14ac:dyDescent="0.3">
      <c r="A433" s="11" t="s">
        <v>173</v>
      </c>
      <c r="B433" s="11" t="s">
        <v>473</v>
      </c>
      <c r="C433" s="11" t="s">
        <v>290</v>
      </c>
      <c r="D433" s="23">
        <f t="shared" si="6"/>
        <v>0.28125</v>
      </c>
      <c r="E433" s="21">
        <f>IF(DAY(B433)=DAY(C433),INT(C433-B433)+MOD(C433-B433,1),NETWORKDAYS.INTL(B433,C433-1,"0000011",Fériés)-SUMPRODUCT((Noms=$A433)*('Fériés Congés'!$D$3:$ID$301&gt;0))+MOD(C433-B433,1))</f>
        <v>0.28125</v>
      </c>
    </row>
    <row r="434" spans="1:5" x14ac:dyDescent="0.3">
      <c r="A434" s="11" t="s">
        <v>174</v>
      </c>
      <c r="B434" s="11" t="s">
        <v>458</v>
      </c>
      <c r="C434" s="11" t="s">
        <v>463</v>
      </c>
      <c r="D434" s="23">
        <f t="shared" si="6"/>
        <v>0.16319444444525288</v>
      </c>
      <c r="E434" s="21">
        <f>IF(DAY(B434)=DAY(C434),INT(C434-B434)+MOD(C434-B434,1),NETWORKDAYS.INTL(B434,C434-1,"0000011",Fériés)-SUMPRODUCT((Noms=$A434)*('Fériés Congés'!$D$3:$ID$301&gt;0))+MOD(C434-B434,1))</f>
        <v>0.16319444444525288</v>
      </c>
    </row>
    <row r="435" spans="1:5" x14ac:dyDescent="0.3">
      <c r="A435" s="11" t="s">
        <v>174</v>
      </c>
      <c r="B435" s="11" t="s">
        <v>321</v>
      </c>
      <c r="C435" s="11" t="s">
        <v>287</v>
      </c>
      <c r="D435" s="23">
        <f t="shared" si="6"/>
        <v>0.36805555555474712</v>
      </c>
      <c r="E435" s="21">
        <f>IF(DAY(B435)=DAY(C435),INT(C435-B435)+MOD(C435-B435,1),NETWORKDAYS.INTL(B435,C435-1,"0000011",Fériés)-SUMPRODUCT((Noms=$A435)*('Fériés Congés'!$D$3:$ID$301&gt;0))+MOD(C435-B435,1))</f>
        <v>0.36805555555474712</v>
      </c>
    </row>
    <row r="436" spans="1:5" x14ac:dyDescent="0.3">
      <c r="A436" s="11" t="s">
        <v>174</v>
      </c>
      <c r="B436" s="11" t="s">
        <v>465</v>
      </c>
      <c r="C436" s="11" t="s">
        <v>466</v>
      </c>
      <c r="D436" s="23">
        <f t="shared" si="6"/>
        <v>4.1666666664241347E-2</v>
      </c>
      <c r="E436" s="21">
        <f>IF(DAY(B436)=DAY(C436),INT(C436-B436)+MOD(C436-B436,1),NETWORKDAYS.INTL(B436,C436-1,"0000011",Fériés)-SUMPRODUCT((Noms=$A436)*('Fériés Congés'!$D$3:$ID$301&gt;0))+MOD(C436-B436,1))</f>
        <v>4.1666666664241347E-2</v>
      </c>
    </row>
    <row r="437" spans="1:5" x14ac:dyDescent="0.3">
      <c r="A437" s="11" t="s">
        <v>174</v>
      </c>
      <c r="B437" s="11" t="s">
        <v>474</v>
      </c>
      <c r="C437" s="11" t="s">
        <v>303</v>
      </c>
      <c r="D437" s="23">
        <f t="shared" si="6"/>
        <v>0.125</v>
      </c>
      <c r="E437" s="21">
        <f>IF(DAY(B437)=DAY(C437),INT(C437-B437)+MOD(C437-B437,1),NETWORKDAYS.INTL(B437,C437-1,"0000011",Fériés)-SUMPRODUCT((Noms=$A437)*('Fériés Congés'!$D$3:$ID$301&gt;0))+MOD(C437-B437,1))</f>
        <v>0.125</v>
      </c>
    </row>
    <row r="438" spans="1:5" x14ac:dyDescent="0.3">
      <c r="A438" s="11" t="s">
        <v>174</v>
      </c>
      <c r="B438" s="11" t="s">
        <v>289</v>
      </c>
      <c r="C438" s="11" t="s">
        <v>290</v>
      </c>
      <c r="D438" s="23">
        <f t="shared" si="6"/>
        <v>0.36805555555474712</v>
      </c>
      <c r="E438" s="21">
        <f>IF(DAY(B438)=DAY(C438),INT(C438-B438)+MOD(C438-B438,1),NETWORKDAYS.INTL(B438,C438-1,"0000011",Fériés)-SUMPRODUCT((Noms=$A438)*('Fériés Congés'!$D$3:$ID$301&gt;0))+MOD(C438-B438,1))</f>
        <v>0.36805555555474712</v>
      </c>
    </row>
    <row r="439" spans="1:5" x14ac:dyDescent="0.3">
      <c r="A439" s="11" t="s">
        <v>174</v>
      </c>
      <c r="B439" s="11" t="s">
        <v>448</v>
      </c>
      <c r="C439" s="11" t="s">
        <v>277</v>
      </c>
      <c r="D439" s="23">
        <f t="shared" si="6"/>
        <v>0.32986111110949423</v>
      </c>
      <c r="E439" s="21">
        <f>IF(DAY(B439)=DAY(C439),INT(C439-B439)+MOD(C439-B439,1),NETWORKDAYS.INTL(B439,C439-1,"0000011",Fériés)-SUMPRODUCT((Noms=$A439)*('Fériés Congés'!$D$3:$ID$301&gt;0))+MOD(C439-B439,1))</f>
        <v>0.32986111110949423</v>
      </c>
    </row>
    <row r="440" spans="1:5" x14ac:dyDescent="0.3">
      <c r="A440" s="11" t="s">
        <v>175</v>
      </c>
      <c r="B440" s="11" t="s">
        <v>465</v>
      </c>
      <c r="C440" s="11" t="s">
        <v>466</v>
      </c>
      <c r="D440" s="23">
        <f t="shared" si="6"/>
        <v>4.1666666664241347E-2</v>
      </c>
      <c r="E440" s="21">
        <f>IF(DAY(B440)=DAY(C440),INT(C440-B440)+MOD(C440-B440,1),NETWORKDAYS.INTL(B440,C440-1,"0000011",Fériés)-SUMPRODUCT((Noms=$A440)*('Fériés Congés'!$D$3:$ID$301&gt;0))+MOD(C440-B440,1))</f>
        <v>4.1666666664241347E-2</v>
      </c>
    </row>
    <row r="441" spans="1:5" x14ac:dyDescent="0.3">
      <c r="A441" s="11" t="s">
        <v>176</v>
      </c>
      <c r="B441" s="11" t="s">
        <v>270</v>
      </c>
      <c r="C441" s="11" t="s">
        <v>271</v>
      </c>
      <c r="D441" s="23">
        <f t="shared" si="6"/>
        <v>0.36805555555474712</v>
      </c>
      <c r="E441" s="21">
        <f>IF(DAY(B441)=DAY(C441),INT(C441-B441)+MOD(C441-B441,1),NETWORKDAYS.INTL(B441,C441-1,"0000011",Fériés)-SUMPRODUCT((Noms=$A441)*('Fériés Congés'!$D$3:$ID$301&gt;0))+MOD(C441-B441,1))</f>
        <v>0.36805555555474712</v>
      </c>
    </row>
    <row r="442" spans="1:5" x14ac:dyDescent="0.3">
      <c r="A442" s="11" t="s">
        <v>176</v>
      </c>
      <c r="B442" s="11" t="s">
        <v>259</v>
      </c>
      <c r="C442" s="11" t="s">
        <v>378</v>
      </c>
      <c r="D442" s="23">
        <f t="shared" si="6"/>
        <v>0.16319444444525288</v>
      </c>
      <c r="E442" s="21">
        <f>IF(DAY(B442)=DAY(C442),INT(C442-B442)+MOD(C442-B442,1),NETWORKDAYS.INTL(B442,C442-1,"0000011",Fériés)-SUMPRODUCT((Noms=$A442)*('Fériés Congés'!$D$3:$ID$301&gt;0))+MOD(C442-B442,1))</f>
        <v>0.16319444444525288</v>
      </c>
    </row>
    <row r="443" spans="1:5" x14ac:dyDescent="0.3">
      <c r="A443" s="11" t="s">
        <v>176</v>
      </c>
      <c r="B443" s="11" t="s">
        <v>302</v>
      </c>
      <c r="C443" s="11" t="s">
        <v>379</v>
      </c>
      <c r="D443" s="23">
        <f t="shared" si="6"/>
        <v>0.16319444444525288</v>
      </c>
      <c r="E443" s="21">
        <f>IF(DAY(B443)=DAY(C443),INT(C443-B443)+MOD(C443-B443,1),NETWORKDAYS.INTL(B443,C443-1,"0000011",Fériés)-SUMPRODUCT((Noms=$A443)*('Fériés Congés'!$D$3:$ID$301&gt;0))+MOD(C443-B443,1))</f>
        <v>0.16319444444525288</v>
      </c>
    </row>
    <row r="444" spans="1:5" x14ac:dyDescent="0.3">
      <c r="A444" s="11" t="s">
        <v>176</v>
      </c>
      <c r="B444" s="11" t="s">
        <v>272</v>
      </c>
      <c r="C444" s="11" t="s">
        <v>309</v>
      </c>
      <c r="D444" s="23">
        <f t="shared" si="6"/>
        <v>0.36805555555474712</v>
      </c>
      <c r="E444" s="21">
        <f>IF(DAY(B444)=DAY(C444),INT(C444-B444)+MOD(C444-B444,1),NETWORKDAYS.INTL(B444,C444-1,"0000011",Fériés)-SUMPRODUCT((Noms=$A444)*('Fériés Congés'!$D$3:$ID$301&gt;0))+MOD(C444-B444,1))</f>
        <v>0.36805555555474712</v>
      </c>
    </row>
    <row r="445" spans="1:5" x14ac:dyDescent="0.3">
      <c r="A445" s="11" t="s">
        <v>177</v>
      </c>
      <c r="B445" s="11" t="s">
        <v>259</v>
      </c>
      <c r="C445" s="11" t="s">
        <v>378</v>
      </c>
      <c r="D445" s="23">
        <f t="shared" si="6"/>
        <v>0.16319444444525288</v>
      </c>
      <c r="E445" s="21">
        <f>IF(DAY(B445)=DAY(C445),INT(C445-B445)+MOD(C445-B445,1),NETWORKDAYS.INTL(B445,C445-1,"0000011",Fériés)-SUMPRODUCT((Noms=$A445)*('Fériés Congés'!$D$3:$ID$301&gt;0))+MOD(C445-B445,1))</f>
        <v>0.16319444444525288</v>
      </c>
    </row>
    <row r="446" spans="1:5" x14ac:dyDescent="0.3">
      <c r="A446" s="11" t="s">
        <v>178</v>
      </c>
      <c r="B446" s="11" t="s">
        <v>272</v>
      </c>
      <c r="C446" s="11" t="s">
        <v>309</v>
      </c>
      <c r="D446" s="23">
        <f t="shared" si="6"/>
        <v>0.36805555555474712</v>
      </c>
      <c r="E446" s="21">
        <f>IF(DAY(B446)=DAY(C446),INT(C446-B446)+MOD(C446-B446,1),NETWORKDAYS.INTL(B446,C446-1,"0000011",Fériés)-SUMPRODUCT((Noms=$A446)*('Fériés Congés'!$D$3:$ID$301&gt;0))+MOD(C446-B446,1))</f>
        <v>0.36805555555474712</v>
      </c>
    </row>
    <row r="447" spans="1:5" x14ac:dyDescent="0.3">
      <c r="A447" s="11" t="s">
        <v>179</v>
      </c>
      <c r="B447" s="11" t="s">
        <v>275</v>
      </c>
      <c r="C447" s="11" t="s">
        <v>271</v>
      </c>
      <c r="D447" s="23">
        <f t="shared" si="6"/>
        <v>0.16319444444525288</v>
      </c>
      <c r="E447" s="21">
        <f>IF(DAY(B447)=DAY(C447),INT(C447-B447)+MOD(C447-B447,1),NETWORKDAYS.INTL(B447,C447-1,"0000011",Fériés)-SUMPRODUCT((Noms=$A447)*('Fériés Congés'!$D$3:$ID$301&gt;0))+MOD(C447-B447,1))</f>
        <v>0.16319444444525288</v>
      </c>
    </row>
    <row r="448" spans="1:5" x14ac:dyDescent="0.3">
      <c r="A448" s="11" t="s">
        <v>179</v>
      </c>
      <c r="B448" s="11" t="s">
        <v>423</v>
      </c>
      <c r="C448" s="11" t="s">
        <v>260</v>
      </c>
      <c r="D448" s="23">
        <f t="shared" si="6"/>
        <v>0.16319444444525288</v>
      </c>
      <c r="E448" s="21">
        <f>IF(DAY(B448)=DAY(C448),INT(C448-B448)+MOD(C448-B448,1),NETWORKDAYS.INTL(B448,C448-1,"0000011",Fériés)-SUMPRODUCT((Noms=$A448)*('Fériés Congés'!$D$3:$ID$301&gt;0))+MOD(C448-B448,1))</f>
        <v>0.16319444444525288</v>
      </c>
    </row>
    <row r="449" spans="1:5" x14ac:dyDescent="0.3">
      <c r="A449" s="11" t="s">
        <v>179</v>
      </c>
      <c r="B449" s="11" t="s">
        <v>307</v>
      </c>
      <c r="C449" s="11" t="s">
        <v>303</v>
      </c>
      <c r="D449" s="23">
        <f t="shared" si="6"/>
        <v>0.16319444444525288</v>
      </c>
      <c r="E449" s="21">
        <f>IF(DAY(B449)=DAY(C449),INT(C449-B449)+MOD(C449-B449,1),NETWORKDAYS.INTL(B449,C449-1,"0000011",Fériés)-SUMPRODUCT((Noms=$A449)*('Fériés Congés'!$D$3:$ID$301&gt;0))+MOD(C449-B449,1))</f>
        <v>0.16319444444525288</v>
      </c>
    </row>
    <row r="450" spans="1:5" x14ac:dyDescent="0.3">
      <c r="A450" s="11" t="s">
        <v>179</v>
      </c>
      <c r="B450" s="11" t="s">
        <v>294</v>
      </c>
      <c r="C450" s="11" t="s">
        <v>293</v>
      </c>
      <c r="D450" s="23">
        <f t="shared" si="6"/>
        <v>0.16319444444525288</v>
      </c>
      <c r="E450" s="21">
        <f>IF(DAY(B450)=DAY(C450),INT(C450-B450)+MOD(C450-B450,1),NETWORKDAYS.INTL(B450,C450-1,"0000011",Fériés)-SUMPRODUCT((Noms=$A450)*('Fériés Congés'!$D$3:$ID$301&gt;0))+MOD(C450-B450,1))</f>
        <v>0.16319444444525288</v>
      </c>
    </row>
    <row r="451" spans="1:5" x14ac:dyDescent="0.3">
      <c r="A451" s="11" t="s">
        <v>180</v>
      </c>
      <c r="B451" s="11" t="s">
        <v>302</v>
      </c>
      <c r="C451" s="11" t="s">
        <v>379</v>
      </c>
      <c r="D451" s="23">
        <f t="shared" ref="D451:D514" si="7">INT(C451-B451)+MOD(C451-B451,1)</f>
        <v>0.16319444444525288</v>
      </c>
      <c r="E451" s="21">
        <f>IF(DAY(B451)=DAY(C451),INT(C451-B451)+MOD(C451-B451,1),NETWORKDAYS.INTL(B451,C451-1,"0000011",Fériés)-SUMPRODUCT((Noms=$A451)*('Fériés Congés'!$D$3:$ID$301&gt;0))+MOD(C451-B451,1))</f>
        <v>0.16319444444525288</v>
      </c>
    </row>
    <row r="452" spans="1:5" x14ac:dyDescent="0.3">
      <c r="A452" s="11" t="s">
        <v>181</v>
      </c>
      <c r="B452" s="11" t="s">
        <v>270</v>
      </c>
      <c r="C452" s="11" t="s">
        <v>271</v>
      </c>
      <c r="D452" s="23">
        <f t="shared" si="7"/>
        <v>0.36805555555474712</v>
      </c>
      <c r="E452" s="21">
        <f>IF(DAY(B452)=DAY(C452),INT(C452-B452)+MOD(C452-B452,1),NETWORKDAYS.INTL(B452,C452-1,"0000011",Fériés)-SUMPRODUCT((Noms=$A452)*('Fériés Congés'!$D$3:$ID$301&gt;0))+MOD(C452-B452,1))</f>
        <v>0.36805555555474712</v>
      </c>
    </row>
    <row r="453" spans="1:5" x14ac:dyDescent="0.3">
      <c r="A453" s="11" t="s">
        <v>181</v>
      </c>
      <c r="B453" s="11" t="s">
        <v>307</v>
      </c>
      <c r="C453" s="11" t="s">
        <v>260</v>
      </c>
      <c r="D453" s="23">
        <f t="shared" si="7"/>
        <v>1.1631944444452529</v>
      </c>
      <c r="E453" s="21">
        <f ca="1">IF(DAY(B453)=DAY(C453),INT(C453-B453)+MOD(C453-B453,1),NETWORKDAYS.INTL(B453,C453-1,"0000011",Fériés)-SUMPRODUCT((Noms=$A453)*('Fériés Congés'!$D$3:$ID$301&gt;0))+MOD(C453-B453,1))</f>
        <v>1.1631944444452529</v>
      </c>
    </row>
    <row r="454" spans="1:5" x14ac:dyDescent="0.3">
      <c r="A454" s="11" t="s">
        <v>182</v>
      </c>
      <c r="B454" s="11" t="s">
        <v>278</v>
      </c>
      <c r="C454" s="11" t="s">
        <v>279</v>
      </c>
      <c r="D454" s="23">
        <f t="shared" si="7"/>
        <v>0.16319444444525288</v>
      </c>
      <c r="E454" s="21">
        <f>IF(DAY(B454)=DAY(C454),INT(C454-B454)+MOD(C454-B454,1),NETWORKDAYS.INTL(B454,C454-1,"0000011",Fériés)-SUMPRODUCT((Noms=$A454)*('Fériés Congés'!$D$3:$ID$301&gt;0))+MOD(C454-B454,1))</f>
        <v>0.16319444444525288</v>
      </c>
    </row>
    <row r="455" spans="1:5" x14ac:dyDescent="0.3">
      <c r="A455" s="11" t="s">
        <v>183</v>
      </c>
      <c r="B455" s="11" t="s">
        <v>275</v>
      </c>
      <c r="C455" s="11" t="s">
        <v>271</v>
      </c>
      <c r="D455" s="23">
        <f t="shared" si="7"/>
        <v>0.16319444444525288</v>
      </c>
      <c r="E455" s="21">
        <f>IF(DAY(B455)=DAY(C455),INT(C455-B455)+MOD(C455-B455,1),NETWORKDAYS.INTL(B455,C455-1,"0000011",Fériés)-SUMPRODUCT((Noms=$A455)*('Fériés Congés'!$D$3:$ID$301&gt;0))+MOD(C455-B455,1))</f>
        <v>0.16319444444525288</v>
      </c>
    </row>
    <row r="456" spans="1:5" x14ac:dyDescent="0.3">
      <c r="A456" s="11" t="s">
        <v>184</v>
      </c>
      <c r="B456" s="11" t="s">
        <v>413</v>
      </c>
      <c r="C456" s="11" t="s">
        <v>475</v>
      </c>
      <c r="D456" s="23">
        <f t="shared" si="7"/>
        <v>0.16319444444525288</v>
      </c>
      <c r="E456" s="21">
        <f>IF(DAY(B456)=DAY(C456),INT(C456-B456)+MOD(C456-B456,1),NETWORKDAYS.INTL(B456,C456-1,"0000011",Fériés)-SUMPRODUCT((Noms=$A456)*('Fériés Congés'!$D$3:$ID$301&gt;0))+MOD(C456-B456,1))</f>
        <v>0.16319444444525288</v>
      </c>
    </row>
    <row r="457" spans="1:5" x14ac:dyDescent="0.3">
      <c r="A457" s="11" t="s">
        <v>184</v>
      </c>
      <c r="B457" s="11" t="s">
        <v>299</v>
      </c>
      <c r="C457" s="11" t="s">
        <v>300</v>
      </c>
      <c r="D457" s="23">
        <f t="shared" si="7"/>
        <v>0.16319444444525288</v>
      </c>
      <c r="E457" s="21">
        <f>IF(DAY(B457)=DAY(C457),INT(C457-B457)+MOD(C457-B457,1),NETWORKDAYS.INTL(B457,C457-1,"0000011",Fériés)-SUMPRODUCT((Noms=$A457)*('Fériés Congés'!$D$3:$ID$301&gt;0))+MOD(C457-B457,1))</f>
        <v>0.16319444444525288</v>
      </c>
    </row>
    <row r="458" spans="1:5" x14ac:dyDescent="0.3">
      <c r="A458" s="11" t="s">
        <v>184</v>
      </c>
      <c r="B458" s="11" t="s">
        <v>292</v>
      </c>
      <c r="C458" s="11" t="s">
        <v>429</v>
      </c>
      <c r="D458" s="23">
        <f t="shared" si="7"/>
        <v>0.16319444444525288</v>
      </c>
      <c r="E458" s="21">
        <f>IF(DAY(B458)=DAY(C458),INT(C458-B458)+MOD(C458-B458,1),NETWORKDAYS.INTL(B458,C458-1,"0000011",Fériés)-SUMPRODUCT((Noms=$A458)*('Fériés Congés'!$D$3:$ID$301&gt;0))+MOD(C458-B458,1))</f>
        <v>0.16319444444525288</v>
      </c>
    </row>
    <row r="459" spans="1:5" x14ac:dyDescent="0.3">
      <c r="A459" s="11" t="s">
        <v>185</v>
      </c>
      <c r="B459" s="11" t="s">
        <v>413</v>
      </c>
      <c r="C459" s="11" t="s">
        <v>279</v>
      </c>
      <c r="D459" s="23">
        <f t="shared" si="7"/>
        <v>0.36805555555474712</v>
      </c>
      <c r="E459" s="21">
        <f>IF(DAY(B459)=DAY(C459),INT(C459-B459)+MOD(C459-B459,1),NETWORKDAYS.INTL(B459,C459-1,"0000011",Fériés)-SUMPRODUCT((Noms=$A459)*('Fériés Congés'!$D$3:$ID$301&gt;0))+MOD(C459-B459,1))</f>
        <v>0.36805555555474712</v>
      </c>
    </row>
    <row r="460" spans="1:5" x14ac:dyDescent="0.3">
      <c r="A460" s="11" t="s">
        <v>185</v>
      </c>
      <c r="B460" s="11" t="s">
        <v>297</v>
      </c>
      <c r="C460" s="11" t="s">
        <v>476</v>
      </c>
      <c r="D460" s="23">
        <f t="shared" si="7"/>
        <v>0.16319444444525288</v>
      </c>
      <c r="E460" s="21">
        <f>IF(DAY(B460)=DAY(C460),INT(C460-B460)+MOD(C460-B460,1),NETWORKDAYS.INTL(B460,C460-1,"0000011",Fériés)-SUMPRODUCT((Noms=$A460)*('Fériés Congés'!$D$3:$ID$301&gt;0))+MOD(C460-B460,1))</f>
        <v>0.16319444444525288</v>
      </c>
    </row>
    <row r="461" spans="1:5" x14ac:dyDescent="0.3">
      <c r="A461" s="11" t="s">
        <v>185</v>
      </c>
      <c r="B461" s="11" t="s">
        <v>261</v>
      </c>
      <c r="C461" s="11" t="s">
        <v>418</v>
      </c>
      <c r="D461" s="23">
        <f t="shared" si="7"/>
        <v>0.16319444444525288</v>
      </c>
      <c r="E461" s="21">
        <f>IF(DAY(B461)=DAY(C461),INT(C461-B461)+MOD(C461-B461,1),NETWORKDAYS.INTL(B461,C461-1,"0000011",Fériés)-SUMPRODUCT((Noms=$A461)*('Fériés Congés'!$D$3:$ID$301&gt;0))+MOD(C461-B461,1))</f>
        <v>0.16319444444525288</v>
      </c>
    </row>
    <row r="462" spans="1:5" x14ac:dyDescent="0.3">
      <c r="A462" s="11" t="s">
        <v>185</v>
      </c>
      <c r="B462" s="11" t="s">
        <v>270</v>
      </c>
      <c r="C462" s="11" t="s">
        <v>375</v>
      </c>
      <c r="D462" s="23">
        <f t="shared" si="7"/>
        <v>0.16319444444525288</v>
      </c>
      <c r="E462" s="21">
        <f>IF(DAY(B462)=DAY(C462),INT(C462-B462)+MOD(C462-B462,1),NETWORKDAYS.INTL(B462,C462-1,"0000011",Fériés)-SUMPRODUCT((Noms=$A462)*('Fériés Congés'!$D$3:$ID$301&gt;0))+MOD(C462-B462,1))</f>
        <v>0.16319444444525288</v>
      </c>
    </row>
    <row r="463" spans="1:5" x14ac:dyDescent="0.3">
      <c r="A463" s="11" t="s">
        <v>185</v>
      </c>
      <c r="B463" s="11" t="s">
        <v>427</v>
      </c>
      <c r="C463" s="11" t="s">
        <v>426</v>
      </c>
      <c r="D463" s="23">
        <f t="shared" si="7"/>
        <v>0.16319444444525288</v>
      </c>
      <c r="E463" s="21">
        <f>IF(DAY(B463)=DAY(C463),INT(C463-B463)+MOD(C463-B463,1),NETWORKDAYS.INTL(B463,C463-1,"0000011",Fériés)-SUMPRODUCT((Noms=$A463)*('Fériés Congés'!$D$3:$ID$301&gt;0))+MOD(C463-B463,1))</f>
        <v>0.16319444444525288</v>
      </c>
    </row>
    <row r="464" spans="1:5" x14ac:dyDescent="0.3">
      <c r="A464" s="11" t="s">
        <v>185</v>
      </c>
      <c r="B464" s="11" t="s">
        <v>272</v>
      </c>
      <c r="C464" s="11" t="s">
        <v>477</v>
      </c>
      <c r="D464" s="23">
        <f t="shared" si="7"/>
        <v>0.37152777778101154</v>
      </c>
      <c r="E464" s="21">
        <f>IF(DAY(B464)=DAY(C464),INT(C464-B464)+MOD(C464-B464,1),NETWORKDAYS.INTL(B464,C464-1,"0000011",Fériés)-SUMPRODUCT((Noms=$A464)*('Fériés Congés'!$D$3:$ID$301&gt;0))+MOD(C464-B464,1))</f>
        <v>0.37152777778101154</v>
      </c>
    </row>
    <row r="465" spans="1:5" x14ac:dyDescent="0.3">
      <c r="A465" s="11" t="s">
        <v>186</v>
      </c>
      <c r="B465" s="11" t="s">
        <v>297</v>
      </c>
      <c r="C465" s="11" t="s">
        <v>279</v>
      </c>
      <c r="D465" s="23">
        <f t="shared" si="7"/>
        <v>1.3680555555547471</v>
      </c>
      <c r="E465" s="21">
        <f ca="1">IF(DAY(B465)=DAY(C465),INT(C465-B465)+MOD(C465-B465,1),NETWORKDAYS.INTL(B465,C465-1,"0000011",Fériés)-SUMPRODUCT((Noms=$A465)*('Fériés Congés'!$D$3:$ID$301&gt;0))+MOD(C465-B465,1))</f>
        <v>1.3680555555547471</v>
      </c>
    </row>
    <row r="466" spans="1:5" x14ac:dyDescent="0.3">
      <c r="A466" s="11" t="s">
        <v>186</v>
      </c>
      <c r="B466" s="11" t="s">
        <v>261</v>
      </c>
      <c r="C466" s="11" t="s">
        <v>269</v>
      </c>
      <c r="D466" s="23">
        <f t="shared" si="7"/>
        <v>0.36805555555474712</v>
      </c>
      <c r="E466" s="21">
        <f>IF(DAY(B466)=DAY(C466),INT(C466-B466)+MOD(C466-B466,1),NETWORKDAYS.INTL(B466,C466-1,"0000011",Fériés)-SUMPRODUCT((Noms=$A466)*('Fériés Congés'!$D$3:$ID$301&gt;0))+MOD(C466-B466,1))</f>
        <v>0.36805555555474712</v>
      </c>
    </row>
    <row r="467" spans="1:5" x14ac:dyDescent="0.3">
      <c r="A467" s="11" t="s">
        <v>186</v>
      </c>
      <c r="B467" s="11" t="s">
        <v>424</v>
      </c>
      <c r="C467" s="11" t="s">
        <v>477</v>
      </c>
      <c r="D467" s="23">
        <f t="shared" si="7"/>
        <v>0.16666666667151731</v>
      </c>
      <c r="E467" s="21">
        <f>IF(DAY(B467)=DAY(C467),INT(C467-B467)+MOD(C467-B467,1),NETWORKDAYS.INTL(B467,C467-1,"0000011",Fériés)-SUMPRODUCT((Noms=$A467)*('Fériés Congés'!$D$3:$ID$301&gt;0))+MOD(C467-B467,1))</f>
        <v>0.16666666667151731</v>
      </c>
    </row>
    <row r="468" spans="1:5" x14ac:dyDescent="0.3">
      <c r="A468" s="11" t="s">
        <v>186</v>
      </c>
      <c r="B468" s="11" t="s">
        <v>272</v>
      </c>
      <c r="C468" s="11" t="s">
        <v>273</v>
      </c>
      <c r="D468" s="23">
        <f t="shared" si="7"/>
        <v>0.16319444444525288</v>
      </c>
      <c r="E468" s="21">
        <f>IF(DAY(B468)=DAY(C468),INT(C468-B468)+MOD(C468-B468,1),NETWORKDAYS.INTL(B468,C468-1,"0000011",Fériés)-SUMPRODUCT((Noms=$A468)*('Fériés Congés'!$D$3:$ID$301&gt;0))+MOD(C468-B468,1))</f>
        <v>0.16319444444525288</v>
      </c>
    </row>
    <row r="469" spans="1:5" x14ac:dyDescent="0.3">
      <c r="A469" s="11" t="s">
        <v>187</v>
      </c>
      <c r="B469" s="11" t="s">
        <v>261</v>
      </c>
      <c r="C469" s="11" t="s">
        <v>418</v>
      </c>
      <c r="D469" s="23">
        <f t="shared" si="7"/>
        <v>0.16319444444525288</v>
      </c>
      <c r="E469" s="21">
        <f>IF(DAY(B469)=DAY(C469),INT(C469-B469)+MOD(C469-B469,1),NETWORKDAYS.INTL(B469,C469-1,"0000011",Fériés)-SUMPRODUCT((Noms=$A469)*('Fériés Congés'!$D$3:$ID$301&gt;0))+MOD(C469-B469,1))</f>
        <v>0.16319444444525288</v>
      </c>
    </row>
    <row r="470" spans="1:5" x14ac:dyDescent="0.3">
      <c r="A470" s="11" t="s">
        <v>187</v>
      </c>
      <c r="B470" s="11" t="s">
        <v>270</v>
      </c>
      <c r="C470" s="11" t="s">
        <v>375</v>
      </c>
      <c r="D470" s="23">
        <f t="shared" si="7"/>
        <v>0.16319444444525288</v>
      </c>
      <c r="E470" s="21">
        <f>IF(DAY(B470)=DAY(C470),INT(C470-B470)+MOD(C470-B470,1),NETWORKDAYS.INTL(B470,C470-1,"0000011",Fériés)-SUMPRODUCT((Noms=$A470)*('Fériés Congés'!$D$3:$ID$301&gt;0))+MOD(C470-B470,1))</f>
        <v>0.16319444444525288</v>
      </c>
    </row>
    <row r="471" spans="1:5" x14ac:dyDescent="0.3">
      <c r="A471" s="11" t="s">
        <v>187</v>
      </c>
      <c r="B471" s="11" t="s">
        <v>427</v>
      </c>
      <c r="C471" s="11" t="s">
        <v>426</v>
      </c>
      <c r="D471" s="23">
        <f t="shared" si="7"/>
        <v>0.16319444444525288</v>
      </c>
      <c r="E471" s="21">
        <f>IF(DAY(B471)=DAY(C471),INT(C471-B471)+MOD(C471-B471,1),NETWORKDAYS.INTL(B471,C471-1,"0000011",Fériés)-SUMPRODUCT((Noms=$A471)*('Fériés Congés'!$D$3:$ID$301&gt;0))+MOD(C471-B471,1))</f>
        <v>0.16319444444525288</v>
      </c>
    </row>
    <row r="472" spans="1:5" x14ac:dyDescent="0.3">
      <c r="A472" s="11" t="s">
        <v>187</v>
      </c>
      <c r="B472" s="11" t="s">
        <v>259</v>
      </c>
      <c r="C472" s="11" t="s">
        <v>378</v>
      </c>
      <c r="D472" s="23">
        <f t="shared" si="7"/>
        <v>0.16319444444525288</v>
      </c>
      <c r="E472" s="21">
        <f>IF(DAY(B472)=DAY(C472),INT(C472-B472)+MOD(C472-B472,1),NETWORKDAYS.INTL(B472,C472-1,"0000011",Fériés)-SUMPRODUCT((Noms=$A472)*('Fériés Congés'!$D$3:$ID$301&gt;0))+MOD(C472-B472,1))</f>
        <v>0.16319444444525288</v>
      </c>
    </row>
    <row r="473" spans="1:5" x14ac:dyDescent="0.3">
      <c r="A473" s="11" t="s">
        <v>188</v>
      </c>
      <c r="B473" s="11" t="s">
        <v>427</v>
      </c>
      <c r="C473" s="11" t="s">
        <v>426</v>
      </c>
      <c r="D473" s="23">
        <f t="shared" si="7"/>
        <v>0.16319444444525288</v>
      </c>
      <c r="E473" s="21">
        <f>IF(DAY(B473)=DAY(C473),INT(C473-B473)+MOD(C473-B473,1),NETWORKDAYS.INTL(B473,C473-1,"0000011",Fériés)-SUMPRODUCT((Noms=$A473)*('Fériés Congés'!$D$3:$ID$301&gt;0))+MOD(C473-B473,1))</f>
        <v>0.16319444444525288</v>
      </c>
    </row>
    <row r="474" spans="1:5" x14ac:dyDescent="0.3">
      <c r="A474" s="11" t="s">
        <v>189</v>
      </c>
      <c r="B474" s="11" t="s">
        <v>261</v>
      </c>
      <c r="C474" s="11" t="s">
        <v>418</v>
      </c>
      <c r="D474" s="23">
        <f t="shared" si="7"/>
        <v>0.16319444444525288</v>
      </c>
      <c r="E474" s="21">
        <f>IF(DAY(B474)=DAY(C474),INT(C474-B474)+MOD(C474-B474,1),NETWORKDAYS.INTL(B474,C474-1,"0000011",Fériés)-SUMPRODUCT((Noms=$A474)*('Fériés Congés'!$D$3:$ID$301&gt;0))+MOD(C474-B474,1))</f>
        <v>0.16319444444525288</v>
      </c>
    </row>
    <row r="475" spans="1:5" x14ac:dyDescent="0.3">
      <c r="A475" s="11" t="s">
        <v>190</v>
      </c>
      <c r="B475" s="11" t="s">
        <v>413</v>
      </c>
      <c r="C475" s="11" t="s">
        <v>279</v>
      </c>
      <c r="D475" s="23">
        <f t="shared" si="7"/>
        <v>0.36805555555474712</v>
      </c>
      <c r="E475" s="21">
        <f>IF(DAY(B475)=DAY(C475),INT(C475-B475)+MOD(C475-B475,1),NETWORKDAYS.INTL(B475,C475-1,"0000011",Fériés)-SUMPRODUCT((Noms=$A475)*('Fériés Congés'!$D$3:$ID$301&gt;0))+MOD(C475-B475,1))</f>
        <v>0.36805555555474712</v>
      </c>
    </row>
    <row r="476" spans="1:5" x14ac:dyDescent="0.3">
      <c r="A476" s="11" t="s">
        <v>190</v>
      </c>
      <c r="B476" s="11" t="s">
        <v>297</v>
      </c>
      <c r="C476" s="11" t="s">
        <v>476</v>
      </c>
      <c r="D476" s="23">
        <f t="shared" si="7"/>
        <v>0.16319444444525288</v>
      </c>
      <c r="E476" s="21">
        <f>IF(DAY(B476)=DAY(C476),INT(C476-B476)+MOD(C476-B476,1),NETWORKDAYS.INTL(B476,C476-1,"0000011",Fériés)-SUMPRODUCT((Noms=$A476)*('Fériés Congés'!$D$3:$ID$301&gt;0))+MOD(C476-B476,1))</f>
        <v>0.16319444444525288</v>
      </c>
    </row>
    <row r="477" spans="1:5" x14ac:dyDescent="0.3">
      <c r="A477" s="11" t="s">
        <v>190</v>
      </c>
      <c r="B477" s="11" t="s">
        <v>261</v>
      </c>
      <c r="C477" s="11" t="s">
        <v>418</v>
      </c>
      <c r="D477" s="23">
        <f t="shared" si="7"/>
        <v>0.16319444444525288</v>
      </c>
      <c r="E477" s="21">
        <f>IF(DAY(B477)=DAY(C477),INT(C477-B477)+MOD(C477-B477,1),NETWORKDAYS.INTL(B477,C477-1,"0000011",Fériés)-SUMPRODUCT((Noms=$A477)*('Fériés Congés'!$D$3:$ID$301&gt;0))+MOD(C477-B477,1))</f>
        <v>0.16319444444525288</v>
      </c>
    </row>
    <row r="478" spans="1:5" x14ac:dyDescent="0.3">
      <c r="A478" s="11" t="s">
        <v>190</v>
      </c>
      <c r="B478" s="11" t="s">
        <v>270</v>
      </c>
      <c r="C478" s="11" t="s">
        <v>375</v>
      </c>
      <c r="D478" s="23">
        <f t="shared" si="7"/>
        <v>0.16319444444525288</v>
      </c>
      <c r="E478" s="21">
        <f>IF(DAY(B478)=DAY(C478),INT(C478-B478)+MOD(C478-B478,1),NETWORKDAYS.INTL(B478,C478-1,"0000011",Fériés)-SUMPRODUCT((Noms=$A478)*('Fériés Congés'!$D$3:$ID$301&gt;0))+MOD(C478-B478,1))</f>
        <v>0.16319444444525288</v>
      </c>
    </row>
    <row r="479" spans="1:5" x14ac:dyDescent="0.3">
      <c r="A479" s="11" t="s">
        <v>190</v>
      </c>
      <c r="B479" s="11" t="s">
        <v>427</v>
      </c>
      <c r="C479" s="11" t="s">
        <v>426</v>
      </c>
      <c r="D479" s="23">
        <f t="shared" si="7"/>
        <v>0.16319444444525288</v>
      </c>
      <c r="E479" s="21">
        <f>IF(DAY(B479)=DAY(C479),INT(C479-B479)+MOD(C479-B479,1),NETWORKDAYS.INTL(B479,C479-1,"0000011",Fériés)-SUMPRODUCT((Noms=$A479)*('Fériés Congés'!$D$3:$ID$301&gt;0))+MOD(C479-B479,1))</f>
        <v>0.16319444444525288</v>
      </c>
    </row>
    <row r="480" spans="1:5" x14ac:dyDescent="0.3">
      <c r="A480" s="11" t="s">
        <v>190</v>
      </c>
      <c r="B480" s="11" t="s">
        <v>307</v>
      </c>
      <c r="C480" s="11" t="s">
        <v>378</v>
      </c>
      <c r="D480" s="23">
        <f t="shared" si="7"/>
        <v>0.95833333333575865</v>
      </c>
      <c r="E480" s="21">
        <f ca="1">IF(DAY(B480)=DAY(C480),INT(C480-B480)+MOD(C480-B480,1),NETWORKDAYS.INTL(B480,C480-1,"0000011",Fériés)-SUMPRODUCT((Noms=$A480)*('Fériés Congés'!$D$3:$ID$301&gt;0))+MOD(C480-B480,1))</f>
        <v>1.9583333333357587</v>
      </c>
    </row>
    <row r="481" spans="1:5" x14ac:dyDescent="0.3">
      <c r="A481" s="11" t="s">
        <v>190</v>
      </c>
      <c r="B481" s="11" t="s">
        <v>424</v>
      </c>
      <c r="C481" s="11" t="s">
        <v>477</v>
      </c>
      <c r="D481" s="23">
        <f t="shared" si="7"/>
        <v>0.16666666667151731</v>
      </c>
      <c r="E481" s="21">
        <f>IF(DAY(B481)=DAY(C481),INT(C481-B481)+MOD(C481-B481,1),NETWORKDAYS.INTL(B481,C481-1,"0000011",Fériés)-SUMPRODUCT((Noms=$A481)*('Fériés Congés'!$D$3:$ID$301&gt;0))+MOD(C481-B481,1))</f>
        <v>0.16666666667151731</v>
      </c>
    </row>
    <row r="482" spans="1:5" x14ac:dyDescent="0.3">
      <c r="A482" s="11" t="s">
        <v>190</v>
      </c>
      <c r="B482" s="11" t="s">
        <v>292</v>
      </c>
      <c r="C482" s="11" t="s">
        <v>429</v>
      </c>
      <c r="D482" s="23">
        <f t="shared" si="7"/>
        <v>0.16319444444525288</v>
      </c>
      <c r="E482" s="21">
        <f>IF(DAY(B482)=DAY(C482),INT(C482-B482)+MOD(C482-B482,1),NETWORKDAYS.INTL(B482,C482-1,"0000011",Fériés)-SUMPRODUCT((Noms=$A482)*('Fériés Congés'!$D$3:$ID$301&gt;0))+MOD(C482-B482,1))</f>
        <v>0.16319444444525288</v>
      </c>
    </row>
    <row r="483" spans="1:5" x14ac:dyDescent="0.3">
      <c r="A483" s="11" t="s">
        <v>191</v>
      </c>
      <c r="B483" s="11" t="s">
        <v>292</v>
      </c>
      <c r="C483" s="11" t="s">
        <v>429</v>
      </c>
      <c r="D483" s="23">
        <f t="shared" si="7"/>
        <v>0.16319444444525288</v>
      </c>
      <c r="E483" s="21">
        <f>IF(DAY(B483)=DAY(C483),INT(C483-B483)+MOD(C483-B483,1),NETWORKDAYS.INTL(B483,C483-1,"0000011",Fériés)-SUMPRODUCT((Noms=$A483)*('Fériés Congés'!$D$3:$ID$301&gt;0))+MOD(C483-B483,1))</f>
        <v>0.16319444444525288</v>
      </c>
    </row>
    <row r="484" spans="1:5" x14ac:dyDescent="0.3">
      <c r="A484" s="11" t="s">
        <v>192</v>
      </c>
      <c r="B484" s="11" t="s">
        <v>299</v>
      </c>
      <c r="C484" s="11" t="s">
        <v>300</v>
      </c>
      <c r="D484" s="23">
        <f t="shared" si="7"/>
        <v>0.16319444444525288</v>
      </c>
      <c r="E484" s="21">
        <f>IF(DAY(B484)=DAY(C484),INT(C484-B484)+MOD(C484-B484,1),NETWORKDAYS.INTL(B484,C484-1,"0000011",Fériés)-SUMPRODUCT((Noms=$A484)*('Fériés Congés'!$D$3:$ID$301&gt;0))+MOD(C484-B484,1))</f>
        <v>0.16319444444525288</v>
      </c>
    </row>
    <row r="485" spans="1:5" x14ac:dyDescent="0.3">
      <c r="A485" s="11" t="s">
        <v>193</v>
      </c>
      <c r="B485" s="11" t="s">
        <v>297</v>
      </c>
      <c r="C485" s="11" t="s">
        <v>298</v>
      </c>
      <c r="D485" s="23">
        <f t="shared" si="7"/>
        <v>0.36805555555474712</v>
      </c>
      <c r="E485" s="21">
        <f>IF(DAY(B485)=DAY(C485),INT(C485-B485)+MOD(C485-B485,1),NETWORKDAYS.INTL(B485,C485-1,"0000011",Fériés)-SUMPRODUCT((Noms=$A485)*('Fériés Congés'!$D$3:$ID$301&gt;0))+MOD(C485-B485,1))</f>
        <v>0.36805555555474712</v>
      </c>
    </row>
    <row r="486" spans="1:5" x14ac:dyDescent="0.3">
      <c r="A486" s="11" t="s">
        <v>193</v>
      </c>
      <c r="B486" s="11" t="s">
        <v>299</v>
      </c>
      <c r="C486" s="11" t="s">
        <v>300</v>
      </c>
      <c r="D486" s="23">
        <f t="shared" si="7"/>
        <v>0.16319444444525288</v>
      </c>
      <c r="E486" s="21">
        <f>IF(DAY(B486)=DAY(C486),INT(C486-B486)+MOD(C486-B486,1),NETWORKDAYS.INTL(B486,C486-1,"0000011",Fériés)-SUMPRODUCT((Noms=$A486)*('Fériés Congés'!$D$3:$ID$301&gt;0))+MOD(C486-B486,1))</f>
        <v>0.16319444444525288</v>
      </c>
    </row>
    <row r="487" spans="1:5" x14ac:dyDescent="0.3">
      <c r="A487" s="11" t="s">
        <v>194</v>
      </c>
      <c r="B487" s="11" t="s">
        <v>404</v>
      </c>
      <c r="C487" s="11" t="s">
        <v>478</v>
      </c>
      <c r="D487" s="23">
        <f t="shared" si="7"/>
        <v>3.3298611111094942</v>
      </c>
      <c r="E487" s="21">
        <f ca="1">IF(DAY(B487)=DAY(C487),INT(C487-B487)+MOD(C487-B487,1),NETWORKDAYS.INTL(B487,C487-1,"0000011",Fériés)-SUMPRODUCT((Noms=$A487)*('Fériés Congés'!$D$3:$ID$301&gt;0))+MOD(C487-B487,1))</f>
        <v>3.3298611111094942</v>
      </c>
    </row>
    <row r="488" spans="1:5" x14ac:dyDescent="0.3">
      <c r="A488" s="11" t="s">
        <v>194</v>
      </c>
      <c r="B488" s="11" t="s">
        <v>479</v>
      </c>
      <c r="C488" s="11" t="s">
        <v>451</v>
      </c>
      <c r="D488" s="23">
        <f t="shared" si="7"/>
        <v>2.3298611111094942</v>
      </c>
      <c r="E488" s="21">
        <f ca="1">IF(DAY(B488)=DAY(C488),INT(C488-B488)+MOD(C488-B488,1),NETWORKDAYS.INTL(B488,C488-1,"0000011",Fériés)-SUMPRODUCT((Noms=$A488)*('Fériés Congés'!$D$3:$ID$301&gt;0))+MOD(C488-B488,1))</f>
        <v>2.3298611111094942</v>
      </c>
    </row>
    <row r="489" spans="1:5" x14ac:dyDescent="0.3">
      <c r="A489" s="11" t="s">
        <v>194</v>
      </c>
      <c r="B489" s="11" t="s">
        <v>338</v>
      </c>
      <c r="C489" s="11" t="s">
        <v>480</v>
      </c>
      <c r="D489" s="23">
        <f t="shared" si="7"/>
        <v>0.16319444444525288</v>
      </c>
      <c r="E489" s="21">
        <f>IF(DAY(B489)=DAY(C489),INT(C489-B489)+MOD(C489-B489,1),NETWORKDAYS.INTL(B489,C489-1,"0000011",Fériés)-SUMPRODUCT((Noms=$A489)*('Fériés Congés'!$D$3:$ID$301&gt;0))+MOD(C489-B489,1))</f>
        <v>0.16319444444525288</v>
      </c>
    </row>
    <row r="490" spans="1:5" x14ac:dyDescent="0.3">
      <c r="A490" s="11" t="s">
        <v>194</v>
      </c>
      <c r="B490" s="11" t="s">
        <v>340</v>
      </c>
      <c r="C490" s="11" t="s">
        <v>481</v>
      </c>
      <c r="D490" s="23">
        <f t="shared" si="7"/>
        <v>0.20486111110949423</v>
      </c>
      <c r="E490" s="21">
        <f>IF(DAY(B490)=DAY(C490),INT(C490-B490)+MOD(C490-B490,1),NETWORKDAYS.INTL(B490,C490-1,"0000011",Fériés)-SUMPRODUCT((Noms=$A490)*('Fériés Congés'!$D$3:$ID$301&gt;0))+MOD(C490-B490,1))</f>
        <v>0.20486111110949423</v>
      </c>
    </row>
    <row r="491" spans="1:5" x14ac:dyDescent="0.3">
      <c r="A491" s="11" t="s">
        <v>194</v>
      </c>
      <c r="B491" s="11" t="s">
        <v>482</v>
      </c>
      <c r="C491" s="11" t="s">
        <v>483</v>
      </c>
      <c r="D491" s="23">
        <f t="shared" si="7"/>
        <v>0.32986111110949423</v>
      </c>
      <c r="E491" s="21">
        <f>IF(DAY(B491)=DAY(C491),INT(C491-B491)+MOD(C491-B491,1),NETWORKDAYS.INTL(B491,C491-1,"0000011",Fériés)-SUMPRODUCT((Noms=$A491)*('Fériés Congés'!$D$3:$ID$301&gt;0))+MOD(C491-B491,1))</f>
        <v>0.32986111110949423</v>
      </c>
    </row>
    <row r="492" spans="1:5" x14ac:dyDescent="0.3">
      <c r="A492" s="11" t="s">
        <v>194</v>
      </c>
      <c r="B492" s="11" t="s">
        <v>407</v>
      </c>
      <c r="C492" s="11" t="s">
        <v>484</v>
      </c>
      <c r="D492" s="23">
        <f t="shared" si="7"/>
        <v>3.0381944444452529</v>
      </c>
      <c r="E492" s="21">
        <f ca="1">IF(DAY(B492)=DAY(C492),INT(C492-B492)+MOD(C492-B492,1),NETWORKDAYS.INTL(B492,C492-1,"0000011",Fériés)-SUMPRODUCT((Noms=$A492)*('Fériés Congés'!$D$3:$ID$301&gt;0))+MOD(C492-B492,1))</f>
        <v>1.0381944444452529</v>
      </c>
    </row>
    <row r="493" spans="1:5" x14ac:dyDescent="0.3">
      <c r="A493" s="11" t="s">
        <v>194</v>
      </c>
      <c r="B493" s="11" t="s">
        <v>344</v>
      </c>
      <c r="C493" s="11" t="s">
        <v>409</v>
      </c>
      <c r="D493" s="23">
        <f t="shared" si="7"/>
        <v>1.28125</v>
      </c>
      <c r="E493" s="21">
        <f ca="1">IF(DAY(B493)=DAY(C493),INT(C493-B493)+MOD(C493-B493,1),NETWORKDAYS.INTL(B493,C493-1,"0000011",Fériés)-SUMPRODUCT((Noms=$A493)*('Fériés Congés'!$D$3:$ID$301&gt;0))+MOD(C493-B493,1))</f>
        <v>1.28125</v>
      </c>
    </row>
    <row r="494" spans="1:5" x14ac:dyDescent="0.3">
      <c r="A494" s="11" t="s">
        <v>194</v>
      </c>
      <c r="B494" s="11" t="s">
        <v>411</v>
      </c>
      <c r="C494" s="11" t="s">
        <v>382</v>
      </c>
      <c r="D494" s="23">
        <f t="shared" si="7"/>
        <v>0.29166666666424135</v>
      </c>
      <c r="E494" s="21">
        <f>IF(DAY(B494)=DAY(C494),INT(C494-B494)+MOD(C494-B494,1),NETWORKDAYS.INTL(B494,C494-1,"0000011",Fériés)-SUMPRODUCT((Noms=$A494)*('Fériés Congés'!$D$3:$ID$301&gt;0))+MOD(C494-B494,1))</f>
        <v>0.29166666666424135</v>
      </c>
    </row>
    <row r="495" spans="1:5" x14ac:dyDescent="0.3">
      <c r="A495" s="11" t="s">
        <v>194</v>
      </c>
      <c r="B495" s="11" t="s">
        <v>485</v>
      </c>
      <c r="C495" s="11" t="s">
        <v>486</v>
      </c>
      <c r="D495" s="23">
        <f t="shared" si="7"/>
        <v>3.3680555555547471</v>
      </c>
      <c r="E495" s="21">
        <f ca="1">IF(DAY(B495)=DAY(C495),INT(C495-B495)+MOD(C495-B495,1),NETWORKDAYS.INTL(B495,C495-1,"0000011",Fériés)-SUMPRODUCT((Noms=$A495)*('Fériés Congés'!$D$3:$ID$301&gt;0))+MOD(C495-B495,1))</f>
        <v>1.3680555555547471</v>
      </c>
    </row>
    <row r="496" spans="1:5" x14ac:dyDescent="0.3">
      <c r="A496" s="11" t="s">
        <v>194</v>
      </c>
      <c r="B496" s="11" t="s">
        <v>336</v>
      </c>
      <c r="C496" s="11" t="s">
        <v>487</v>
      </c>
      <c r="D496" s="23">
        <f t="shared" si="7"/>
        <v>2.28125</v>
      </c>
      <c r="E496" s="21">
        <f ca="1">IF(DAY(B496)=DAY(C496),INT(C496-B496)+MOD(C496-B496,1),NETWORKDAYS.INTL(B496,C496-1,"0000011",Fériés)-SUMPRODUCT((Noms=$A496)*('Fériés Congés'!$D$3:$ID$301&gt;0))+MOD(C496-B496,1))</f>
        <v>2.28125</v>
      </c>
    </row>
    <row r="497" spans="1:5" x14ac:dyDescent="0.3">
      <c r="A497" s="11" t="s">
        <v>194</v>
      </c>
      <c r="B497" s="11" t="s">
        <v>330</v>
      </c>
      <c r="C497" s="11" t="s">
        <v>403</v>
      </c>
      <c r="D497" s="23">
        <f t="shared" si="7"/>
        <v>0.36805555555474712</v>
      </c>
      <c r="E497" s="21">
        <f>IF(DAY(B497)=DAY(C497),INT(C497-B497)+MOD(C497-B497,1),NETWORKDAYS.INTL(B497,C497-1,"0000011",Fériés)-SUMPRODUCT((Noms=$A497)*('Fériés Congés'!$D$3:$ID$301&gt;0))+MOD(C497-B497,1))</f>
        <v>0.36805555555474712</v>
      </c>
    </row>
    <row r="498" spans="1:5" x14ac:dyDescent="0.3">
      <c r="A498" s="11" t="s">
        <v>195</v>
      </c>
      <c r="B498" s="11" t="s">
        <v>338</v>
      </c>
      <c r="C498" s="11" t="s">
        <v>480</v>
      </c>
      <c r="D498" s="23">
        <f t="shared" si="7"/>
        <v>0.16319444444525288</v>
      </c>
      <c r="E498" s="21">
        <f>IF(DAY(B498)=DAY(C498),INT(C498-B498)+MOD(C498-B498,1),NETWORKDAYS.INTL(B498,C498-1,"0000011",Fériés)-SUMPRODUCT((Noms=$A498)*('Fériés Congés'!$D$3:$ID$301&gt;0))+MOD(C498-B498,1))</f>
        <v>0.16319444444525288</v>
      </c>
    </row>
    <row r="499" spans="1:5" x14ac:dyDescent="0.3">
      <c r="A499" s="11" t="s">
        <v>196</v>
      </c>
      <c r="B499" s="11" t="s">
        <v>338</v>
      </c>
      <c r="C499" s="11" t="s">
        <v>488</v>
      </c>
      <c r="D499" s="23">
        <f t="shared" si="7"/>
        <v>3.8194444445252884E-2</v>
      </c>
      <c r="E499" s="21">
        <f>IF(DAY(B499)=DAY(C499),INT(C499-B499)+MOD(C499-B499,1),NETWORKDAYS.INTL(B499,C499-1,"0000011",Fériés)-SUMPRODUCT((Noms=$A499)*('Fériés Congés'!$D$3:$ID$301&gt;0))+MOD(C499-B499,1))</f>
        <v>3.8194444445252884E-2</v>
      </c>
    </row>
    <row r="500" spans="1:5" x14ac:dyDescent="0.3">
      <c r="A500" s="11" t="s">
        <v>197</v>
      </c>
      <c r="B500" s="11" t="s">
        <v>404</v>
      </c>
      <c r="C500" s="11" t="s">
        <v>489</v>
      </c>
      <c r="D500" s="23">
        <f t="shared" si="7"/>
        <v>0.125</v>
      </c>
      <c r="E500" s="21">
        <f>IF(DAY(B500)=DAY(C500),INT(C500-B500)+MOD(C500-B500,1),NETWORKDAYS.INTL(B500,C500-1,"0000011",Fériés)-SUMPRODUCT((Noms=$A500)*('Fériés Congés'!$D$3:$ID$301&gt;0))+MOD(C500-B500,1))</f>
        <v>0.125</v>
      </c>
    </row>
    <row r="501" spans="1:5" x14ac:dyDescent="0.3">
      <c r="A501" s="11" t="s">
        <v>197</v>
      </c>
      <c r="B501" s="11" t="s">
        <v>338</v>
      </c>
      <c r="C501" s="11" t="s">
        <v>488</v>
      </c>
      <c r="D501" s="23">
        <f t="shared" si="7"/>
        <v>3.8194444445252884E-2</v>
      </c>
      <c r="E501" s="21">
        <f>IF(DAY(B501)=DAY(C501),INT(C501-B501)+MOD(C501-B501,1),NETWORKDAYS.INTL(B501,C501-1,"0000011",Fériés)-SUMPRODUCT((Noms=$A501)*('Fériés Congés'!$D$3:$ID$301&gt;0))+MOD(C501-B501,1))</f>
        <v>3.8194444445252884E-2</v>
      </c>
    </row>
    <row r="502" spans="1:5" x14ac:dyDescent="0.3">
      <c r="A502" s="11" t="s">
        <v>197</v>
      </c>
      <c r="B502" s="11" t="s">
        <v>326</v>
      </c>
      <c r="C502" s="11" t="s">
        <v>484</v>
      </c>
      <c r="D502" s="23">
        <f t="shared" si="7"/>
        <v>3.8194444445252884E-2</v>
      </c>
      <c r="E502" s="21">
        <f>IF(DAY(B502)=DAY(C502),INT(C502-B502)+MOD(C502-B502,1),NETWORKDAYS.INTL(B502,C502-1,"0000011",Fériés)-SUMPRODUCT((Noms=$A502)*('Fériés Congés'!$D$3:$ID$301&gt;0))+MOD(C502-B502,1))</f>
        <v>3.8194444445252884E-2</v>
      </c>
    </row>
    <row r="503" spans="1:5" x14ac:dyDescent="0.3">
      <c r="A503" s="11" t="s">
        <v>197</v>
      </c>
      <c r="B503" s="11" t="s">
        <v>344</v>
      </c>
      <c r="C503" s="11" t="s">
        <v>422</v>
      </c>
      <c r="D503" s="23">
        <f t="shared" si="7"/>
        <v>3.8194444445252884E-2</v>
      </c>
      <c r="E503" s="21">
        <f>IF(DAY(B503)=DAY(C503),INT(C503-B503)+MOD(C503-B503,1),NETWORKDAYS.INTL(B503,C503-1,"0000011",Fériés)-SUMPRODUCT((Noms=$A503)*('Fériés Congés'!$D$3:$ID$301&gt;0))+MOD(C503-B503,1))</f>
        <v>3.8194444445252884E-2</v>
      </c>
    </row>
    <row r="504" spans="1:5" x14ac:dyDescent="0.3">
      <c r="A504" s="11" t="s">
        <v>198</v>
      </c>
      <c r="B504" s="11" t="s">
        <v>490</v>
      </c>
      <c r="C504" s="11" t="s">
        <v>380</v>
      </c>
      <c r="D504" s="23">
        <f t="shared" si="7"/>
        <v>3.8194444445252884E-2</v>
      </c>
      <c r="E504" s="21">
        <f>IF(DAY(B504)=DAY(C504),INT(C504-B504)+MOD(C504-B504,1),NETWORKDAYS.INTL(B504,C504-1,"0000011",Fériés)-SUMPRODUCT((Noms=$A504)*('Fériés Congés'!$D$3:$ID$301&gt;0))+MOD(C504-B504,1))</f>
        <v>3.8194444445252884E-2</v>
      </c>
    </row>
    <row r="505" spans="1:5" x14ac:dyDescent="0.3">
      <c r="A505" s="11" t="s">
        <v>199</v>
      </c>
      <c r="B505" s="11" t="s">
        <v>404</v>
      </c>
      <c r="C505" s="11" t="s">
        <v>491</v>
      </c>
      <c r="D505" s="23">
        <f t="shared" si="7"/>
        <v>7.6388888883229811E-2</v>
      </c>
      <c r="E505" s="21">
        <f>IF(DAY(B505)=DAY(C505),INT(C505-B505)+MOD(C505-B505,1),NETWORKDAYS.INTL(B505,C505-1,"0000011",Fériés)-SUMPRODUCT((Noms=$A505)*('Fériés Congés'!$D$3:$ID$301&gt;0))+MOD(C505-B505,1))</f>
        <v>7.6388888883229811E-2</v>
      </c>
    </row>
    <row r="506" spans="1:5" x14ac:dyDescent="0.3">
      <c r="A506" s="11" t="s">
        <v>200</v>
      </c>
      <c r="B506" s="11" t="s">
        <v>321</v>
      </c>
      <c r="C506" s="11" t="s">
        <v>459</v>
      </c>
      <c r="D506" s="23">
        <f t="shared" si="7"/>
        <v>1.2013888888905058</v>
      </c>
      <c r="E506" s="21">
        <f ca="1">IF(DAY(B506)=DAY(C506),INT(C506-B506)+MOD(C506-B506,1),NETWORKDAYS.INTL(B506,C506-1,"0000011",Fériés)-SUMPRODUCT((Noms=$A506)*('Fériés Congés'!$D$3:$ID$301&gt;0))+MOD(C506-B506,1))</f>
        <v>1.2013888888905058</v>
      </c>
    </row>
    <row r="507" spans="1:5" x14ac:dyDescent="0.3">
      <c r="A507" s="11" t="s">
        <v>201</v>
      </c>
      <c r="B507" s="11" t="s">
        <v>458</v>
      </c>
      <c r="C507" s="11" t="s">
        <v>363</v>
      </c>
      <c r="D507" s="23">
        <f t="shared" si="7"/>
        <v>0.20138888889050577</v>
      </c>
      <c r="E507" s="21">
        <f>IF(DAY(B507)=DAY(C507),INT(C507-B507)+MOD(C507-B507,1),NETWORKDAYS.INTL(B507,C507-1,"0000011",Fériés)-SUMPRODUCT((Noms=$A507)*('Fériés Congés'!$D$3:$ID$301&gt;0))+MOD(C507-B507,1))</f>
        <v>0.20138888889050577</v>
      </c>
    </row>
    <row r="508" spans="1:5" x14ac:dyDescent="0.3">
      <c r="A508" s="11" t="s">
        <v>201</v>
      </c>
      <c r="B508" s="11" t="s">
        <v>284</v>
      </c>
      <c r="C508" s="11" t="s">
        <v>492</v>
      </c>
      <c r="D508" s="23">
        <f t="shared" si="7"/>
        <v>0.36805555555474712</v>
      </c>
      <c r="E508" s="21">
        <f>IF(DAY(B508)=DAY(C508),INT(C508-B508)+MOD(C508-B508,1),NETWORKDAYS.INTL(B508,C508-1,"0000011",Fériés)-SUMPRODUCT((Noms=$A508)*('Fériés Congés'!$D$3:$ID$301&gt;0))+MOD(C508-B508,1))</f>
        <v>0.36805555555474712</v>
      </c>
    </row>
    <row r="509" spans="1:5" x14ac:dyDescent="0.3">
      <c r="A509" s="11" t="s">
        <v>202</v>
      </c>
      <c r="B509" s="11" t="s">
        <v>458</v>
      </c>
      <c r="C509" s="11" t="s">
        <v>363</v>
      </c>
      <c r="D509" s="23">
        <f t="shared" si="7"/>
        <v>0.20138888889050577</v>
      </c>
      <c r="E509" s="21">
        <f>IF(DAY(B509)=DAY(C509),INT(C509-B509)+MOD(C509-B509,1),NETWORKDAYS.INTL(B509,C509-1,"0000011",Fériés)-SUMPRODUCT((Noms=$A509)*('Fériés Congés'!$D$3:$ID$301&gt;0))+MOD(C509-B509,1))</f>
        <v>0.20138888889050577</v>
      </c>
    </row>
    <row r="510" spans="1:5" x14ac:dyDescent="0.3">
      <c r="A510" s="11" t="s">
        <v>203</v>
      </c>
      <c r="B510" s="11" t="s">
        <v>458</v>
      </c>
      <c r="C510" s="11" t="s">
        <v>363</v>
      </c>
      <c r="D510" s="23">
        <f t="shared" si="7"/>
        <v>0.20138888889050577</v>
      </c>
      <c r="E510" s="21">
        <f>IF(DAY(B510)=DAY(C510),INT(C510-B510)+MOD(C510-B510,1),NETWORKDAYS.INTL(B510,C510-1,"0000011",Fériés)-SUMPRODUCT((Noms=$A510)*('Fériés Congés'!$D$3:$ID$301&gt;0))+MOD(C510-B510,1))</f>
        <v>0.20138888889050577</v>
      </c>
    </row>
    <row r="511" spans="1:5" x14ac:dyDescent="0.3">
      <c r="A511" s="11" t="s">
        <v>204</v>
      </c>
      <c r="B511" s="11" t="s">
        <v>284</v>
      </c>
      <c r="C511" s="11" t="s">
        <v>492</v>
      </c>
      <c r="D511" s="23">
        <f t="shared" si="7"/>
        <v>0.36805555555474712</v>
      </c>
      <c r="E511" s="21">
        <f>IF(DAY(B511)=DAY(C511),INT(C511-B511)+MOD(C511-B511,1),NETWORKDAYS.INTL(B511,C511-1,"0000011",Fériés)-SUMPRODUCT((Noms=$A511)*('Fériés Congés'!$D$3:$ID$301&gt;0))+MOD(C511-B511,1))</f>
        <v>0.36805555555474712</v>
      </c>
    </row>
    <row r="512" spans="1:5" x14ac:dyDescent="0.3">
      <c r="A512" s="11" t="s">
        <v>204</v>
      </c>
      <c r="B512" s="11" t="s">
        <v>289</v>
      </c>
      <c r="C512" s="11" t="s">
        <v>493</v>
      </c>
      <c r="D512" s="23">
        <f t="shared" si="7"/>
        <v>0.37152777778101154</v>
      </c>
      <c r="E512" s="21">
        <f>IF(DAY(B512)=DAY(C512),INT(C512-B512)+MOD(C512-B512,1),NETWORKDAYS.INTL(B512,C512-1,"0000011",Fériés)-SUMPRODUCT((Noms=$A512)*('Fériés Congés'!$D$3:$ID$301&gt;0))+MOD(C512-B512,1))</f>
        <v>0.37152777778101154</v>
      </c>
    </row>
    <row r="513" spans="1:5" x14ac:dyDescent="0.3">
      <c r="A513" s="11" t="s">
        <v>205</v>
      </c>
      <c r="B513" s="11" t="s">
        <v>284</v>
      </c>
      <c r="C513" s="11" t="s">
        <v>492</v>
      </c>
      <c r="D513" s="23">
        <f t="shared" si="7"/>
        <v>0.36805555555474712</v>
      </c>
      <c r="E513" s="21">
        <f>IF(DAY(B513)=DAY(C513),INT(C513-B513)+MOD(C513-B513,1),NETWORKDAYS.INTL(B513,C513-1,"0000011",Fériés)-SUMPRODUCT((Noms=$A513)*('Fériés Congés'!$D$3:$ID$301&gt;0))+MOD(C513-B513,1))</f>
        <v>0.36805555555474712</v>
      </c>
    </row>
    <row r="514" spans="1:5" x14ac:dyDescent="0.3">
      <c r="A514" s="11" t="s">
        <v>206</v>
      </c>
      <c r="B514" s="11" t="s">
        <v>494</v>
      </c>
      <c r="C514" s="11" t="s">
        <v>283</v>
      </c>
      <c r="D514" s="23">
        <f t="shared" si="7"/>
        <v>7.6388888890505768E-2</v>
      </c>
      <c r="E514" s="21">
        <f>IF(DAY(B514)=DAY(C514),INT(C514-B514)+MOD(C514-B514,1),NETWORKDAYS.INTL(B514,C514-1,"0000011",Fériés)-SUMPRODUCT((Noms=$A514)*('Fériés Congés'!$D$3:$ID$301&gt;0))+MOD(C514-B514,1))</f>
        <v>7.6388888890505768E-2</v>
      </c>
    </row>
    <row r="515" spans="1:5" x14ac:dyDescent="0.3">
      <c r="A515" s="11" t="s">
        <v>206</v>
      </c>
      <c r="B515" s="11" t="s">
        <v>284</v>
      </c>
      <c r="C515" s="11" t="s">
        <v>495</v>
      </c>
      <c r="D515" s="23">
        <f t="shared" ref="D515:D578" si="8">INT(C515-B515)+MOD(C515-B515,1)</f>
        <v>13.076388888890506</v>
      </c>
      <c r="E515" s="21">
        <f ca="1">IF(DAY(B515)=DAY(C515),INT(C515-B515)+MOD(C515-B515,1),NETWORKDAYS.INTL(B515,C515-1,"0000011",Fériés)-SUMPRODUCT((Noms=$A515)*('Fériés Congés'!$D$3:$ID$301&gt;0))+MOD(C515-B515,1))</f>
        <v>8.0763888888905058</v>
      </c>
    </row>
    <row r="516" spans="1:5" x14ac:dyDescent="0.3">
      <c r="A516" s="11" t="s">
        <v>206</v>
      </c>
      <c r="B516" s="11" t="s">
        <v>321</v>
      </c>
      <c r="C516" s="11" t="s">
        <v>274</v>
      </c>
      <c r="D516" s="23">
        <f t="shared" si="8"/>
        <v>6.3680555555547471</v>
      </c>
      <c r="E516" s="21">
        <f ca="1">IF(DAY(B516)=DAY(C516),INT(C516-B516)+MOD(C516-B516,1),NETWORKDAYS.INTL(B516,C516-1,"0000011",Fériés)-SUMPRODUCT((Noms=$A516)*('Fériés Congés'!$D$3:$ID$301&gt;0))+MOD(C516-B516,1))</f>
        <v>4.3680555555547471</v>
      </c>
    </row>
    <row r="517" spans="1:5" x14ac:dyDescent="0.3">
      <c r="A517" s="11" t="s">
        <v>206</v>
      </c>
      <c r="B517" s="11" t="s">
        <v>496</v>
      </c>
      <c r="C517" s="11" t="s">
        <v>258</v>
      </c>
      <c r="D517" s="23">
        <f t="shared" si="8"/>
        <v>0.28125</v>
      </c>
      <c r="E517" s="21">
        <f>IF(DAY(B517)=DAY(C517),INT(C517-B517)+MOD(C517-B517,1),NETWORKDAYS.INTL(B517,C517-1,"0000011",Fériés)-SUMPRODUCT((Noms=$A517)*('Fériés Congés'!$D$3:$ID$301&gt;0))+MOD(C517-B517,1))</f>
        <v>0.28125</v>
      </c>
    </row>
    <row r="518" spans="1:5" x14ac:dyDescent="0.3">
      <c r="A518" s="11" t="s">
        <v>206</v>
      </c>
      <c r="B518" s="11" t="s">
        <v>312</v>
      </c>
      <c r="C518" s="11" t="s">
        <v>360</v>
      </c>
      <c r="D518" s="23">
        <f t="shared" si="8"/>
        <v>7.6388888890505768E-2</v>
      </c>
      <c r="E518" s="21">
        <f>IF(DAY(B518)=DAY(C518),INT(C518-B518)+MOD(C518-B518,1),NETWORKDAYS.INTL(B518,C518-1,"0000011",Fériés)-SUMPRODUCT((Noms=$A518)*('Fériés Congés'!$D$3:$ID$301&gt;0))+MOD(C518-B518,1))</f>
        <v>7.6388888890505768E-2</v>
      </c>
    </row>
    <row r="519" spans="1:5" x14ac:dyDescent="0.3">
      <c r="A519" s="11" t="s">
        <v>206</v>
      </c>
      <c r="B519" s="11" t="s">
        <v>255</v>
      </c>
      <c r="C519" s="11" t="s">
        <v>462</v>
      </c>
      <c r="D519" s="23">
        <f t="shared" si="8"/>
        <v>1.1631944444452529</v>
      </c>
      <c r="E519" s="21">
        <f ca="1">IF(DAY(B519)=DAY(C519),INT(C519-B519)+MOD(C519-B519,1),NETWORKDAYS.INTL(B519,C519-1,"0000011",Fériés)-SUMPRODUCT((Noms=$A519)*('Fériés Congés'!$D$3:$ID$301&gt;0))+MOD(C519-B519,1))</f>
        <v>1.1631944444452529</v>
      </c>
    </row>
    <row r="520" spans="1:5" x14ac:dyDescent="0.3">
      <c r="A520" s="11" t="s">
        <v>207</v>
      </c>
      <c r="B520" s="11" t="s">
        <v>255</v>
      </c>
      <c r="C520" s="11" t="s">
        <v>315</v>
      </c>
      <c r="D520" s="23">
        <f t="shared" si="8"/>
        <v>7.6388888890505768E-2</v>
      </c>
      <c r="E520" s="21">
        <f>IF(DAY(B520)=DAY(C520),INT(C520-B520)+MOD(C520-B520,1),NETWORKDAYS.INTL(B520,C520-1,"0000011",Fériés)-SUMPRODUCT((Noms=$A520)*('Fériés Congés'!$D$3:$ID$301&gt;0))+MOD(C520-B520,1))</f>
        <v>7.6388888890505768E-2</v>
      </c>
    </row>
    <row r="521" spans="1:5" x14ac:dyDescent="0.3">
      <c r="A521" s="11" t="s">
        <v>208</v>
      </c>
      <c r="B521" s="11" t="s">
        <v>371</v>
      </c>
      <c r="C521" s="11" t="s">
        <v>497</v>
      </c>
      <c r="D521" s="23">
        <f t="shared" si="8"/>
        <v>7.6388888890505768E-2</v>
      </c>
      <c r="E521" s="21">
        <f>IF(DAY(B521)=DAY(C521),INT(C521-B521)+MOD(C521-B521,1),NETWORKDAYS.INTL(B521,C521-1,"0000011",Fériés)-SUMPRODUCT((Noms=$A521)*('Fériés Congés'!$D$3:$ID$301&gt;0))+MOD(C521-B521,1))</f>
        <v>7.6388888890505768E-2</v>
      </c>
    </row>
    <row r="522" spans="1:5" x14ac:dyDescent="0.3">
      <c r="A522" s="11" t="s">
        <v>209</v>
      </c>
      <c r="B522" s="11" t="s">
        <v>289</v>
      </c>
      <c r="C522" s="11" t="s">
        <v>498</v>
      </c>
      <c r="D522" s="23">
        <f t="shared" si="8"/>
        <v>1.1805555557657499E-2</v>
      </c>
      <c r="E522" s="21">
        <f>IF(DAY(B522)=DAY(C522),INT(C522-B522)+MOD(C522-B522,1),NETWORKDAYS.INTL(B522,C522-1,"0000011",Fériés)-SUMPRODUCT((Noms=$A522)*('Fériés Congés'!$D$3:$ID$301&gt;0))+MOD(C522-B522,1))</f>
        <v>1.1805555557657499E-2</v>
      </c>
    </row>
    <row r="523" spans="1:5" x14ac:dyDescent="0.3">
      <c r="A523" s="11" t="s">
        <v>209</v>
      </c>
      <c r="B523" s="11" t="s">
        <v>255</v>
      </c>
      <c r="C523" s="11" t="s">
        <v>315</v>
      </c>
      <c r="D523" s="23">
        <f t="shared" si="8"/>
        <v>7.6388888890505768E-2</v>
      </c>
      <c r="E523" s="21">
        <f>IF(DAY(B523)=DAY(C523),INT(C523-B523)+MOD(C523-B523,1),NETWORKDAYS.INTL(B523,C523-1,"0000011",Fériés)-SUMPRODUCT((Noms=$A523)*('Fériés Congés'!$D$3:$ID$301&gt;0))+MOD(C523-B523,1))</f>
        <v>7.6388888890505768E-2</v>
      </c>
    </row>
    <row r="524" spans="1:5" x14ac:dyDescent="0.3">
      <c r="A524" s="11" t="s">
        <v>210</v>
      </c>
      <c r="B524" s="11" t="s">
        <v>496</v>
      </c>
      <c r="C524" s="11" t="s">
        <v>258</v>
      </c>
      <c r="D524" s="23">
        <f t="shared" si="8"/>
        <v>0.28125</v>
      </c>
      <c r="E524" s="21">
        <f>IF(DAY(B524)=DAY(C524),INT(C524-B524)+MOD(C524-B524,1),NETWORKDAYS.INTL(B524,C524-1,"0000011",Fériés)-SUMPRODUCT((Noms=$A524)*('Fériés Congés'!$D$3:$ID$301&gt;0))+MOD(C524-B524,1))</f>
        <v>0.28125</v>
      </c>
    </row>
    <row r="525" spans="1:5" x14ac:dyDescent="0.3">
      <c r="A525" s="11" t="s">
        <v>210</v>
      </c>
      <c r="B525" s="11" t="s">
        <v>312</v>
      </c>
      <c r="C525" s="11" t="s">
        <v>360</v>
      </c>
      <c r="D525" s="23">
        <f t="shared" si="8"/>
        <v>7.6388888890505768E-2</v>
      </c>
      <c r="E525" s="21">
        <f>IF(DAY(B525)=DAY(C525),INT(C525-B525)+MOD(C525-B525,1),NETWORKDAYS.INTL(B525,C525-1,"0000011",Fériés)-SUMPRODUCT((Noms=$A525)*('Fériés Congés'!$D$3:$ID$301&gt;0))+MOD(C525-B525,1))</f>
        <v>7.6388888890505768E-2</v>
      </c>
    </row>
    <row r="526" spans="1:5" x14ac:dyDescent="0.3">
      <c r="A526" s="11" t="s">
        <v>210</v>
      </c>
      <c r="B526" s="11" t="s">
        <v>499</v>
      </c>
      <c r="C526" s="11" t="s">
        <v>277</v>
      </c>
      <c r="D526" s="23">
        <f t="shared" si="8"/>
        <v>0.16319444444525288</v>
      </c>
      <c r="E526" s="21">
        <f>IF(DAY(B526)=DAY(C526),INT(C526-B526)+MOD(C526-B526,1),NETWORKDAYS.INTL(B526,C526-1,"0000011",Fériés)-SUMPRODUCT((Noms=$A526)*('Fériés Congés'!$D$3:$ID$301&gt;0))+MOD(C526-B526,1))</f>
        <v>0.16319444444525288</v>
      </c>
    </row>
    <row r="527" spans="1:5" x14ac:dyDescent="0.3">
      <c r="A527" s="11" t="s">
        <v>211</v>
      </c>
      <c r="B527" s="11" t="s">
        <v>284</v>
      </c>
      <c r="C527" s="11" t="s">
        <v>492</v>
      </c>
      <c r="D527" s="23">
        <f t="shared" si="8"/>
        <v>0.36805555555474712</v>
      </c>
      <c r="E527" s="21">
        <f>IF(DAY(B527)=DAY(C527),INT(C527-B527)+MOD(C527-B527,1),NETWORKDAYS.INTL(B527,C527-1,"0000011",Fériés)-SUMPRODUCT((Noms=$A527)*('Fériés Congés'!$D$3:$ID$301&gt;0))+MOD(C527-B527,1))</f>
        <v>0.36805555555474712</v>
      </c>
    </row>
    <row r="528" spans="1:5" x14ac:dyDescent="0.3">
      <c r="A528" s="11" t="s">
        <v>211</v>
      </c>
      <c r="B528" s="11" t="s">
        <v>371</v>
      </c>
      <c r="C528" s="11" t="s">
        <v>274</v>
      </c>
      <c r="D528" s="23">
        <f t="shared" si="8"/>
        <v>0.36805555555474712</v>
      </c>
      <c r="E528" s="21">
        <f>IF(DAY(B528)=DAY(C528),INT(C528-B528)+MOD(C528-B528,1),NETWORKDAYS.INTL(B528,C528-1,"0000011",Fériés)-SUMPRODUCT((Noms=$A528)*('Fériés Congés'!$D$3:$ID$301&gt;0))+MOD(C528-B528,1))</f>
        <v>0.36805555555474712</v>
      </c>
    </row>
    <row r="529" spans="1:5" x14ac:dyDescent="0.3">
      <c r="A529" s="11" t="s">
        <v>212</v>
      </c>
      <c r="B529" s="11" t="s">
        <v>255</v>
      </c>
      <c r="C529" s="11" t="s">
        <v>315</v>
      </c>
      <c r="D529" s="23">
        <f t="shared" si="8"/>
        <v>7.6388888890505768E-2</v>
      </c>
      <c r="E529" s="21">
        <f>IF(DAY(B529)=DAY(C529),INT(C529-B529)+MOD(C529-B529,1),NETWORKDAYS.INTL(B529,C529-1,"0000011",Fériés)-SUMPRODUCT((Noms=$A529)*('Fériés Congés'!$D$3:$ID$301&gt;0))+MOD(C529-B529,1))</f>
        <v>7.6388888890505768E-2</v>
      </c>
    </row>
    <row r="530" spans="1:5" x14ac:dyDescent="0.3">
      <c r="A530" s="11" t="s">
        <v>213</v>
      </c>
      <c r="B530" s="11" t="s">
        <v>500</v>
      </c>
      <c r="C530" s="11" t="s">
        <v>492</v>
      </c>
      <c r="D530" s="23">
        <f t="shared" si="8"/>
        <v>0.16319444444525288</v>
      </c>
      <c r="E530" s="21">
        <f>IF(DAY(B530)=DAY(C530),INT(C530-B530)+MOD(C530-B530,1),NETWORKDAYS.INTL(B530,C530-1,"0000011",Fériés)-SUMPRODUCT((Noms=$A530)*('Fériés Congés'!$D$3:$ID$301&gt;0))+MOD(C530-B530,1))</f>
        <v>0.16319444444525288</v>
      </c>
    </row>
    <row r="531" spans="1:5" x14ac:dyDescent="0.3">
      <c r="A531" s="11" t="s">
        <v>214</v>
      </c>
      <c r="B531" s="11" t="s">
        <v>501</v>
      </c>
      <c r="C531" s="11" t="s">
        <v>274</v>
      </c>
      <c r="D531" s="23">
        <f t="shared" si="8"/>
        <v>0.16319444444525288</v>
      </c>
      <c r="E531" s="21">
        <f>IF(DAY(B531)=DAY(C531),INT(C531-B531)+MOD(C531-B531,1),NETWORKDAYS.INTL(B531,C531-1,"0000011",Fériés)-SUMPRODUCT((Noms=$A531)*('Fériés Congés'!$D$3:$ID$301&gt;0))+MOD(C531-B531,1))</f>
        <v>0.16319444444525288</v>
      </c>
    </row>
    <row r="532" spans="1:5" x14ac:dyDescent="0.3">
      <c r="A532" s="11" t="s">
        <v>215</v>
      </c>
      <c r="B532" s="11" t="s">
        <v>284</v>
      </c>
      <c r="C532" s="11" t="s">
        <v>492</v>
      </c>
      <c r="D532" s="23">
        <f t="shared" si="8"/>
        <v>0.36805555555474712</v>
      </c>
      <c r="E532" s="21">
        <f>IF(DAY(B532)=DAY(C532),INT(C532-B532)+MOD(C532-B532,1),NETWORKDAYS.INTL(B532,C532-1,"0000011",Fériés)-SUMPRODUCT((Noms=$A532)*('Fériés Congés'!$D$3:$ID$301&gt;0))+MOD(C532-B532,1))</f>
        <v>0.36805555555474712</v>
      </c>
    </row>
    <row r="533" spans="1:5" x14ac:dyDescent="0.3">
      <c r="A533" s="11" t="s">
        <v>216</v>
      </c>
      <c r="B533" s="11" t="s">
        <v>284</v>
      </c>
      <c r="C533" s="11" t="s">
        <v>492</v>
      </c>
      <c r="D533" s="23">
        <f t="shared" si="8"/>
        <v>0.36805555555474712</v>
      </c>
      <c r="E533" s="21">
        <f>IF(DAY(B533)=DAY(C533),INT(C533-B533)+MOD(C533-B533,1),NETWORKDAYS.INTL(B533,C533-1,"0000011",Fériés)-SUMPRODUCT((Noms=$A533)*('Fériés Congés'!$D$3:$ID$301&gt;0))+MOD(C533-B533,1))</f>
        <v>0.36805555555474712</v>
      </c>
    </row>
    <row r="534" spans="1:5" x14ac:dyDescent="0.3">
      <c r="A534" s="11" t="s">
        <v>216</v>
      </c>
      <c r="B534" s="11" t="s">
        <v>371</v>
      </c>
      <c r="C534" s="11" t="s">
        <v>274</v>
      </c>
      <c r="D534" s="23">
        <f t="shared" si="8"/>
        <v>0.36805555555474712</v>
      </c>
      <c r="E534" s="21">
        <f>IF(DAY(B534)=DAY(C534),INT(C534-B534)+MOD(C534-B534,1),NETWORKDAYS.INTL(B534,C534-1,"0000011",Fériés)-SUMPRODUCT((Noms=$A534)*('Fériés Congés'!$D$3:$ID$301&gt;0))+MOD(C534-B534,1))</f>
        <v>0.36805555555474712</v>
      </c>
    </row>
    <row r="535" spans="1:5" x14ac:dyDescent="0.3">
      <c r="A535" s="11" t="s">
        <v>217</v>
      </c>
      <c r="B535" s="11" t="s">
        <v>500</v>
      </c>
      <c r="C535" s="11" t="s">
        <v>492</v>
      </c>
      <c r="D535" s="23">
        <f t="shared" si="8"/>
        <v>0.16319444444525288</v>
      </c>
      <c r="E535" s="21">
        <f>IF(DAY(B535)=DAY(C535),INT(C535-B535)+MOD(C535-B535,1),NETWORKDAYS.INTL(B535,C535-1,"0000011",Fériés)-SUMPRODUCT((Noms=$A535)*('Fériés Congés'!$D$3:$ID$301&gt;0))+MOD(C535-B535,1))</f>
        <v>0.16319444444525288</v>
      </c>
    </row>
    <row r="536" spans="1:5" x14ac:dyDescent="0.3">
      <c r="A536" s="11" t="s">
        <v>218</v>
      </c>
      <c r="B536" s="11" t="s">
        <v>289</v>
      </c>
      <c r="C536" s="11" t="s">
        <v>462</v>
      </c>
      <c r="D536" s="23">
        <f t="shared" si="8"/>
        <v>0.16319444444525288</v>
      </c>
      <c r="E536" s="21">
        <f>IF(DAY(B536)=DAY(C536),INT(C536-B536)+MOD(C536-B536,1),NETWORKDAYS.INTL(B536,C536-1,"0000011",Fériés)-SUMPRODUCT((Noms=$A536)*('Fériés Congés'!$D$3:$ID$301&gt;0))+MOD(C536-B536,1))</f>
        <v>0.16319444444525288</v>
      </c>
    </row>
    <row r="537" spans="1:5" x14ac:dyDescent="0.3">
      <c r="A537" s="11" t="s">
        <v>219</v>
      </c>
      <c r="B537" s="11" t="s">
        <v>500</v>
      </c>
      <c r="C537" s="11" t="s">
        <v>492</v>
      </c>
      <c r="D537" s="23">
        <f t="shared" si="8"/>
        <v>0.16319444444525288</v>
      </c>
      <c r="E537" s="21">
        <f>IF(DAY(B537)=DAY(C537),INT(C537-B537)+MOD(C537-B537,1),NETWORKDAYS.INTL(B537,C537-1,"0000011",Fériés)-SUMPRODUCT((Noms=$A537)*('Fériés Congés'!$D$3:$ID$301&gt;0))+MOD(C537-B537,1))</f>
        <v>0.16319444444525288</v>
      </c>
    </row>
    <row r="538" spans="1:5" x14ac:dyDescent="0.3">
      <c r="A538" s="11" t="s">
        <v>220</v>
      </c>
      <c r="B538" s="11" t="s">
        <v>453</v>
      </c>
      <c r="C538" s="11" t="s">
        <v>502</v>
      </c>
      <c r="D538" s="23">
        <f t="shared" si="8"/>
        <v>7.6388888890505768E-2</v>
      </c>
      <c r="E538" s="21">
        <f>IF(DAY(B538)=DAY(C538),INT(C538-B538)+MOD(C538-B538,1),NETWORKDAYS.INTL(B538,C538-1,"0000011",Fériés)-SUMPRODUCT((Noms=$A538)*('Fériés Congés'!$D$3:$ID$301&gt;0))+MOD(C538-B538,1))</f>
        <v>7.6388888890505768E-2</v>
      </c>
    </row>
    <row r="539" spans="1:5" x14ac:dyDescent="0.3">
      <c r="A539" s="11" t="s">
        <v>221</v>
      </c>
      <c r="B539" s="11" t="s">
        <v>330</v>
      </c>
      <c r="C539" s="11" t="s">
        <v>331</v>
      </c>
      <c r="D539" s="23">
        <f t="shared" si="8"/>
        <v>0.32986111110949423</v>
      </c>
      <c r="E539" s="21">
        <f>IF(DAY(B539)=DAY(C539),INT(C539-B539)+MOD(C539-B539,1),NETWORKDAYS.INTL(B539,C539-1,"0000011",Fériés)-SUMPRODUCT((Noms=$A539)*('Fériés Congés'!$D$3:$ID$301&gt;0))+MOD(C539-B539,1))</f>
        <v>0.32986111110949423</v>
      </c>
    </row>
    <row r="540" spans="1:5" x14ac:dyDescent="0.3">
      <c r="A540" s="11" t="s">
        <v>222</v>
      </c>
      <c r="B540" s="11" t="s">
        <v>503</v>
      </c>
      <c r="C540" s="11" t="s">
        <v>504</v>
      </c>
      <c r="D540" s="23">
        <f t="shared" si="8"/>
        <v>7.6388888890505768E-2</v>
      </c>
      <c r="E540" s="21">
        <f>IF(DAY(B540)=DAY(C540),INT(C540-B540)+MOD(C540-B540,1),NETWORKDAYS.INTL(B540,C540-1,"0000011",Fériés)-SUMPRODUCT((Noms=$A540)*('Fériés Congés'!$D$3:$ID$301&gt;0))+MOD(C540-B540,1))</f>
        <v>7.6388888890505768E-2</v>
      </c>
    </row>
    <row r="541" spans="1:5" x14ac:dyDescent="0.3">
      <c r="A541" s="11" t="s">
        <v>222</v>
      </c>
      <c r="B541" s="11" t="s">
        <v>326</v>
      </c>
      <c r="C541" s="11" t="s">
        <v>505</v>
      </c>
      <c r="D541" s="23">
        <f t="shared" si="8"/>
        <v>0.125</v>
      </c>
      <c r="E541" s="21">
        <f>IF(DAY(B541)=DAY(C541),INT(C541-B541)+MOD(C541-B541,1),NETWORKDAYS.INTL(B541,C541-1,"0000011",Fériés)-SUMPRODUCT((Noms=$A541)*('Fériés Congés'!$D$3:$ID$301&gt;0))+MOD(C541-B541,1))</f>
        <v>0.125</v>
      </c>
    </row>
    <row r="542" spans="1:5" x14ac:dyDescent="0.3">
      <c r="A542" s="11" t="s">
        <v>222</v>
      </c>
      <c r="B542" s="11" t="s">
        <v>342</v>
      </c>
      <c r="C542" s="11" t="s">
        <v>506</v>
      </c>
      <c r="D542" s="23">
        <f t="shared" si="8"/>
        <v>1.125</v>
      </c>
      <c r="E542" s="21">
        <f ca="1">IF(DAY(B542)=DAY(C542),INT(C542-B542)+MOD(C542-B542,1),NETWORKDAYS.INTL(B542,C542-1,"0000011",Fériés)-SUMPRODUCT((Noms=$A542)*('Fériés Congés'!$D$3:$ID$301&gt;0))+MOD(C542-B542,1))</f>
        <v>1.125</v>
      </c>
    </row>
    <row r="543" spans="1:5" x14ac:dyDescent="0.3">
      <c r="A543" s="11" t="s">
        <v>222</v>
      </c>
      <c r="B543" s="11" t="s">
        <v>344</v>
      </c>
      <c r="C543" s="11" t="s">
        <v>507</v>
      </c>
      <c r="D543" s="23">
        <f t="shared" si="8"/>
        <v>0.32986111110949423</v>
      </c>
      <c r="E543" s="21">
        <f>IF(DAY(B543)=DAY(C543),INT(C543-B543)+MOD(C543-B543,1),NETWORKDAYS.INTL(B543,C543-1,"0000011",Fériés)-SUMPRODUCT((Noms=$A543)*('Fériés Congés'!$D$3:$ID$301&gt;0))+MOD(C543-B543,1))</f>
        <v>0.32986111110949423</v>
      </c>
    </row>
    <row r="544" spans="1:5" x14ac:dyDescent="0.3">
      <c r="A544" s="11" t="s">
        <v>222</v>
      </c>
      <c r="B544" s="11" t="s">
        <v>295</v>
      </c>
      <c r="C544" s="11" t="s">
        <v>331</v>
      </c>
      <c r="D544" s="23">
        <f t="shared" si="8"/>
        <v>3.8194444445252884E-2</v>
      </c>
      <c r="E544" s="21">
        <f>IF(DAY(B544)=DAY(C544),INT(C544-B544)+MOD(C544-B544,1),NETWORKDAYS.INTL(B544,C544-1,"0000011",Fériés)-SUMPRODUCT((Noms=$A544)*('Fériés Congés'!$D$3:$ID$301&gt;0))+MOD(C544-B544,1))</f>
        <v>3.8194444445252884E-2</v>
      </c>
    </row>
    <row r="545" spans="1:5" x14ac:dyDescent="0.3">
      <c r="A545" s="11" t="s">
        <v>223</v>
      </c>
      <c r="B545" s="11" t="s">
        <v>404</v>
      </c>
      <c r="C545" s="11" t="s">
        <v>508</v>
      </c>
      <c r="D545" s="23">
        <f t="shared" si="8"/>
        <v>0.16319444444525288</v>
      </c>
      <c r="E545" s="21">
        <f>IF(DAY(B545)=DAY(C545),INT(C545-B545)+MOD(C545-B545,1),NETWORKDAYS.INTL(B545,C545-1,"0000011",Fériés)-SUMPRODUCT((Noms=$A545)*('Fériés Congés'!$D$3:$ID$301&gt;0))+MOD(C545-B545,1))</f>
        <v>0.16319444444525288</v>
      </c>
    </row>
    <row r="546" spans="1:5" x14ac:dyDescent="0.3">
      <c r="A546" s="11" t="s">
        <v>223</v>
      </c>
      <c r="B546" s="11" t="s">
        <v>450</v>
      </c>
      <c r="C546" s="11" t="s">
        <v>451</v>
      </c>
      <c r="D546" s="23">
        <f t="shared" si="8"/>
        <v>0.32986111110949423</v>
      </c>
      <c r="E546" s="21">
        <f>IF(DAY(B546)=DAY(C546),INT(C546-B546)+MOD(C546-B546,1),NETWORKDAYS.INTL(B546,C546-1,"0000011",Fériés)-SUMPRODUCT((Noms=$A546)*('Fériés Congés'!$D$3:$ID$301&gt;0))+MOD(C546-B546,1))</f>
        <v>0.32986111110949423</v>
      </c>
    </row>
    <row r="547" spans="1:5" x14ac:dyDescent="0.3">
      <c r="A547" s="11" t="s">
        <v>223</v>
      </c>
      <c r="B547" s="11" t="s">
        <v>401</v>
      </c>
      <c r="C547" s="11" t="s">
        <v>490</v>
      </c>
      <c r="D547" s="23">
        <f t="shared" si="8"/>
        <v>0.29166666666424135</v>
      </c>
      <c r="E547" s="21">
        <f>IF(DAY(B547)=DAY(C547),INT(C547-B547)+MOD(C547-B547,1),NETWORKDAYS.INTL(B547,C547-1,"0000011",Fériés)-SUMPRODUCT((Noms=$A547)*('Fériés Congés'!$D$3:$ID$301&gt;0))+MOD(C547-B547,1))</f>
        <v>0.29166666666424135</v>
      </c>
    </row>
    <row r="548" spans="1:5" x14ac:dyDescent="0.3">
      <c r="A548" s="11" t="s">
        <v>223</v>
      </c>
      <c r="B548" s="11" t="s">
        <v>395</v>
      </c>
      <c r="C548" s="11" t="s">
        <v>509</v>
      </c>
      <c r="D548" s="23">
        <f t="shared" si="8"/>
        <v>0.16319444443797693</v>
      </c>
      <c r="E548" s="21">
        <f>IF(DAY(B548)=DAY(C548),INT(C548-B548)+MOD(C548-B548,1),NETWORKDAYS.INTL(B548,C548-1,"0000011",Fériés)-SUMPRODUCT((Noms=$A548)*('Fériés Congés'!$D$3:$ID$301&gt;0))+MOD(C548-B548,1))</f>
        <v>0.16319444443797693</v>
      </c>
    </row>
    <row r="549" spans="1:5" x14ac:dyDescent="0.3">
      <c r="A549" s="11" t="s">
        <v>223</v>
      </c>
      <c r="B549" s="11" t="s">
        <v>510</v>
      </c>
      <c r="C549" s="11" t="s">
        <v>409</v>
      </c>
      <c r="D549" s="23">
        <f t="shared" si="8"/>
        <v>3.8194444445252884E-2</v>
      </c>
      <c r="E549" s="21">
        <f>IF(DAY(B549)=DAY(C549),INT(C549-B549)+MOD(C549-B549,1),NETWORKDAYS.INTL(B549,C549-1,"0000011",Fériés)-SUMPRODUCT((Noms=$A549)*('Fériés Congés'!$D$3:$ID$301&gt;0))+MOD(C549-B549,1))</f>
        <v>3.8194444445252884E-2</v>
      </c>
    </row>
    <row r="550" spans="1:5" x14ac:dyDescent="0.3">
      <c r="A550" s="11" t="s">
        <v>223</v>
      </c>
      <c r="B550" s="11" t="s">
        <v>408</v>
      </c>
      <c r="C550" s="11" t="s">
        <v>511</v>
      </c>
      <c r="D550" s="23">
        <f t="shared" si="8"/>
        <v>0.125</v>
      </c>
      <c r="E550" s="21">
        <f>IF(DAY(B550)=DAY(C550),INT(C550-B550)+MOD(C550-B550,1),NETWORKDAYS.INTL(B550,C550-1,"0000011",Fériés)-SUMPRODUCT((Noms=$A550)*('Fériés Congés'!$D$3:$ID$301&gt;0))+MOD(C550-B550,1))</f>
        <v>0.125</v>
      </c>
    </row>
    <row r="551" spans="1:5" x14ac:dyDescent="0.3">
      <c r="A551" s="11" t="s">
        <v>223</v>
      </c>
      <c r="B551" s="11" t="s">
        <v>330</v>
      </c>
      <c r="C551" s="11" t="s">
        <v>512</v>
      </c>
      <c r="D551" s="23">
        <f t="shared" si="8"/>
        <v>3.8194444445252884E-2</v>
      </c>
      <c r="E551" s="21">
        <f>IF(DAY(B551)=DAY(C551),INT(C551-B551)+MOD(C551-B551,1),NETWORKDAYS.INTL(B551,C551-1,"0000011",Fériés)-SUMPRODUCT((Noms=$A551)*('Fériés Congés'!$D$3:$ID$301&gt;0))+MOD(C551-B551,1))</f>
        <v>3.8194444445252884E-2</v>
      </c>
    </row>
    <row r="552" spans="1:5" x14ac:dyDescent="0.3">
      <c r="A552" s="11" t="s">
        <v>224</v>
      </c>
      <c r="B552" s="11" t="s">
        <v>495</v>
      </c>
      <c r="C552" s="11" t="s">
        <v>513</v>
      </c>
      <c r="D552" s="23">
        <f t="shared" si="8"/>
        <v>7.6388888890505768E-2</v>
      </c>
      <c r="E552" s="21">
        <f>IF(DAY(B552)=DAY(C552),INT(C552-B552)+MOD(C552-B552,1),NETWORKDAYS.INTL(B552,C552-1,"0000011",Fériés)-SUMPRODUCT((Noms=$A552)*('Fériés Congés'!$D$3:$ID$301&gt;0))+MOD(C552-B552,1))</f>
        <v>7.6388888890505768E-2</v>
      </c>
    </row>
    <row r="553" spans="1:5" x14ac:dyDescent="0.3">
      <c r="A553" s="11" t="s">
        <v>224</v>
      </c>
      <c r="B553" s="11" t="s">
        <v>450</v>
      </c>
      <c r="C553" s="11" t="s">
        <v>451</v>
      </c>
      <c r="D553" s="23">
        <f t="shared" si="8"/>
        <v>0.32986111110949423</v>
      </c>
      <c r="E553" s="21">
        <f>IF(DAY(B553)=DAY(C553),INT(C553-B553)+MOD(C553-B553,1),NETWORKDAYS.INTL(B553,C553-1,"0000011",Fériés)-SUMPRODUCT((Noms=$A553)*('Fériés Congés'!$D$3:$ID$301&gt;0))+MOD(C553-B553,1))</f>
        <v>0.32986111110949423</v>
      </c>
    </row>
    <row r="554" spans="1:5" x14ac:dyDescent="0.3">
      <c r="A554" s="11" t="s">
        <v>224</v>
      </c>
      <c r="B554" s="11" t="s">
        <v>401</v>
      </c>
      <c r="C554" s="11" t="s">
        <v>490</v>
      </c>
      <c r="D554" s="23">
        <f t="shared" si="8"/>
        <v>0.29166666666424135</v>
      </c>
      <c r="E554" s="21">
        <f>IF(DAY(B554)=DAY(C554),INT(C554-B554)+MOD(C554-B554,1),NETWORKDAYS.INTL(B554,C554-1,"0000011",Fériés)-SUMPRODUCT((Noms=$A554)*('Fériés Congés'!$D$3:$ID$301&gt;0))+MOD(C554-B554,1))</f>
        <v>0.29166666666424135</v>
      </c>
    </row>
    <row r="555" spans="1:5" x14ac:dyDescent="0.3">
      <c r="A555" s="11" t="s">
        <v>224</v>
      </c>
      <c r="B555" s="11" t="s">
        <v>479</v>
      </c>
      <c r="C555" s="11" t="s">
        <v>514</v>
      </c>
      <c r="D555" s="23">
        <f t="shared" si="8"/>
        <v>0.25</v>
      </c>
      <c r="E555" s="21">
        <f>IF(DAY(B555)=DAY(C555),INT(C555-B555)+MOD(C555-B555,1),NETWORKDAYS.INTL(B555,C555-1,"0000011",Fériés)-SUMPRODUCT((Noms=$A555)*('Fériés Congés'!$D$3:$ID$301&gt;0))+MOD(C555-B555,1))</f>
        <v>0.25</v>
      </c>
    </row>
    <row r="556" spans="1:5" x14ac:dyDescent="0.3">
      <c r="A556" s="11" t="s">
        <v>224</v>
      </c>
      <c r="B556" s="11" t="s">
        <v>367</v>
      </c>
      <c r="C556" s="11" t="s">
        <v>480</v>
      </c>
      <c r="D556" s="23">
        <f t="shared" si="8"/>
        <v>7.6388888890505768E-2</v>
      </c>
      <c r="E556" s="21">
        <f>IF(DAY(B556)=DAY(C556),INT(C556-B556)+MOD(C556-B556,1),NETWORKDAYS.INTL(B556,C556-1,"0000011",Fériés)-SUMPRODUCT((Noms=$A556)*('Fériés Congés'!$D$3:$ID$301&gt;0))+MOD(C556-B556,1))</f>
        <v>7.6388888890505768E-2</v>
      </c>
    </row>
    <row r="557" spans="1:5" x14ac:dyDescent="0.3">
      <c r="A557" s="11" t="s">
        <v>224</v>
      </c>
      <c r="B557" s="11" t="s">
        <v>408</v>
      </c>
      <c r="C557" s="11" t="s">
        <v>342</v>
      </c>
      <c r="D557" s="23">
        <f t="shared" si="8"/>
        <v>3.8194444445252884E-2</v>
      </c>
      <c r="E557" s="21">
        <f>IF(DAY(B557)=DAY(C557),INT(C557-B557)+MOD(C557-B557,1),NETWORKDAYS.INTL(B557,C557-1,"0000011",Fériés)-SUMPRODUCT((Noms=$A557)*('Fériés Congés'!$D$3:$ID$301&gt;0))+MOD(C557-B557,1))</f>
        <v>3.8194444445252884E-2</v>
      </c>
    </row>
    <row r="558" spans="1:5" x14ac:dyDescent="0.3">
      <c r="A558" s="11" t="s">
        <v>224</v>
      </c>
      <c r="B558" s="11" t="s">
        <v>355</v>
      </c>
      <c r="C558" s="11" t="s">
        <v>515</v>
      </c>
      <c r="D558" s="23">
        <f t="shared" si="8"/>
        <v>7.6388888890505768E-2</v>
      </c>
      <c r="E558" s="21">
        <f>IF(DAY(B558)=DAY(C558),INT(C558-B558)+MOD(C558-B558,1),NETWORKDAYS.INTL(B558,C558-1,"0000011",Fériés)-SUMPRODUCT((Noms=$A558)*('Fériés Congés'!$D$3:$ID$301&gt;0))+MOD(C558-B558,1))</f>
        <v>7.6388888890505768E-2</v>
      </c>
    </row>
    <row r="559" spans="1:5" x14ac:dyDescent="0.3">
      <c r="A559" s="11" t="s">
        <v>225</v>
      </c>
      <c r="B559" s="11" t="s">
        <v>374</v>
      </c>
      <c r="C559" s="11" t="s">
        <v>490</v>
      </c>
      <c r="D559" s="23">
        <f t="shared" si="8"/>
        <v>3.8194444445252884E-2</v>
      </c>
      <c r="E559" s="21">
        <f>IF(DAY(B559)=DAY(C559),INT(C559-B559)+MOD(C559-B559,1),NETWORKDAYS.INTL(B559,C559-1,"0000011",Fériés)-SUMPRODUCT((Noms=$A559)*('Fériés Congés'!$D$3:$ID$301&gt;0))+MOD(C559-B559,1))</f>
        <v>3.8194444445252884E-2</v>
      </c>
    </row>
    <row r="560" spans="1:5" x14ac:dyDescent="0.3">
      <c r="A560" s="11" t="s">
        <v>225</v>
      </c>
      <c r="B560" s="11" t="s">
        <v>401</v>
      </c>
      <c r="C560" s="11" t="s">
        <v>402</v>
      </c>
      <c r="D560" s="23">
        <f t="shared" si="8"/>
        <v>3.8194444437976927E-2</v>
      </c>
      <c r="E560" s="21">
        <f>IF(DAY(B560)=DAY(C560),INT(C560-B560)+MOD(C560-B560,1),NETWORKDAYS.INTL(B560,C560-1,"0000011",Fériés)-SUMPRODUCT((Noms=$A560)*('Fériés Congés'!$D$3:$ID$301&gt;0))+MOD(C560-B560,1))</f>
        <v>3.8194444437976927E-2</v>
      </c>
    </row>
    <row r="561" spans="1:5" x14ac:dyDescent="0.3">
      <c r="A561" s="11" t="s">
        <v>225</v>
      </c>
      <c r="B561" s="11" t="s">
        <v>367</v>
      </c>
      <c r="C561" s="11" t="s">
        <v>480</v>
      </c>
      <c r="D561" s="23">
        <f t="shared" si="8"/>
        <v>7.6388888890505768E-2</v>
      </c>
      <c r="E561" s="21">
        <f>IF(DAY(B561)=DAY(C561),INT(C561-B561)+MOD(C561-B561,1),NETWORKDAYS.INTL(B561,C561-1,"0000011",Fériés)-SUMPRODUCT((Noms=$A561)*('Fériés Congés'!$D$3:$ID$301&gt;0))+MOD(C561-B561,1))</f>
        <v>7.6388888890505768E-2</v>
      </c>
    </row>
    <row r="562" spans="1:5" x14ac:dyDescent="0.3">
      <c r="A562" s="11" t="s">
        <v>225</v>
      </c>
      <c r="B562" s="11" t="s">
        <v>326</v>
      </c>
      <c r="C562" s="11" t="s">
        <v>327</v>
      </c>
      <c r="D562" s="23">
        <f t="shared" si="8"/>
        <v>7.6388888883229811E-2</v>
      </c>
      <c r="E562" s="21">
        <f>IF(DAY(B562)=DAY(C562),INT(C562-B562)+MOD(C562-B562,1),NETWORKDAYS.INTL(B562,C562-1,"0000011",Fériés)-SUMPRODUCT((Noms=$A562)*('Fériés Congés'!$D$3:$ID$301&gt;0))+MOD(C562-B562,1))</f>
        <v>7.6388888883229811E-2</v>
      </c>
    </row>
    <row r="563" spans="1:5" x14ac:dyDescent="0.3">
      <c r="A563" s="11" t="s">
        <v>225</v>
      </c>
      <c r="B563" s="11" t="s">
        <v>408</v>
      </c>
      <c r="C563" s="11" t="s">
        <v>342</v>
      </c>
      <c r="D563" s="23">
        <f t="shared" si="8"/>
        <v>3.8194444445252884E-2</v>
      </c>
      <c r="E563" s="21">
        <f>IF(DAY(B563)=DAY(C563),INT(C563-B563)+MOD(C563-B563,1),NETWORKDAYS.INTL(B563,C563-1,"0000011",Fériés)-SUMPRODUCT((Noms=$A563)*('Fériés Congés'!$D$3:$ID$301&gt;0))+MOD(C563-B563,1))</f>
        <v>3.8194444445252884E-2</v>
      </c>
    </row>
    <row r="564" spans="1:5" x14ac:dyDescent="0.3">
      <c r="A564" s="11" t="s">
        <v>225</v>
      </c>
      <c r="B564" s="11" t="s">
        <v>349</v>
      </c>
      <c r="C564" s="11" t="s">
        <v>516</v>
      </c>
      <c r="D564" s="23">
        <f t="shared" si="8"/>
        <v>3.8194444437976927E-2</v>
      </c>
      <c r="E564" s="21">
        <f>IF(DAY(B564)=DAY(C564),INT(C564-B564)+MOD(C564-B564,1),NETWORKDAYS.INTL(B564,C564-1,"0000011",Fériés)-SUMPRODUCT((Noms=$A564)*('Fériés Congés'!$D$3:$ID$301&gt;0))+MOD(C564-B564,1))</f>
        <v>3.8194444437976927E-2</v>
      </c>
    </row>
    <row r="565" spans="1:5" x14ac:dyDescent="0.3">
      <c r="A565" s="11" t="s">
        <v>225</v>
      </c>
      <c r="B565" s="11" t="s">
        <v>330</v>
      </c>
      <c r="C565" s="11" t="s">
        <v>517</v>
      </c>
      <c r="D565" s="23">
        <f t="shared" si="8"/>
        <v>1.3298611111094942</v>
      </c>
      <c r="E565" s="21">
        <f ca="1">IF(DAY(B565)=DAY(C565),INT(C565-B565)+MOD(C565-B565,1),NETWORKDAYS.INTL(B565,C565-1,"0000011",Fériés)-SUMPRODUCT((Noms=$A565)*('Fériés Congés'!$D$3:$ID$301&gt;0))+MOD(C565-B565,1))</f>
        <v>1.3298611111094942</v>
      </c>
    </row>
    <row r="566" spans="1:5" x14ac:dyDescent="0.3">
      <c r="A566" s="11" t="s">
        <v>226</v>
      </c>
      <c r="B566" s="11" t="s">
        <v>401</v>
      </c>
      <c r="C566" s="11" t="s">
        <v>402</v>
      </c>
      <c r="D566" s="23">
        <f t="shared" si="8"/>
        <v>3.8194444437976927E-2</v>
      </c>
      <c r="E566" s="21">
        <f>IF(DAY(B566)=DAY(C566),INT(C566-B566)+MOD(C566-B566,1),NETWORKDAYS.INTL(B566,C566-1,"0000011",Fériés)-SUMPRODUCT((Noms=$A566)*('Fériés Congés'!$D$3:$ID$301&gt;0))+MOD(C566-B566,1))</f>
        <v>3.8194444437976927E-2</v>
      </c>
    </row>
    <row r="567" spans="1:5" x14ac:dyDescent="0.3">
      <c r="A567" s="11" t="s">
        <v>226</v>
      </c>
      <c r="B567" s="11" t="s">
        <v>518</v>
      </c>
      <c r="C567" s="11" t="s">
        <v>480</v>
      </c>
      <c r="D567" s="23">
        <f t="shared" si="8"/>
        <v>0.95833333333575865</v>
      </c>
      <c r="E567" s="21">
        <f ca="1">IF(DAY(B567)=DAY(C567),INT(C567-B567)+MOD(C567-B567,1),NETWORKDAYS.INTL(B567,C567-1,"0000011",Fériés)-SUMPRODUCT((Noms=$A567)*('Fériés Congés'!$D$3:$ID$301&gt;0))+MOD(C567-B567,1))</f>
        <v>1.9583333333357587</v>
      </c>
    </row>
    <row r="568" spans="1:5" x14ac:dyDescent="0.3">
      <c r="A568" s="11" t="s">
        <v>226</v>
      </c>
      <c r="B568" s="11" t="s">
        <v>340</v>
      </c>
      <c r="C568" s="11" t="s">
        <v>519</v>
      </c>
      <c r="D568" s="23">
        <f t="shared" si="8"/>
        <v>3.8194444437976927E-2</v>
      </c>
      <c r="E568" s="21">
        <f>IF(DAY(B568)=DAY(C568),INT(C568-B568)+MOD(C568-B568,1),NETWORKDAYS.INTL(B568,C568-1,"0000011",Fériés)-SUMPRODUCT((Noms=$A568)*('Fériés Congés'!$D$3:$ID$301&gt;0))+MOD(C568-B568,1))</f>
        <v>3.8194444437976927E-2</v>
      </c>
    </row>
    <row r="569" spans="1:5" x14ac:dyDescent="0.3">
      <c r="A569" s="11" t="s">
        <v>226</v>
      </c>
      <c r="B569" s="11" t="s">
        <v>408</v>
      </c>
      <c r="C569" s="11" t="s">
        <v>342</v>
      </c>
      <c r="D569" s="23">
        <f t="shared" si="8"/>
        <v>3.8194444445252884E-2</v>
      </c>
      <c r="E569" s="21">
        <f>IF(DAY(B569)=DAY(C569),INT(C569-B569)+MOD(C569-B569,1),NETWORKDAYS.INTL(B569,C569-1,"0000011",Fériés)-SUMPRODUCT((Noms=$A569)*('Fériés Congés'!$D$3:$ID$301&gt;0))+MOD(C569-B569,1))</f>
        <v>3.8194444445252884E-2</v>
      </c>
    </row>
    <row r="570" spans="1:5" x14ac:dyDescent="0.3">
      <c r="A570" s="11" t="s">
        <v>227</v>
      </c>
      <c r="B570" s="11" t="s">
        <v>404</v>
      </c>
      <c r="C570" s="11" t="s">
        <v>508</v>
      </c>
      <c r="D570" s="23">
        <f t="shared" si="8"/>
        <v>0.16319444444525288</v>
      </c>
      <c r="E570" s="21">
        <f>IF(DAY(B570)=DAY(C570),INT(C570-B570)+MOD(C570-B570,1),NETWORKDAYS.INTL(B570,C570-1,"0000011",Fériés)-SUMPRODUCT((Noms=$A570)*('Fériés Congés'!$D$3:$ID$301&gt;0))+MOD(C570-B570,1))</f>
        <v>0.16319444444525288</v>
      </c>
    </row>
    <row r="571" spans="1:5" x14ac:dyDescent="0.3">
      <c r="A571" s="11" t="s">
        <v>228</v>
      </c>
      <c r="B571" s="11" t="s">
        <v>495</v>
      </c>
      <c r="C571" s="11" t="s">
        <v>513</v>
      </c>
      <c r="D571" s="23">
        <f t="shared" si="8"/>
        <v>7.6388888890505768E-2</v>
      </c>
      <c r="E571" s="21">
        <f>IF(DAY(B571)=DAY(C571),INT(C571-B571)+MOD(C571-B571,1),NETWORKDAYS.INTL(B571,C571-1,"0000011",Fériés)-SUMPRODUCT((Noms=$A571)*('Fériés Congés'!$D$3:$ID$301&gt;0))+MOD(C571-B571,1))</f>
        <v>7.6388888890505768E-2</v>
      </c>
    </row>
    <row r="572" spans="1:5" x14ac:dyDescent="0.3">
      <c r="A572" s="11" t="s">
        <v>228</v>
      </c>
      <c r="B572" s="11" t="s">
        <v>404</v>
      </c>
      <c r="C572" s="11" t="s">
        <v>508</v>
      </c>
      <c r="D572" s="23">
        <f t="shared" si="8"/>
        <v>0.16319444444525288</v>
      </c>
      <c r="E572" s="21">
        <f>IF(DAY(B572)=DAY(C572),INT(C572-B572)+MOD(C572-B572,1),NETWORKDAYS.INTL(B572,C572-1,"0000011",Fériés)-SUMPRODUCT((Noms=$A572)*('Fériés Congés'!$D$3:$ID$301&gt;0))+MOD(C572-B572,1))</f>
        <v>0.16319444444525288</v>
      </c>
    </row>
    <row r="573" spans="1:5" x14ac:dyDescent="0.3">
      <c r="A573" s="11" t="s">
        <v>228</v>
      </c>
      <c r="B573" s="11" t="s">
        <v>450</v>
      </c>
      <c r="C573" s="11" t="s">
        <v>451</v>
      </c>
      <c r="D573" s="23">
        <f t="shared" si="8"/>
        <v>0.32986111110949423</v>
      </c>
      <c r="E573" s="21">
        <f>IF(DAY(B573)=DAY(C573),INT(C573-B573)+MOD(C573-B573,1),NETWORKDAYS.INTL(B573,C573-1,"0000011",Fériés)-SUMPRODUCT((Noms=$A573)*('Fériés Congés'!$D$3:$ID$301&gt;0))+MOD(C573-B573,1))</f>
        <v>0.32986111110949423</v>
      </c>
    </row>
    <row r="574" spans="1:5" x14ac:dyDescent="0.3">
      <c r="A574" s="11" t="s">
        <v>228</v>
      </c>
      <c r="B574" s="11" t="s">
        <v>510</v>
      </c>
      <c r="C574" s="11" t="s">
        <v>409</v>
      </c>
      <c r="D574" s="23">
        <f t="shared" si="8"/>
        <v>3.8194444445252884E-2</v>
      </c>
      <c r="E574" s="21">
        <f>IF(DAY(B574)=DAY(C574),INT(C574-B574)+MOD(C574-B574,1),NETWORKDAYS.INTL(B574,C574-1,"0000011",Fériés)-SUMPRODUCT((Noms=$A574)*('Fériés Congés'!$D$3:$ID$301&gt;0))+MOD(C574-B574,1))</f>
        <v>3.8194444445252884E-2</v>
      </c>
    </row>
    <row r="575" spans="1:5" x14ac:dyDescent="0.3">
      <c r="A575" s="11" t="s">
        <v>228</v>
      </c>
      <c r="B575" s="11" t="s">
        <v>408</v>
      </c>
      <c r="C575" s="11" t="s">
        <v>511</v>
      </c>
      <c r="D575" s="23">
        <f t="shared" si="8"/>
        <v>0.125</v>
      </c>
      <c r="E575" s="21">
        <f>IF(DAY(B575)=DAY(C575),INT(C575-B575)+MOD(C575-B575,1),NETWORKDAYS.INTL(B575,C575-1,"0000011",Fériés)-SUMPRODUCT((Noms=$A575)*('Fériés Congés'!$D$3:$ID$301&gt;0))+MOD(C575-B575,1))</f>
        <v>0.125</v>
      </c>
    </row>
    <row r="576" spans="1:5" x14ac:dyDescent="0.3">
      <c r="A576" s="11" t="s">
        <v>228</v>
      </c>
      <c r="B576" s="11" t="s">
        <v>383</v>
      </c>
      <c r="C576" s="11" t="s">
        <v>392</v>
      </c>
      <c r="D576" s="23">
        <f t="shared" si="8"/>
        <v>0.16319444444525288</v>
      </c>
      <c r="E576" s="21">
        <f>IF(DAY(B576)=DAY(C576),INT(C576-B576)+MOD(C576-B576,1),NETWORKDAYS.INTL(B576,C576-1,"0000011",Fériés)-SUMPRODUCT((Noms=$A576)*('Fériés Congés'!$D$3:$ID$301&gt;0))+MOD(C576-B576,1))</f>
        <v>0.16319444444525288</v>
      </c>
    </row>
    <row r="577" spans="1:5" x14ac:dyDescent="0.3">
      <c r="A577" s="11" t="s">
        <v>228</v>
      </c>
      <c r="B577" s="11" t="s">
        <v>452</v>
      </c>
      <c r="C577" s="11" t="s">
        <v>520</v>
      </c>
      <c r="D577" s="23">
        <f t="shared" si="8"/>
        <v>0.16319444443797693</v>
      </c>
      <c r="E577" s="21">
        <f>IF(DAY(B577)=DAY(C577),INT(C577-B577)+MOD(C577-B577,1),NETWORKDAYS.INTL(B577,C577-1,"0000011",Fériés)-SUMPRODUCT((Noms=$A577)*('Fériés Congés'!$D$3:$ID$301&gt;0))+MOD(C577-B577,1))</f>
        <v>0.16319444443797693</v>
      </c>
    </row>
    <row r="578" spans="1:5" x14ac:dyDescent="0.3">
      <c r="A578" s="11" t="s">
        <v>229</v>
      </c>
      <c r="B578" s="11" t="s">
        <v>404</v>
      </c>
      <c r="C578" s="11" t="s">
        <v>508</v>
      </c>
      <c r="D578" s="23">
        <f t="shared" si="8"/>
        <v>0.16319444444525288</v>
      </c>
      <c r="E578" s="21">
        <f>IF(DAY(B578)=DAY(C578),INT(C578-B578)+MOD(C578-B578,1),NETWORKDAYS.INTL(B578,C578-1,"0000011",Fériés)-SUMPRODUCT((Noms=$A578)*('Fériés Congés'!$D$3:$ID$301&gt;0))+MOD(C578-B578,1))</f>
        <v>0.16319444444525288</v>
      </c>
    </row>
    <row r="579" spans="1:5" x14ac:dyDescent="0.3">
      <c r="A579" s="11" t="s">
        <v>229</v>
      </c>
      <c r="B579" s="11" t="s">
        <v>450</v>
      </c>
      <c r="C579" s="11" t="s">
        <v>521</v>
      </c>
      <c r="D579" s="23">
        <f t="shared" ref="D579:D642" si="9">INT(C579-B579)+MOD(C579-B579,1)</f>
        <v>7.6388888883229811E-2</v>
      </c>
      <c r="E579" s="21">
        <f>IF(DAY(B579)=DAY(C579),INT(C579-B579)+MOD(C579-B579,1),NETWORKDAYS.INTL(B579,C579-1,"0000011",Fériés)-SUMPRODUCT((Noms=$A579)*('Fériés Congés'!$D$3:$ID$301&gt;0))+MOD(C579-B579,1))</f>
        <v>7.6388888883229811E-2</v>
      </c>
    </row>
    <row r="580" spans="1:5" x14ac:dyDescent="0.3">
      <c r="A580" s="11" t="s">
        <v>229</v>
      </c>
      <c r="B580" s="11" t="s">
        <v>479</v>
      </c>
      <c r="C580" s="11" t="s">
        <v>514</v>
      </c>
      <c r="D580" s="23">
        <f t="shared" si="9"/>
        <v>0.25</v>
      </c>
      <c r="E580" s="21">
        <f>IF(DAY(B580)=DAY(C580),INT(C580-B580)+MOD(C580-B580,1),NETWORKDAYS.INTL(B580,C580-1,"0000011",Fériés)-SUMPRODUCT((Noms=$A580)*('Fériés Congés'!$D$3:$ID$301&gt;0))+MOD(C580-B580,1))</f>
        <v>0.25</v>
      </c>
    </row>
    <row r="581" spans="1:5" x14ac:dyDescent="0.3">
      <c r="A581" s="11" t="s">
        <v>229</v>
      </c>
      <c r="B581" s="11" t="s">
        <v>340</v>
      </c>
      <c r="C581" s="11" t="s">
        <v>522</v>
      </c>
      <c r="D581" s="23">
        <f t="shared" si="9"/>
        <v>0.24305555555474712</v>
      </c>
      <c r="E581" s="21">
        <f>IF(DAY(B581)=DAY(C581),INT(C581-B581)+MOD(C581-B581,1),NETWORKDAYS.INTL(B581,C581-1,"0000011",Fériés)-SUMPRODUCT((Noms=$A581)*('Fériés Congés'!$D$3:$ID$301&gt;0))+MOD(C581-B581,1))</f>
        <v>0.24305555555474712</v>
      </c>
    </row>
    <row r="582" spans="1:5" x14ac:dyDescent="0.3">
      <c r="A582" s="11" t="s">
        <v>229</v>
      </c>
      <c r="B582" s="11" t="s">
        <v>355</v>
      </c>
      <c r="C582" s="11" t="s">
        <v>515</v>
      </c>
      <c r="D582" s="23">
        <f t="shared" si="9"/>
        <v>7.6388888890505768E-2</v>
      </c>
      <c r="E582" s="21">
        <f>IF(DAY(B582)=DAY(C582),INT(C582-B582)+MOD(C582-B582,1),NETWORKDAYS.INTL(B582,C582-1,"0000011",Fériés)-SUMPRODUCT((Noms=$A582)*('Fériés Congés'!$D$3:$ID$301&gt;0))+MOD(C582-B582,1))</f>
        <v>7.6388888890505768E-2</v>
      </c>
    </row>
    <row r="583" spans="1:5" x14ac:dyDescent="0.3">
      <c r="A583" s="11" t="s">
        <v>230</v>
      </c>
      <c r="B583" s="11" t="s">
        <v>495</v>
      </c>
      <c r="C583" s="11" t="s">
        <v>523</v>
      </c>
      <c r="D583" s="23">
        <f t="shared" si="9"/>
        <v>0.28125</v>
      </c>
      <c r="E583" s="21">
        <f>IF(DAY(B583)=DAY(C583),INT(C583-B583)+MOD(C583-B583,1),NETWORKDAYS.INTL(B583,C583-1,"0000011",Fériés)-SUMPRODUCT((Noms=$A583)*('Fériés Congés'!$D$3:$ID$301&gt;0))+MOD(C583-B583,1))</f>
        <v>0.28125</v>
      </c>
    </row>
    <row r="584" spans="1:5" x14ac:dyDescent="0.3">
      <c r="A584" s="11" t="s">
        <v>230</v>
      </c>
      <c r="B584" s="11" t="s">
        <v>524</v>
      </c>
      <c r="C584" s="11" t="s">
        <v>525</v>
      </c>
      <c r="D584" s="23">
        <f t="shared" si="9"/>
        <v>0.32986111110949423</v>
      </c>
      <c r="E584" s="21">
        <f>IF(DAY(B584)=DAY(C584),INT(C584-B584)+MOD(C584-B584,1),NETWORKDAYS.INTL(B584,C584-1,"0000011",Fériés)-SUMPRODUCT((Noms=$A584)*('Fériés Congés'!$D$3:$ID$301&gt;0))+MOD(C584-B584,1))</f>
        <v>0.32986111110949423</v>
      </c>
    </row>
    <row r="585" spans="1:5" x14ac:dyDescent="0.3">
      <c r="A585" s="11" t="s">
        <v>230</v>
      </c>
      <c r="B585" s="11" t="s">
        <v>404</v>
      </c>
      <c r="C585" s="11" t="s">
        <v>508</v>
      </c>
      <c r="D585" s="23">
        <f t="shared" si="9"/>
        <v>0.16319444444525288</v>
      </c>
      <c r="E585" s="21">
        <f>IF(DAY(B585)=DAY(C585),INT(C585-B585)+MOD(C585-B585,1),NETWORKDAYS.INTL(B585,C585-1,"0000011",Fériés)-SUMPRODUCT((Noms=$A585)*('Fériés Congés'!$D$3:$ID$301&gt;0))+MOD(C585-B585,1))</f>
        <v>0.16319444444525288</v>
      </c>
    </row>
    <row r="586" spans="1:5" x14ac:dyDescent="0.3">
      <c r="A586" s="11" t="s">
        <v>230</v>
      </c>
      <c r="B586" s="11" t="s">
        <v>340</v>
      </c>
      <c r="C586" s="11" t="s">
        <v>519</v>
      </c>
      <c r="D586" s="23">
        <f t="shared" si="9"/>
        <v>3.8194444437976927E-2</v>
      </c>
      <c r="E586" s="21">
        <f>IF(DAY(B586)=DAY(C586),INT(C586-B586)+MOD(C586-B586,1),NETWORKDAYS.INTL(B586,C586-1,"0000011",Fériés)-SUMPRODUCT((Noms=$A586)*('Fériés Congés'!$D$3:$ID$301&gt;0))+MOD(C586-B586,1))</f>
        <v>3.8194444437976927E-2</v>
      </c>
    </row>
    <row r="587" spans="1:5" x14ac:dyDescent="0.3">
      <c r="A587" s="11" t="s">
        <v>230</v>
      </c>
      <c r="B587" s="11" t="s">
        <v>408</v>
      </c>
      <c r="C587" s="11" t="s">
        <v>526</v>
      </c>
      <c r="D587" s="23">
        <f t="shared" si="9"/>
        <v>7.6388888883229811E-2</v>
      </c>
      <c r="E587" s="21">
        <f>IF(DAY(B587)=DAY(C587),INT(C587-B587)+MOD(C587-B587,1),NETWORKDAYS.INTL(B587,C587-1,"0000011",Fériés)-SUMPRODUCT((Noms=$A587)*('Fériés Congés'!$D$3:$ID$301&gt;0))+MOD(C587-B587,1))</f>
        <v>7.6388888883229811E-2</v>
      </c>
    </row>
    <row r="588" spans="1:5" x14ac:dyDescent="0.3">
      <c r="A588" s="11" t="s">
        <v>230</v>
      </c>
      <c r="B588" s="11" t="s">
        <v>485</v>
      </c>
      <c r="C588" s="11" t="s">
        <v>329</v>
      </c>
      <c r="D588" s="23">
        <f t="shared" si="9"/>
        <v>7.6388888883229811E-2</v>
      </c>
      <c r="E588" s="21">
        <f>IF(DAY(B588)=DAY(C588),INT(C588-B588)+MOD(C588-B588,1),NETWORKDAYS.INTL(B588,C588-1,"0000011",Fériés)-SUMPRODUCT((Noms=$A588)*('Fériés Congés'!$D$3:$ID$301&gt;0))+MOD(C588-B588,1))</f>
        <v>7.6388888883229811E-2</v>
      </c>
    </row>
    <row r="589" spans="1:5" x14ac:dyDescent="0.3">
      <c r="A589" s="11" t="s">
        <v>230</v>
      </c>
      <c r="B589" s="11" t="s">
        <v>336</v>
      </c>
      <c r="C589" s="11" t="s">
        <v>527</v>
      </c>
      <c r="D589" s="23">
        <f t="shared" si="9"/>
        <v>1.3680555555547471</v>
      </c>
      <c r="E589" s="21">
        <f ca="1">IF(DAY(B589)=DAY(C589),INT(C589-B589)+MOD(C589-B589,1),NETWORKDAYS.INTL(B589,C589-1,"0000011",Fériés)-SUMPRODUCT((Noms=$A589)*('Fériés Congés'!$D$3:$ID$301&gt;0))+MOD(C589-B589,1))</f>
        <v>1.3680555555547471</v>
      </c>
    </row>
    <row r="590" spans="1:5" x14ac:dyDescent="0.3">
      <c r="A590" s="11" t="s">
        <v>231</v>
      </c>
      <c r="B590" s="11" t="s">
        <v>482</v>
      </c>
      <c r="C590" s="11" t="s">
        <v>335</v>
      </c>
      <c r="D590" s="23">
        <f t="shared" si="9"/>
        <v>3.8194444437976927E-2</v>
      </c>
      <c r="E590" s="21">
        <f>IF(DAY(B590)=DAY(C590),INT(C590-B590)+MOD(C590-B590,1),NETWORKDAYS.INTL(B590,C590-1,"0000011",Fériés)-SUMPRODUCT((Noms=$A590)*('Fériés Congés'!$D$3:$ID$301&gt;0))+MOD(C590-B590,1))</f>
        <v>3.8194444437976927E-2</v>
      </c>
    </row>
    <row r="591" spans="1:5" x14ac:dyDescent="0.3">
      <c r="A591" s="11" t="s">
        <v>232</v>
      </c>
      <c r="B591" s="11" t="s">
        <v>528</v>
      </c>
      <c r="C591" s="11" t="s">
        <v>529</v>
      </c>
      <c r="D591" s="23">
        <f t="shared" si="9"/>
        <v>5.5555555554747116E-2</v>
      </c>
      <c r="E591" s="21">
        <f>IF(DAY(B591)=DAY(C591),INT(C591-B591)+MOD(C591-B591,1),NETWORKDAYS.INTL(B591,C591-1,"0000011",Fériés)-SUMPRODUCT((Noms=$A591)*('Fériés Congés'!$D$3:$ID$301&gt;0))+MOD(C591-B591,1))</f>
        <v>5.5555555554747116E-2</v>
      </c>
    </row>
    <row r="592" spans="1:5" x14ac:dyDescent="0.3">
      <c r="A592" s="11" t="s">
        <v>233</v>
      </c>
      <c r="B592" s="11" t="s">
        <v>324</v>
      </c>
      <c r="C592" s="11" t="s">
        <v>530</v>
      </c>
      <c r="D592" s="23">
        <f t="shared" si="9"/>
        <v>3.8194444445252884E-2</v>
      </c>
      <c r="E592" s="21">
        <f>IF(DAY(B592)=DAY(C592),INT(C592-B592)+MOD(C592-B592,1),NETWORKDAYS.INTL(B592,C592-1,"0000011",Fériés)-SUMPRODUCT((Noms=$A592)*('Fériés Congés'!$D$3:$ID$301&gt;0))+MOD(C592-B592,1))</f>
        <v>3.8194444445252884E-2</v>
      </c>
    </row>
    <row r="593" spans="1:5" x14ac:dyDescent="0.3">
      <c r="A593" s="11" t="s">
        <v>233</v>
      </c>
      <c r="B593" s="11" t="s">
        <v>408</v>
      </c>
      <c r="C593" s="11" t="s">
        <v>343</v>
      </c>
      <c r="D593" s="23">
        <f t="shared" si="9"/>
        <v>0.16319444444525288</v>
      </c>
      <c r="E593" s="21">
        <f>IF(DAY(B593)=DAY(C593),INT(C593-B593)+MOD(C593-B593,1),NETWORKDAYS.INTL(B593,C593-1,"0000011",Fériés)-SUMPRODUCT((Noms=$A593)*('Fériés Congés'!$D$3:$ID$301&gt;0))+MOD(C593-B593,1))</f>
        <v>0.16319444444525288</v>
      </c>
    </row>
    <row r="594" spans="1:5" x14ac:dyDescent="0.3">
      <c r="A594" s="11" t="s">
        <v>234</v>
      </c>
      <c r="B594" s="11" t="s">
        <v>524</v>
      </c>
      <c r="C594" s="11" t="s">
        <v>531</v>
      </c>
      <c r="D594" s="23">
        <f t="shared" si="9"/>
        <v>3.8194444445252884E-2</v>
      </c>
      <c r="E594" s="21">
        <f>IF(DAY(B594)=DAY(C594),INT(C594-B594)+MOD(C594-B594,1),NETWORKDAYS.INTL(B594,C594-1,"0000011",Fériés)-SUMPRODUCT((Noms=$A594)*('Fériés Congés'!$D$3:$ID$301&gt;0))+MOD(C594-B594,1))</f>
        <v>3.8194444445252884E-2</v>
      </c>
    </row>
    <row r="595" spans="1:5" x14ac:dyDescent="0.3">
      <c r="A595" s="11" t="s">
        <v>234</v>
      </c>
      <c r="B595" s="11" t="s">
        <v>532</v>
      </c>
      <c r="C595" s="11" t="s">
        <v>401</v>
      </c>
      <c r="D595" s="23">
        <f t="shared" si="9"/>
        <v>3.8194444445252884E-2</v>
      </c>
      <c r="E595" s="21">
        <f>IF(DAY(B595)=DAY(C595),INT(C595-B595)+MOD(C595-B595,1),NETWORKDAYS.INTL(B595,C595-1,"0000011",Fériés)-SUMPRODUCT((Noms=$A595)*('Fériés Congés'!$D$3:$ID$301&gt;0))+MOD(C595-B595,1))</f>
        <v>3.8194444445252884E-2</v>
      </c>
    </row>
    <row r="596" spans="1:5" x14ac:dyDescent="0.3">
      <c r="A596" s="11" t="s">
        <v>234</v>
      </c>
      <c r="B596" s="11" t="s">
        <v>408</v>
      </c>
      <c r="C596" s="11" t="s">
        <v>342</v>
      </c>
      <c r="D596" s="23">
        <f t="shared" si="9"/>
        <v>3.8194444445252884E-2</v>
      </c>
      <c r="E596" s="21">
        <f>IF(DAY(B596)=DAY(C596),INT(C596-B596)+MOD(C596-B596,1),NETWORKDAYS.INTL(B596,C596-1,"0000011",Fériés)-SUMPRODUCT((Noms=$A596)*('Fériés Congés'!$D$3:$ID$301&gt;0))+MOD(C596-B596,1))</f>
        <v>3.8194444445252884E-2</v>
      </c>
    </row>
    <row r="597" spans="1:5" x14ac:dyDescent="0.3">
      <c r="A597" s="11" t="s">
        <v>234</v>
      </c>
      <c r="B597" s="11" t="s">
        <v>411</v>
      </c>
      <c r="C597" s="11" t="s">
        <v>533</v>
      </c>
      <c r="D597" s="23">
        <f t="shared" si="9"/>
        <v>3.8194444437976927E-2</v>
      </c>
      <c r="E597" s="21">
        <f>IF(DAY(B597)=DAY(C597),INT(C597-B597)+MOD(C597-B597,1),NETWORKDAYS.INTL(B597,C597-1,"0000011",Fériés)-SUMPRODUCT((Noms=$A597)*('Fériés Congés'!$D$3:$ID$301&gt;0))+MOD(C597-B597,1))</f>
        <v>3.8194444437976927E-2</v>
      </c>
    </row>
    <row r="598" spans="1:5" x14ac:dyDescent="0.3">
      <c r="A598" s="11" t="s">
        <v>234</v>
      </c>
      <c r="B598" s="11" t="s">
        <v>336</v>
      </c>
      <c r="C598" s="11" t="s">
        <v>452</v>
      </c>
      <c r="D598" s="23">
        <f t="shared" si="9"/>
        <v>3.8194444445252884E-2</v>
      </c>
      <c r="E598" s="21">
        <f>IF(DAY(B598)=DAY(C598),INT(C598-B598)+MOD(C598-B598,1),NETWORKDAYS.INTL(B598,C598-1,"0000011",Fériés)-SUMPRODUCT((Noms=$A598)*('Fériés Congés'!$D$3:$ID$301&gt;0))+MOD(C598-B598,1))</f>
        <v>3.8194444445252884E-2</v>
      </c>
    </row>
    <row r="599" spans="1:5" x14ac:dyDescent="0.3">
      <c r="A599" s="11" t="s">
        <v>235</v>
      </c>
      <c r="B599" s="11" t="s">
        <v>299</v>
      </c>
      <c r="C599" s="11" t="s">
        <v>534</v>
      </c>
      <c r="D599" s="23">
        <f t="shared" si="9"/>
        <v>0.19097222221898846</v>
      </c>
      <c r="E599" s="21">
        <f>IF(DAY(B599)=DAY(C599),INT(C599-B599)+MOD(C599-B599,1),NETWORKDAYS.INTL(B599,C599-1,"0000011",Fériés)-SUMPRODUCT((Noms=$A599)*('Fériés Congés'!$D$3:$ID$301&gt;0))+MOD(C599-B599,1))</f>
        <v>0.19097222221898846</v>
      </c>
    </row>
    <row r="600" spans="1:5" x14ac:dyDescent="0.3">
      <c r="A600" s="11" t="s">
        <v>235</v>
      </c>
      <c r="B600" s="11" t="s">
        <v>340</v>
      </c>
      <c r="C600" s="11" t="s">
        <v>522</v>
      </c>
      <c r="D600" s="23">
        <f t="shared" si="9"/>
        <v>0.24305555555474712</v>
      </c>
      <c r="E600" s="21">
        <f>IF(DAY(B600)=DAY(C600),INT(C600-B600)+MOD(C600-B600,1),NETWORKDAYS.INTL(B600,C600-1,"0000011",Fériés)-SUMPRODUCT((Noms=$A600)*('Fériés Congés'!$D$3:$ID$301&gt;0))+MOD(C600-B600,1))</f>
        <v>0.24305555555474712</v>
      </c>
    </row>
    <row r="601" spans="1:5" x14ac:dyDescent="0.3">
      <c r="A601" s="11" t="s">
        <v>236</v>
      </c>
      <c r="B601" s="11" t="s">
        <v>338</v>
      </c>
      <c r="C601" s="11" t="s">
        <v>535</v>
      </c>
      <c r="D601" s="23">
        <f t="shared" si="9"/>
        <v>0.20138888888322981</v>
      </c>
      <c r="E601" s="21">
        <f>IF(DAY(B601)=DAY(C601),INT(C601-B601)+MOD(C601-B601,1),NETWORKDAYS.INTL(B601,C601-1,"0000011",Fériés)-SUMPRODUCT((Noms=$A601)*('Fériés Congés'!$D$3:$ID$301&gt;0))+MOD(C601-B601,1))</f>
        <v>0.20138888888322981</v>
      </c>
    </row>
    <row r="602" spans="1:5" x14ac:dyDescent="0.3">
      <c r="A602" s="11" t="s">
        <v>236</v>
      </c>
      <c r="B602" s="11" t="s">
        <v>536</v>
      </c>
      <c r="C602" s="11" t="s">
        <v>395</v>
      </c>
      <c r="D602" s="23">
        <f t="shared" si="9"/>
        <v>3.8194444445252884E-2</v>
      </c>
      <c r="E602" s="21">
        <f>IF(DAY(B602)=DAY(C602),INT(C602-B602)+MOD(C602-B602,1),NETWORKDAYS.INTL(B602,C602-1,"0000011",Fériés)-SUMPRODUCT((Noms=$A602)*('Fériés Congés'!$D$3:$ID$301&gt;0))+MOD(C602-B602,1))</f>
        <v>3.8194444445252884E-2</v>
      </c>
    </row>
    <row r="603" spans="1:5" x14ac:dyDescent="0.3">
      <c r="A603" s="11" t="s">
        <v>237</v>
      </c>
      <c r="B603" s="11" t="s">
        <v>407</v>
      </c>
      <c r="C603" s="11" t="s">
        <v>506</v>
      </c>
      <c r="D603" s="23">
        <f t="shared" si="9"/>
        <v>0.16319444444525288</v>
      </c>
      <c r="E603" s="21">
        <f>IF(DAY(B603)=DAY(C603),INT(C603-B603)+MOD(C603-B603,1),NETWORKDAYS.INTL(B603,C603-1,"0000011",Fériés)-SUMPRODUCT((Noms=$A603)*('Fériés Congés'!$D$3:$ID$301&gt;0))+MOD(C603-B603,1))</f>
        <v>0.16319444444525288</v>
      </c>
    </row>
    <row r="604" spans="1:5" x14ac:dyDescent="0.3">
      <c r="A604" s="11" t="s">
        <v>238</v>
      </c>
      <c r="B604" s="11" t="s">
        <v>537</v>
      </c>
      <c r="C604" s="11" t="s">
        <v>538</v>
      </c>
      <c r="D604" s="23">
        <f t="shared" si="9"/>
        <v>0.32986111110949423</v>
      </c>
      <c r="E604" s="21">
        <f>IF(DAY(B604)=DAY(C604),INT(C604-B604)+MOD(C604-B604,1),NETWORKDAYS.INTL(B604,C604-1,"0000011",Fériés)-SUMPRODUCT((Noms=$A604)*('Fériés Congés'!$D$3:$ID$301&gt;0))+MOD(C604-B604,1))</f>
        <v>0.32986111110949423</v>
      </c>
    </row>
    <row r="605" spans="1:5" x14ac:dyDescent="0.3">
      <c r="A605" s="11" t="s">
        <v>239</v>
      </c>
      <c r="B605" s="11" t="s">
        <v>539</v>
      </c>
      <c r="C605" s="11" t="s">
        <v>540</v>
      </c>
      <c r="D605" s="23">
        <f t="shared" si="9"/>
        <v>3.8194444445252884E-2</v>
      </c>
      <c r="E605" s="21">
        <f>IF(DAY(B605)=DAY(C605),INT(C605-B605)+MOD(C605-B605,1),NETWORKDAYS.INTL(B605,C605-1,"0000011",Fériés)-SUMPRODUCT((Noms=$A605)*('Fériés Congés'!$D$3:$ID$301&gt;0))+MOD(C605-B605,1))</f>
        <v>3.8194444445252884E-2</v>
      </c>
    </row>
    <row r="606" spans="1:5" x14ac:dyDescent="0.3">
      <c r="A606" s="11" t="s">
        <v>239</v>
      </c>
      <c r="B606" s="11" t="s">
        <v>541</v>
      </c>
      <c r="C606" s="11" t="s">
        <v>538</v>
      </c>
      <c r="D606" s="23">
        <f t="shared" si="9"/>
        <v>0.125</v>
      </c>
      <c r="E606" s="21">
        <f>IF(DAY(B606)=DAY(C606),INT(C606-B606)+MOD(C606-B606,1),NETWORKDAYS.INTL(B606,C606-1,"0000011",Fériés)-SUMPRODUCT((Noms=$A606)*('Fériés Congés'!$D$3:$ID$301&gt;0))+MOD(C606-B606,1))</f>
        <v>0.125</v>
      </c>
    </row>
    <row r="607" spans="1:5" x14ac:dyDescent="0.3">
      <c r="A607" s="11" t="s">
        <v>239</v>
      </c>
      <c r="B607" s="11" t="s">
        <v>450</v>
      </c>
      <c r="C607" s="11" t="s">
        <v>537</v>
      </c>
      <c r="D607" s="23">
        <f t="shared" si="9"/>
        <v>3.8194444445252884E-2</v>
      </c>
      <c r="E607" s="21">
        <f>IF(DAY(B607)=DAY(C607),INT(C607-B607)+MOD(C607-B607,1),NETWORKDAYS.INTL(B607,C607-1,"0000011",Fériés)-SUMPRODUCT((Noms=$A607)*('Fériés Congés'!$D$3:$ID$301&gt;0))+MOD(C607-B607,1))</f>
        <v>3.8194444445252884E-2</v>
      </c>
    </row>
    <row r="608" spans="1:5" x14ac:dyDescent="0.3">
      <c r="A608" s="11" t="s">
        <v>239</v>
      </c>
      <c r="B608" s="11" t="s">
        <v>374</v>
      </c>
      <c r="C608" s="11" t="s">
        <v>490</v>
      </c>
      <c r="D608" s="23">
        <f t="shared" si="9"/>
        <v>3.8194444445252884E-2</v>
      </c>
      <c r="E608" s="21">
        <f>IF(DAY(B608)=DAY(C608),INT(C608-B608)+MOD(C608-B608,1),NETWORKDAYS.INTL(B608,C608-1,"0000011",Fériés)-SUMPRODUCT((Noms=$A608)*('Fériés Congés'!$D$3:$ID$301&gt;0))+MOD(C608-B608,1))</f>
        <v>3.8194444445252884E-2</v>
      </c>
    </row>
    <row r="609" spans="1:5" x14ac:dyDescent="0.3">
      <c r="A609" s="11" t="s">
        <v>239</v>
      </c>
      <c r="B609" s="11" t="s">
        <v>532</v>
      </c>
      <c r="C609" s="11" t="s">
        <v>401</v>
      </c>
      <c r="D609" s="23">
        <f t="shared" si="9"/>
        <v>3.8194444445252884E-2</v>
      </c>
      <c r="E609" s="21">
        <f>IF(DAY(B609)=DAY(C609),INT(C609-B609)+MOD(C609-B609,1),NETWORKDAYS.INTL(B609,C609-1,"0000011",Fériés)-SUMPRODUCT((Noms=$A609)*('Fériés Congés'!$D$3:$ID$301&gt;0))+MOD(C609-B609,1))</f>
        <v>3.8194444445252884E-2</v>
      </c>
    </row>
    <row r="610" spans="1:5" x14ac:dyDescent="0.3">
      <c r="A610" s="11" t="s">
        <v>239</v>
      </c>
      <c r="B610" s="11" t="s">
        <v>326</v>
      </c>
      <c r="C610" s="11" t="s">
        <v>542</v>
      </c>
      <c r="D610" s="23">
        <f t="shared" si="9"/>
        <v>0.16319444444525288</v>
      </c>
      <c r="E610" s="21">
        <f>IF(DAY(B610)=DAY(C610),INT(C610-B610)+MOD(C610-B610,1),NETWORKDAYS.INTL(B610,C610-1,"0000011",Fériés)-SUMPRODUCT((Noms=$A610)*('Fériés Congés'!$D$3:$ID$301&gt;0))+MOD(C610-B610,1))</f>
        <v>0.16319444444525288</v>
      </c>
    </row>
    <row r="611" spans="1:5" x14ac:dyDescent="0.3">
      <c r="A611" s="11" t="s">
        <v>239</v>
      </c>
      <c r="B611" s="11" t="s">
        <v>407</v>
      </c>
      <c r="C611" s="11" t="s">
        <v>506</v>
      </c>
      <c r="D611" s="23">
        <f t="shared" si="9"/>
        <v>0.16319444444525288</v>
      </c>
      <c r="E611" s="21">
        <f>IF(DAY(B611)=DAY(C611),INT(C611-B611)+MOD(C611-B611,1),NETWORKDAYS.INTL(B611,C611-1,"0000011",Fériés)-SUMPRODUCT((Noms=$A611)*('Fériés Congés'!$D$3:$ID$301&gt;0))+MOD(C611-B611,1))</f>
        <v>0.16319444444525288</v>
      </c>
    </row>
    <row r="612" spans="1:5" x14ac:dyDescent="0.3">
      <c r="A612" s="11" t="s">
        <v>240</v>
      </c>
      <c r="B612" s="11" t="s">
        <v>543</v>
      </c>
      <c r="C612" s="11" t="s">
        <v>483</v>
      </c>
      <c r="D612" s="23">
        <f t="shared" si="9"/>
        <v>0.125</v>
      </c>
      <c r="E612" s="21">
        <f>IF(DAY(B612)=DAY(C612),INT(C612-B612)+MOD(C612-B612,1),NETWORKDAYS.INTL(B612,C612-1,"0000011",Fériés)-SUMPRODUCT((Noms=$A612)*('Fériés Congés'!$D$3:$ID$301&gt;0))+MOD(C612-B612,1))</f>
        <v>0.125</v>
      </c>
    </row>
    <row r="613" spans="1:5" x14ac:dyDescent="0.3">
      <c r="A613" s="30" t="s">
        <v>240</v>
      </c>
      <c r="B613" s="11" t="s">
        <v>326</v>
      </c>
      <c r="C613" s="11" t="s">
        <v>542</v>
      </c>
      <c r="D613" s="23">
        <f t="shared" si="9"/>
        <v>0.16319444444525288</v>
      </c>
      <c r="E613" s="21">
        <f>IF(DAY(B613)=DAY(C613),INT(C613-B613)+MOD(C613-B613,1),NETWORKDAYS.INTL(B613,C613-1,"0000011",Fériés)-SUMPRODUCT((Noms=$A613)*('Fériés Congés'!$D$3:$ID$301&gt;0))+MOD(C613-B613,1))</f>
        <v>0.16319444444525288</v>
      </c>
    </row>
    <row r="614" spans="1:5" x14ac:dyDescent="0.3">
      <c r="A614" s="11" t="s">
        <v>240</v>
      </c>
      <c r="B614" s="11" t="s">
        <v>407</v>
      </c>
      <c r="C614" s="11" t="s">
        <v>506</v>
      </c>
      <c r="D614" s="23">
        <f t="shared" si="9"/>
        <v>0.16319444444525288</v>
      </c>
      <c r="E614" s="21">
        <f>IF(DAY(B614)=DAY(C614),INT(C614-B614)+MOD(C614-B614,1),NETWORKDAYS.INTL(B614,C614-1,"0000011",Fériés)-SUMPRODUCT((Noms=$A614)*('Fériés Congés'!$D$3:$ID$301&gt;0))+MOD(C614-B614,1))</f>
        <v>0.16319444444525288</v>
      </c>
    </row>
    <row r="615" spans="1:5" x14ac:dyDescent="0.3">
      <c r="A615" s="11" t="s">
        <v>241</v>
      </c>
      <c r="B615" s="11" t="s">
        <v>536</v>
      </c>
      <c r="C615" s="11" t="s">
        <v>544</v>
      </c>
      <c r="D615" s="23">
        <f t="shared" si="9"/>
        <v>0.16319444444525288</v>
      </c>
      <c r="E615" s="21">
        <f>IF(DAY(B615)=DAY(C615),INT(C615-B615)+MOD(C615-B615,1),NETWORKDAYS.INTL(B615,C615-1,"0000011",Fériés)-SUMPRODUCT((Noms=$A615)*('Fériés Congés'!$D$3:$ID$301&gt;0))+MOD(C615-B615,1))</f>
        <v>0.16319444444525288</v>
      </c>
    </row>
    <row r="616" spans="1:5" x14ac:dyDescent="0.3">
      <c r="A616" s="11" t="s">
        <v>241</v>
      </c>
      <c r="B616" s="11" t="s">
        <v>407</v>
      </c>
      <c r="C616" s="11" t="s">
        <v>388</v>
      </c>
      <c r="D616" s="23">
        <f t="shared" si="9"/>
        <v>0.20138888888322981</v>
      </c>
      <c r="E616" s="21">
        <f>IF(DAY(B616)=DAY(C616),INT(C616-B616)+MOD(C616-B616,1),NETWORKDAYS.INTL(B616,C616-1,"0000011",Fériés)-SUMPRODUCT((Noms=$A616)*('Fériés Congés'!$D$3:$ID$301&gt;0))+MOD(C616-B616,1))</f>
        <v>0.20138888888322981</v>
      </c>
    </row>
    <row r="617" spans="1:5" x14ac:dyDescent="0.3">
      <c r="A617" s="11" t="s">
        <v>242</v>
      </c>
      <c r="B617" s="11" t="s">
        <v>326</v>
      </c>
      <c r="C617" s="11" t="s">
        <v>505</v>
      </c>
      <c r="D617" s="23">
        <f t="shared" si="9"/>
        <v>0.125</v>
      </c>
      <c r="E617" s="21">
        <f>IF(DAY(B617)=DAY(C617),INT(C617-B617)+MOD(C617-B617,1),NETWORKDAYS.INTL(B617,C617-1,"0000011",Fériés)-SUMPRODUCT((Noms=$A617)*('Fériés Congés'!$D$3:$ID$301&gt;0))+MOD(C617-B617,1))</f>
        <v>0.125</v>
      </c>
    </row>
    <row r="618" spans="1:5" x14ac:dyDescent="0.3">
      <c r="A618" s="11" t="s">
        <v>242</v>
      </c>
      <c r="B618" s="11" t="s">
        <v>407</v>
      </c>
      <c r="C618" s="11" t="s">
        <v>388</v>
      </c>
      <c r="D618" s="23">
        <f t="shared" si="9"/>
        <v>0.20138888888322981</v>
      </c>
      <c r="E618" s="21">
        <f>IF(DAY(B618)=DAY(C618),INT(C618-B618)+MOD(C618-B618,1),NETWORKDAYS.INTL(B618,C618-1,"0000011",Fériés)-SUMPRODUCT((Noms=$A618)*('Fériés Congés'!$D$3:$ID$301&gt;0))+MOD(C618-B618,1))</f>
        <v>0.20138888888322981</v>
      </c>
    </row>
    <row r="619" spans="1:5" x14ac:dyDescent="0.3">
      <c r="A619" s="11" t="s">
        <v>243</v>
      </c>
      <c r="B619" s="11" t="s">
        <v>334</v>
      </c>
      <c r="C619" s="11" t="s">
        <v>482</v>
      </c>
      <c r="D619" s="23">
        <f t="shared" si="9"/>
        <v>3.8194444445252884E-2</v>
      </c>
      <c r="E619" s="21">
        <f>IF(DAY(B619)=DAY(C619),INT(C619-B619)+MOD(C619-B619,1),NETWORKDAYS.INTL(B619,C619-1,"0000011",Fériés)-SUMPRODUCT((Noms=$A619)*('Fériés Congés'!$D$3:$ID$301&gt;0))+MOD(C619-B619,1))</f>
        <v>3.8194444445252884E-2</v>
      </c>
    </row>
    <row r="620" spans="1:5" x14ac:dyDescent="0.3">
      <c r="A620" s="11" t="s">
        <v>244</v>
      </c>
      <c r="B620" s="11" t="s">
        <v>326</v>
      </c>
      <c r="C620" s="11" t="s">
        <v>542</v>
      </c>
      <c r="D620" s="23">
        <f t="shared" si="9"/>
        <v>0.16319444444525288</v>
      </c>
      <c r="E620" s="21">
        <f>IF(DAY(B620)=DAY(C620),INT(C620-B620)+MOD(C620-B620,1),NETWORKDAYS.INTL(B620,C620-1,"0000011",Fériés)-SUMPRODUCT((Noms=$A620)*('Fériés Congés'!$D$3:$ID$301&gt;0))+MOD(C620-B620,1))</f>
        <v>0.16319444444525288</v>
      </c>
    </row>
    <row r="621" spans="1:5" x14ac:dyDescent="0.3">
      <c r="A621" s="11" t="s">
        <v>244</v>
      </c>
      <c r="B621" s="11" t="s">
        <v>407</v>
      </c>
      <c r="C621" s="11" t="s">
        <v>506</v>
      </c>
      <c r="D621" s="23">
        <f t="shared" si="9"/>
        <v>0.16319444444525288</v>
      </c>
      <c r="E621" s="21">
        <f>IF(DAY(B621)=DAY(C621),INT(C621-B621)+MOD(C621-B621,1),NETWORKDAYS.INTL(B621,C621-1,"0000011",Fériés)-SUMPRODUCT((Noms=$A621)*('Fériés Congés'!$D$3:$ID$301&gt;0))+MOD(C621-B621,1))</f>
        <v>0.16319444444525288</v>
      </c>
    </row>
    <row r="622" spans="1:5" x14ac:dyDescent="0.3">
      <c r="A622" s="11" t="s">
        <v>245</v>
      </c>
      <c r="B622" s="11" t="s">
        <v>536</v>
      </c>
      <c r="C622" s="11" t="s">
        <v>396</v>
      </c>
      <c r="D622" s="23">
        <f t="shared" si="9"/>
        <v>7.6388888883229811E-2</v>
      </c>
      <c r="E622" s="21">
        <f>IF(DAY(B622)=DAY(C622),INT(C622-B622)+MOD(C622-B622,1),NETWORKDAYS.INTL(B622,C622-1,"0000011",Fériés)-SUMPRODUCT((Noms=$A622)*('Fériés Congés'!$D$3:$ID$301&gt;0))+MOD(C622-B622,1))</f>
        <v>7.6388888883229811E-2</v>
      </c>
    </row>
    <row r="623" spans="1:5" x14ac:dyDescent="0.3">
      <c r="A623" s="11" t="s">
        <v>246</v>
      </c>
      <c r="B623" s="11" t="s">
        <v>479</v>
      </c>
      <c r="C623" s="11" t="s">
        <v>534</v>
      </c>
      <c r="D623" s="23">
        <f t="shared" si="9"/>
        <v>0.20138888888322981</v>
      </c>
      <c r="E623" s="21">
        <f>IF(DAY(B623)=DAY(C623),INT(C623-B623)+MOD(C623-B623,1),NETWORKDAYS.INTL(B623,C623-1,"0000011",Fériés)-SUMPRODUCT((Noms=$A623)*('Fériés Congés'!$D$3:$ID$301&gt;0))+MOD(C623-B623,1))</f>
        <v>0.20138888888322981</v>
      </c>
    </row>
    <row r="624" spans="1:5" x14ac:dyDescent="0.3">
      <c r="A624" s="11" t="s">
        <v>246</v>
      </c>
      <c r="B624" s="11" t="s">
        <v>481</v>
      </c>
      <c r="C624" s="11" t="s">
        <v>480</v>
      </c>
      <c r="D624" s="23">
        <f t="shared" si="9"/>
        <v>0.92013888889050577</v>
      </c>
      <c r="E624" s="21">
        <f ca="1">IF(DAY(B624)=DAY(C624),INT(C624-B624)+MOD(C624-B624,1),NETWORKDAYS.INTL(B624,C624-1,"0000011",Fériés)-SUMPRODUCT((Noms=$A624)*('Fériés Congés'!$D$3:$ID$301&gt;0))+MOD(C624-B624,1))</f>
        <v>1.9201388888905058</v>
      </c>
    </row>
    <row r="625" spans="1:5" x14ac:dyDescent="0.3">
      <c r="A625" s="11" t="s">
        <v>246</v>
      </c>
      <c r="B625" s="11" t="s">
        <v>407</v>
      </c>
      <c r="C625" s="11" t="s">
        <v>506</v>
      </c>
      <c r="D625" s="23">
        <f t="shared" si="9"/>
        <v>0.16319444444525288</v>
      </c>
      <c r="E625" s="21">
        <f>IF(DAY(B625)=DAY(C625),INT(C625-B625)+MOD(C625-B625,1),NETWORKDAYS.INTL(B625,C625-1,"0000011",Fériés)-SUMPRODUCT((Noms=$A625)*('Fériés Congés'!$D$3:$ID$301&gt;0))+MOD(C625-B625,1))</f>
        <v>0.16319444444525288</v>
      </c>
    </row>
    <row r="626" spans="1:5" x14ac:dyDescent="0.3">
      <c r="A626" s="11" t="s">
        <v>247</v>
      </c>
      <c r="B626" s="11" t="s">
        <v>393</v>
      </c>
      <c r="C626" s="11" t="s">
        <v>394</v>
      </c>
      <c r="D626" s="23">
        <f t="shared" si="9"/>
        <v>7.6388888883229811E-2</v>
      </c>
      <c r="E626" s="21">
        <f>IF(DAY(B626)=DAY(C626),INT(C626-B626)+MOD(C626-B626,1),NETWORKDAYS.INTL(B626,C626-1,"0000011",Fériés)-SUMPRODUCT((Noms=$A626)*('Fériés Congés'!$D$3:$ID$301&gt;0))+MOD(C626-B626,1))</f>
        <v>7.6388888883229811E-2</v>
      </c>
    </row>
    <row r="627" spans="1:5" x14ac:dyDescent="0.3">
      <c r="A627" s="11" t="s">
        <v>247</v>
      </c>
      <c r="B627" s="11" t="s">
        <v>450</v>
      </c>
      <c r="C627" s="11" t="s">
        <v>537</v>
      </c>
      <c r="D627" s="23">
        <f t="shared" si="9"/>
        <v>3.8194444445252884E-2</v>
      </c>
      <c r="E627" s="21">
        <f>IF(DAY(B627)=DAY(C627),INT(C627-B627)+MOD(C627-B627,1),NETWORKDAYS.INTL(B627,C627-1,"0000011",Fériés)-SUMPRODUCT((Noms=$A627)*('Fériés Congés'!$D$3:$ID$301&gt;0))+MOD(C627-B627,1))</f>
        <v>3.8194444445252884E-2</v>
      </c>
    </row>
    <row r="628" spans="1:5" x14ac:dyDescent="0.3">
      <c r="A628" s="11" t="s">
        <v>247</v>
      </c>
      <c r="B628" s="11" t="s">
        <v>367</v>
      </c>
      <c r="C628" s="11" t="s">
        <v>480</v>
      </c>
      <c r="D628" s="23">
        <f t="shared" si="9"/>
        <v>7.6388888890505768E-2</v>
      </c>
      <c r="E628" s="21">
        <f>IF(DAY(B628)=DAY(C628),INT(C628-B628)+MOD(C628-B628,1),NETWORKDAYS.INTL(B628,C628-1,"0000011",Fériés)-SUMPRODUCT((Noms=$A628)*('Fériés Congés'!$D$3:$ID$301&gt;0))+MOD(C628-B628,1))</f>
        <v>7.6388888890505768E-2</v>
      </c>
    </row>
    <row r="629" spans="1:5" x14ac:dyDescent="0.3">
      <c r="A629" s="11" t="s">
        <v>247</v>
      </c>
      <c r="B629" s="11" t="s">
        <v>334</v>
      </c>
      <c r="C629" s="11" t="s">
        <v>545</v>
      </c>
      <c r="D629" s="23">
        <f t="shared" si="9"/>
        <v>0.125</v>
      </c>
      <c r="E629" s="21">
        <f>IF(DAY(B629)=DAY(C629),INT(C629-B629)+MOD(C629-B629,1),NETWORKDAYS.INTL(B629,C629-1,"0000011",Fériés)-SUMPRODUCT((Noms=$A629)*('Fériés Congés'!$D$3:$ID$301&gt;0))+MOD(C629-B629,1))</f>
        <v>0.125</v>
      </c>
    </row>
    <row r="630" spans="1:5" x14ac:dyDescent="0.3">
      <c r="A630" s="11" t="s">
        <v>247</v>
      </c>
      <c r="B630" s="11" t="s">
        <v>326</v>
      </c>
      <c r="C630" s="11" t="s">
        <v>325</v>
      </c>
      <c r="D630" s="23">
        <f t="shared" si="9"/>
        <v>1.3298611111094942</v>
      </c>
      <c r="E630" s="21">
        <f ca="1">IF(DAY(B630)=DAY(C630),INT(C630-B630)+MOD(C630-B630,1),NETWORKDAYS.INTL(B630,C630-1,"0000011",Fériés)-SUMPRODUCT((Noms=$A630)*('Fériés Congés'!$D$3:$ID$301&gt;0))+MOD(C630-B630,1))</f>
        <v>1.3298611111094942</v>
      </c>
    </row>
    <row r="631" spans="1:5" x14ac:dyDescent="0.3">
      <c r="A631" s="11" t="s">
        <v>247</v>
      </c>
      <c r="B631" s="11" t="s">
        <v>407</v>
      </c>
      <c r="C631" s="11" t="s">
        <v>506</v>
      </c>
      <c r="D631" s="23">
        <f t="shared" si="9"/>
        <v>0.16319444444525288</v>
      </c>
      <c r="E631" s="21">
        <f>IF(DAY(B631)=DAY(C631),INT(C631-B631)+MOD(C631-B631,1),NETWORKDAYS.INTL(B631,C631-1,"0000011",Fériés)-SUMPRODUCT((Noms=$A631)*('Fériés Congés'!$D$3:$ID$301&gt;0))+MOD(C631-B631,1))</f>
        <v>0.16319444444525288</v>
      </c>
    </row>
    <row r="632" spans="1:5" x14ac:dyDescent="0.3">
      <c r="A632" s="11" t="s">
        <v>247</v>
      </c>
      <c r="B632" s="11" t="s">
        <v>485</v>
      </c>
      <c r="C632" s="11" t="s">
        <v>546</v>
      </c>
      <c r="D632" s="23">
        <f t="shared" si="9"/>
        <v>0.20138888888322981</v>
      </c>
      <c r="E632" s="21">
        <f>IF(DAY(B632)=DAY(C632),INT(C632-B632)+MOD(C632-B632,1),NETWORKDAYS.INTL(B632,C632-1,"0000011",Fériés)-SUMPRODUCT((Noms=$A632)*('Fériés Congés'!$D$3:$ID$301&gt;0))+MOD(C632-B632,1))</f>
        <v>0.20138888888322981</v>
      </c>
    </row>
    <row r="633" spans="1:5" x14ac:dyDescent="0.3">
      <c r="A633" s="11" t="s">
        <v>247</v>
      </c>
      <c r="B633" s="11" t="s">
        <v>323</v>
      </c>
      <c r="C633" s="11" t="s">
        <v>517</v>
      </c>
      <c r="D633" s="23">
        <f t="shared" si="9"/>
        <v>3.8194444445252884E-2</v>
      </c>
      <c r="E633" s="21">
        <f>IF(DAY(B633)=DAY(C633),INT(C633-B633)+MOD(C633-B633,1),NETWORKDAYS.INTL(B633,C633-1,"0000011",Fériés)-SUMPRODUCT((Noms=$A633)*('Fériés Congés'!$D$3:$ID$301&gt;0))+MOD(C633-B633,1))</f>
        <v>3.8194444445252884E-2</v>
      </c>
    </row>
    <row r="634" spans="1:5" x14ac:dyDescent="0.3">
      <c r="A634" s="11" t="s">
        <v>248</v>
      </c>
      <c r="B634" s="11" t="s">
        <v>539</v>
      </c>
      <c r="C634" s="11" t="s">
        <v>540</v>
      </c>
      <c r="D634" s="23">
        <f t="shared" si="9"/>
        <v>3.8194444445252884E-2</v>
      </c>
      <c r="E634" s="21">
        <f>IF(DAY(B634)=DAY(C634),INT(C634-B634)+MOD(C634-B634,1),NETWORKDAYS.INTL(B634,C634-1,"0000011",Fériés)-SUMPRODUCT((Noms=$A634)*('Fériés Congés'!$D$3:$ID$301&gt;0))+MOD(C634-B634,1))</f>
        <v>3.8194444445252884E-2</v>
      </c>
    </row>
    <row r="635" spans="1:5" x14ac:dyDescent="0.3">
      <c r="A635" s="11" t="s">
        <v>249</v>
      </c>
      <c r="B635" s="11" t="s">
        <v>393</v>
      </c>
      <c r="C635" s="11" t="s">
        <v>547</v>
      </c>
      <c r="D635" s="23">
        <f t="shared" si="9"/>
        <v>0.24305555555474712</v>
      </c>
      <c r="E635" s="21">
        <f>IF(DAY(B635)=DAY(C635),INT(C635-B635)+MOD(C635-B635,1),NETWORKDAYS.INTL(B635,C635-1,"0000011",Fériés)-SUMPRODUCT((Noms=$A635)*('Fériés Congés'!$D$3:$ID$301&gt;0))+MOD(C635-B635,1))</f>
        <v>0.24305555555474712</v>
      </c>
    </row>
    <row r="636" spans="1:5" x14ac:dyDescent="0.3">
      <c r="A636" s="11" t="s">
        <v>249</v>
      </c>
      <c r="B636" s="11" t="s">
        <v>450</v>
      </c>
      <c r="C636" s="11" t="s">
        <v>538</v>
      </c>
      <c r="D636" s="23">
        <f t="shared" si="9"/>
        <v>0.36805555555474712</v>
      </c>
      <c r="E636" s="21">
        <f>IF(DAY(B636)=DAY(C636),INT(C636-B636)+MOD(C636-B636,1),NETWORKDAYS.INTL(B636,C636-1,"0000011",Fériés)-SUMPRODUCT((Noms=$A636)*('Fériés Congés'!$D$3:$ID$301&gt;0))+MOD(C636-B636,1))</f>
        <v>0.36805555555474712</v>
      </c>
    </row>
    <row r="637" spans="1:5" x14ac:dyDescent="0.3">
      <c r="A637" s="11" t="s">
        <v>249</v>
      </c>
      <c r="B637" s="11" t="s">
        <v>548</v>
      </c>
      <c r="C637" s="11" t="s">
        <v>490</v>
      </c>
      <c r="D637" s="23">
        <f t="shared" si="9"/>
        <v>0.125</v>
      </c>
      <c r="E637" s="21">
        <f>IF(DAY(B637)=DAY(C637),INT(C637-B637)+MOD(C637-B637,1),NETWORKDAYS.INTL(B637,C637-1,"0000011",Fériés)-SUMPRODUCT((Noms=$A637)*('Fériés Congés'!$D$3:$ID$301&gt;0))+MOD(C637-B637,1))</f>
        <v>0.125</v>
      </c>
    </row>
    <row r="638" spans="1:5" x14ac:dyDescent="0.3">
      <c r="A638" s="11" t="s">
        <v>250</v>
      </c>
      <c r="B638" s="11" t="s">
        <v>537</v>
      </c>
      <c r="C638" s="11" t="s">
        <v>538</v>
      </c>
      <c r="D638" s="23">
        <f t="shared" si="9"/>
        <v>0.32986111110949423</v>
      </c>
      <c r="E638" s="21">
        <f>IF(DAY(B638)=DAY(C638),INT(C638-B638)+MOD(C638-B638,1),NETWORKDAYS.INTL(B638,C638-1,"0000011",Fériés)-SUMPRODUCT((Noms=$A638)*('Fériés Congés'!$D$3:$ID$301&gt;0))+MOD(C638-B638,1))</f>
        <v>0.32986111110949423</v>
      </c>
    </row>
    <row r="639" spans="1:5" x14ac:dyDescent="0.3">
      <c r="A639" s="11" t="s">
        <v>250</v>
      </c>
      <c r="B639" s="11" t="s">
        <v>367</v>
      </c>
      <c r="C639" s="11" t="s">
        <v>480</v>
      </c>
      <c r="D639" s="23">
        <f t="shared" si="9"/>
        <v>7.6388888890505768E-2</v>
      </c>
      <c r="E639" s="21">
        <f>IF(DAY(B639)=DAY(C639),INT(C639-B639)+MOD(C639-B639,1),NETWORKDAYS.INTL(B639,C639-1,"0000011",Fériés)-SUMPRODUCT((Noms=$A639)*('Fériés Congés'!$D$3:$ID$301&gt;0))+MOD(C639-B639,1))</f>
        <v>7.6388888890505768E-2</v>
      </c>
    </row>
    <row r="640" spans="1:5" x14ac:dyDescent="0.3">
      <c r="A640" s="11" t="s">
        <v>250</v>
      </c>
      <c r="B640" s="11" t="s">
        <v>515</v>
      </c>
      <c r="C640" s="11" t="s">
        <v>546</v>
      </c>
      <c r="D640" s="23">
        <f t="shared" si="9"/>
        <v>3.8194444437976927E-2</v>
      </c>
      <c r="E640" s="21">
        <f>IF(DAY(B640)=DAY(C640),INT(C640-B640)+MOD(C640-B640,1),NETWORKDAYS.INTL(B640,C640-1,"0000011",Fériés)-SUMPRODUCT((Noms=$A640)*('Fériés Congés'!$D$3:$ID$301&gt;0))+MOD(C640-B640,1))</f>
        <v>3.8194444437976927E-2</v>
      </c>
    </row>
    <row r="641" spans="1:5" x14ac:dyDescent="0.3">
      <c r="A641" s="11" t="s">
        <v>251</v>
      </c>
      <c r="B641" s="11" t="s">
        <v>549</v>
      </c>
      <c r="C641" s="11" t="s">
        <v>538</v>
      </c>
      <c r="D641" s="23">
        <f t="shared" si="9"/>
        <v>7.6388888890505768E-2</v>
      </c>
      <c r="E641" s="21">
        <f>IF(DAY(B641)=DAY(C641),INT(C641-B641)+MOD(C641-B641,1),NETWORKDAYS.INTL(B641,C641-1,"0000011",Fériés)-SUMPRODUCT((Noms=$A641)*('Fériés Congés'!$D$3:$ID$301&gt;0))+MOD(C641-B641,1))</f>
        <v>7.6388888890505768E-2</v>
      </c>
    </row>
    <row r="642" spans="1:5" x14ac:dyDescent="0.3">
      <c r="A642" s="11" t="s">
        <v>251</v>
      </c>
      <c r="B642" s="11" t="s">
        <v>367</v>
      </c>
      <c r="C642" s="11" t="s">
        <v>480</v>
      </c>
      <c r="D642" s="23">
        <f t="shared" si="9"/>
        <v>7.6388888890505768E-2</v>
      </c>
      <c r="E642" s="21">
        <f>IF(DAY(B642)=DAY(C642),INT(C642-B642)+MOD(C642-B642,1),NETWORKDAYS.INTL(B642,C642-1,"0000011",Fériés)-SUMPRODUCT((Noms=$A642)*('Fériés Congés'!$D$3:$ID$301&gt;0))+MOD(C642-B642,1))</f>
        <v>7.6388888890505768E-2</v>
      </c>
    </row>
    <row r="643" spans="1:5" x14ac:dyDescent="0.3">
      <c r="A643" s="11" t="s">
        <v>251</v>
      </c>
      <c r="B643" s="11" t="s">
        <v>550</v>
      </c>
      <c r="C643" s="11" t="s">
        <v>340</v>
      </c>
      <c r="D643" s="23">
        <f t="shared" ref="D643:D662" si="10">INT(C643-B643)+MOD(C643-B643,1)</f>
        <v>3.8194444445252884E-2</v>
      </c>
      <c r="E643" s="21">
        <f>IF(DAY(B643)=DAY(C643),INT(C643-B643)+MOD(C643-B643,1),NETWORKDAYS.INTL(B643,C643-1,"0000011",Fériés)-SUMPRODUCT((Noms=$A643)*('Fériés Congés'!$D$3:$ID$301&gt;0))+MOD(C643-B643,1))</f>
        <v>3.8194444445252884E-2</v>
      </c>
    </row>
    <row r="644" spans="1:5" x14ac:dyDescent="0.3">
      <c r="A644" s="11" t="s">
        <v>251</v>
      </c>
      <c r="B644" s="11" t="s">
        <v>407</v>
      </c>
      <c r="C644" s="11" t="s">
        <v>506</v>
      </c>
      <c r="D644" s="23">
        <f t="shared" si="10"/>
        <v>0.16319444444525288</v>
      </c>
      <c r="E644" s="21">
        <f>IF(DAY(B644)=DAY(C644),INT(C644-B644)+MOD(C644-B644,1),NETWORKDAYS.INTL(B644,C644-1,"0000011",Fériés)-SUMPRODUCT((Noms=$A644)*('Fériés Congés'!$D$3:$ID$301&gt;0))+MOD(C644-B644,1))</f>
        <v>0.16319444444525288</v>
      </c>
    </row>
    <row r="645" spans="1:5" x14ac:dyDescent="0.3">
      <c r="A645" s="11" t="s">
        <v>252</v>
      </c>
      <c r="B645" s="11" t="s">
        <v>393</v>
      </c>
      <c r="C645" s="11" t="s">
        <v>547</v>
      </c>
      <c r="D645" s="23">
        <f t="shared" si="10"/>
        <v>0.24305555555474712</v>
      </c>
      <c r="E645" s="21">
        <f>IF(DAY(B645)=DAY(C645),INT(C645-B645)+MOD(C645-B645,1),NETWORKDAYS.INTL(B645,C645-1,"0000011",Fériés)-SUMPRODUCT((Noms=$A645)*('Fériés Congés'!$D$3:$ID$301&gt;0))+MOD(C645-B645,1))</f>
        <v>0.24305555555474712</v>
      </c>
    </row>
    <row r="646" spans="1:5" x14ac:dyDescent="0.3">
      <c r="A646" s="11" t="s">
        <v>252</v>
      </c>
      <c r="B646" s="11" t="s">
        <v>450</v>
      </c>
      <c r="C646" s="11" t="s">
        <v>538</v>
      </c>
      <c r="D646" s="23">
        <f t="shared" si="10"/>
        <v>0.36805555555474712</v>
      </c>
      <c r="E646" s="21">
        <f>IF(DAY(B646)=DAY(C646),INT(C646-B646)+MOD(C646-B646,1),NETWORKDAYS.INTL(B646,C646-1,"0000011",Fériés)-SUMPRODUCT((Noms=$A646)*('Fériés Congés'!$D$3:$ID$301&gt;0))+MOD(C646-B646,1))</f>
        <v>0.36805555555474712</v>
      </c>
    </row>
    <row r="647" spans="1:5" x14ac:dyDescent="0.3">
      <c r="A647" s="11" t="s">
        <v>252</v>
      </c>
      <c r="B647" s="11" t="s">
        <v>548</v>
      </c>
      <c r="C647" s="11" t="s">
        <v>490</v>
      </c>
      <c r="D647" s="23">
        <f t="shared" si="10"/>
        <v>0.125</v>
      </c>
      <c r="E647" s="21">
        <f>IF(DAY(B647)=DAY(C647),INT(C647-B647)+MOD(C647-B647,1),NETWORKDAYS.INTL(B647,C647-1,"0000011",Fériés)-SUMPRODUCT((Noms=$A647)*('Fériés Congés'!$D$3:$ID$301&gt;0))+MOD(C647-B647,1))</f>
        <v>0.125</v>
      </c>
    </row>
    <row r="648" spans="1:5" x14ac:dyDescent="0.3">
      <c r="A648" s="11" t="s">
        <v>252</v>
      </c>
      <c r="B648" s="11" t="s">
        <v>340</v>
      </c>
      <c r="C648" s="11" t="s">
        <v>551</v>
      </c>
      <c r="D648" s="23">
        <f t="shared" si="10"/>
        <v>0.29166666666424135</v>
      </c>
      <c r="E648" s="21">
        <f>IF(DAY(B648)=DAY(C648),INT(C648-B648)+MOD(C648-B648,1),NETWORKDAYS.INTL(B648,C648-1,"0000011",Fériés)-SUMPRODUCT((Noms=$A648)*('Fériés Congés'!$D$3:$ID$301&gt;0))+MOD(C648-B648,1))</f>
        <v>0.29166666666424135</v>
      </c>
    </row>
    <row r="649" spans="1:5" x14ac:dyDescent="0.3">
      <c r="A649" s="11" t="s">
        <v>252</v>
      </c>
      <c r="B649" s="11" t="s">
        <v>334</v>
      </c>
      <c r="C649" s="11" t="s">
        <v>483</v>
      </c>
      <c r="D649" s="23">
        <f t="shared" si="10"/>
        <v>0.36805555555474712</v>
      </c>
      <c r="E649" s="21">
        <f>IF(DAY(B649)=DAY(C649),INT(C649-B649)+MOD(C649-B649,1),NETWORKDAYS.INTL(B649,C649-1,"0000011",Fériés)-SUMPRODUCT((Noms=$A649)*('Fériés Congés'!$D$3:$ID$301&gt;0))+MOD(C649-B649,1))</f>
        <v>0.36805555555474712</v>
      </c>
    </row>
    <row r="650" spans="1:5" x14ac:dyDescent="0.3">
      <c r="A650" s="11" t="s">
        <v>252</v>
      </c>
      <c r="B650" s="11" t="s">
        <v>326</v>
      </c>
      <c r="C650" s="11" t="s">
        <v>325</v>
      </c>
      <c r="D650" s="23">
        <f t="shared" si="10"/>
        <v>1.3298611111094942</v>
      </c>
      <c r="E650" s="21">
        <f ca="1">IF(DAY(B650)=DAY(C650),INT(C650-B650)+MOD(C650-B650,1),NETWORKDAYS.INTL(B650,C650-1,"0000011",Fériés)-SUMPRODUCT((Noms=$A650)*('Fériés Congés'!$D$3:$ID$301&gt;0))+MOD(C650-B650,1))</f>
        <v>1.3298611111094942</v>
      </c>
    </row>
    <row r="651" spans="1:5" x14ac:dyDescent="0.3">
      <c r="A651" s="11" t="s">
        <v>252</v>
      </c>
      <c r="B651" s="11" t="s">
        <v>407</v>
      </c>
      <c r="C651" s="11" t="s">
        <v>506</v>
      </c>
      <c r="D651" s="23">
        <f t="shared" si="10"/>
        <v>0.16319444444525288</v>
      </c>
      <c r="E651" s="21">
        <f>IF(DAY(B651)=DAY(C651),INT(C651-B651)+MOD(C651-B651,1),NETWORKDAYS.INTL(B651,C651-1,"0000011",Fériés)-SUMPRODUCT((Noms=$A651)*('Fériés Congés'!$D$3:$ID$301&gt;0))+MOD(C651-B651,1))</f>
        <v>0.16319444444525288</v>
      </c>
    </row>
    <row r="652" spans="1:5" x14ac:dyDescent="0.3">
      <c r="A652" s="11" t="s">
        <v>253</v>
      </c>
      <c r="B652" s="11" t="s">
        <v>393</v>
      </c>
      <c r="C652" s="11" t="s">
        <v>394</v>
      </c>
      <c r="D652" s="23">
        <f t="shared" si="10"/>
        <v>7.6388888883229811E-2</v>
      </c>
      <c r="E652" s="21">
        <f>IF(DAY(B652)=DAY(C652),INT(C652-B652)+MOD(C652-B652,1),NETWORKDAYS.INTL(B652,C652-1,"0000011",Fériés)-SUMPRODUCT((Noms=$A652)*('Fériés Congés'!$D$3:$ID$301&gt;0))+MOD(C652-B652,1))</f>
        <v>7.6388888883229811E-2</v>
      </c>
    </row>
    <row r="653" spans="1:5" x14ac:dyDescent="0.3">
      <c r="A653" s="11" t="s">
        <v>253</v>
      </c>
      <c r="B653" s="11" t="s">
        <v>450</v>
      </c>
      <c r="C653" s="11" t="s">
        <v>552</v>
      </c>
      <c r="D653" s="23">
        <f t="shared" si="10"/>
        <v>0.16319444444525288</v>
      </c>
      <c r="E653" s="21">
        <f>IF(DAY(B653)=DAY(C653),INT(C653-B653)+MOD(C653-B653,1),NETWORKDAYS.INTL(B653,C653-1,"0000011",Fériés)-SUMPRODUCT((Noms=$A653)*('Fériés Congés'!$D$3:$ID$301&gt;0))+MOD(C653-B653,1))</f>
        <v>0.16319444444525288</v>
      </c>
    </row>
    <row r="654" spans="1:5" x14ac:dyDescent="0.3">
      <c r="A654" s="11" t="s">
        <v>253</v>
      </c>
      <c r="B654" s="11" t="s">
        <v>479</v>
      </c>
      <c r="C654" s="11" t="s">
        <v>534</v>
      </c>
      <c r="D654" s="23">
        <f t="shared" si="10"/>
        <v>0.20138888888322981</v>
      </c>
      <c r="E654" s="21">
        <f>IF(DAY(B654)=DAY(C654),INT(C654-B654)+MOD(C654-B654,1),NETWORKDAYS.INTL(B654,C654-1,"0000011",Fériés)-SUMPRODUCT((Noms=$A654)*('Fériés Congés'!$D$3:$ID$301&gt;0))+MOD(C654-B654,1))</f>
        <v>0.20138888888322981</v>
      </c>
    </row>
    <row r="655" spans="1:5" x14ac:dyDescent="0.3">
      <c r="A655" s="11" t="s">
        <v>253</v>
      </c>
      <c r="B655" s="11" t="s">
        <v>367</v>
      </c>
      <c r="C655" s="11" t="s">
        <v>480</v>
      </c>
      <c r="D655" s="23">
        <f t="shared" si="10"/>
        <v>7.6388888890505768E-2</v>
      </c>
      <c r="E655" s="21">
        <f>IF(DAY(B655)=DAY(C655),INT(C655-B655)+MOD(C655-B655,1),NETWORKDAYS.INTL(B655,C655-1,"0000011",Fériés)-SUMPRODUCT((Noms=$A655)*('Fériés Congés'!$D$3:$ID$301&gt;0))+MOD(C655-B655,1))</f>
        <v>7.6388888890505768E-2</v>
      </c>
    </row>
    <row r="656" spans="1:5" x14ac:dyDescent="0.3">
      <c r="A656" s="11" t="s">
        <v>253</v>
      </c>
      <c r="B656" s="11" t="s">
        <v>407</v>
      </c>
      <c r="C656" s="11" t="s">
        <v>506</v>
      </c>
      <c r="D656" s="23">
        <f t="shared" si="10"/>
        <v>0.16319444444525288</v>
      </c>
      <c r="E656" s="21">
        <f>IF(DAY(B656)=DAY(C656),INT(C656-B656)+MOD(C656-B656,1),NETWORKDAYS.INTL(B656,C656-1,"0000011",Fériés)-SUMPRODUCT((Noms=$A656)*('Fériés Congés'!$D$3:$ID$301&gt;0))+MOD(C656-B656,1))</f>
        <v>0.16319444444525288</v>
      </c>
    </row>
    <row r="657" spans="1:5" x14ac:dyDescent="0.3">
      <c r="A657" s="11" t="s">
        <v>253</v>
      </c>
      <c r="B657" s="11" t="s">
        <v>346</v>
      </c>
      <c r="C657" s="11" t="s">
        <v>553</v>
      </c>
      <c r="D657" s="23">
        <f t="shared" si="10"/>
        <v>7.6388888883229811E-2</v>
      </c>
      <c r="E657" s="21">
        <f>IF(DAY(B657)=DAY(C657),INT(C657-B657)+MOD(C657-B657,1),NETWORKDAYS.INTL(B657,C657-1,"0000011",Fériés)-SUMPRODUCT((Noms=$A657)*('Fériés Congés'!$D$3:$ID$301&gt;0))+MOD(C657-B657,1))</f>
        <v>7.6388888883229811E-2</v>
      </c>
    </row>
    <row r="658" spans="1:5" x14ac:dyDescent="0.3">
      <c r="A658" s="11" t="s">
        <v>254</v>
      </c>
      <c r="B658" s="11" t="s">
        <v>554</v>
      </c>
      <c r="C658" s="11" t="s">
        <v>547</v>
      </c>
      <c r="D658" s="23">
        <f t="shared" si="10"/>
        <v>3.8194444445252884E-2</v>
      </c>
      <c r="E658" s="21">
        <f>IF(DAY(B658)=DAY(C658),INT(C658-B658)+MOD(C658-B658,1),NETWORKDAYS.INTL(B658,C658-1,"0000011",Fériés)-SUMPRODUCT((Noms=$A658)*('Fériés Congés'!$D$3:$ID$301&gt;0))+MOD(C658-B658,1))</f>
        <v>3.8194444445252884E-2</v>
      </c>
    </row>
    <row r="659" spans="1:5" x14ac:dyDescent="0.3">
      <c r="A659" s="11" t="s">
        <v>254</v>
      </c>
      <c r="B659" s="11" t="s">
        <v>393</v>
      </c>
      <c r="C659" s="11" t="s">
        <v>394</v>
      </c>
      <c r="D659" s="23">
        <f t="shared" si="10"/>
        <v>7.6388888883229811E-2</v>
      </c>
      <c r="E659" s="21">
        <f>IF(DAY(B659)=DAY(C659),INT(C659-B659)+MOD(C659-B659,1),NETWORKDAYS.INTL(B659,C659-1,"0000011",Fériés)-SUMPRODUCT((Noms=$A659)*('Fériés Congés'!$D$3:$ID$301&gt;0))+MOD(C659-B659,1))</f>
        <v>7.6388888883229811E-2</v>
      </c>
    </row>
    <row r="660" spans="1:5" x14ac:dyDescent="0.3">
      <c r="A660" s="11" t="s">
        <v>254</v>
      </c>
      <c r="B660" s="11" t="s">
        <v>549</v>
      </c>
      <c r="C660" s="11" t="s">
        <v>538</v>
      </c>
      <c r="D660" s="23">
        <f t="shared" si="10"/>
        <v>7.6388888890505768E-2</v>
      </c>
      <c r="E660" s="21">
        <f>IF(DAY(B660)=DAY(C660),INT(C660-B660)+MOD(C660-B660,1),NETWORKDAYS.INTL(B660,C660-1,"0000011",Fériés)-SUMPRODUCT((Noms=$A660)*('Fériés Congés'!$D$3:$ID$301&gt;0))+MOD(C660-B660,1))</f>
        <v>7.6388888890505768E-2</v>
      </c>
    </row>
    <row r="661" spans="1:5" x14ac:dyDescent="0.3">
      <c r="A661" s="11" t="s">
        <v>254</v>
      </c>
      <c r="B661" s="11" t="s">
        <v>532</v>
      </c>
      <c r="C661" s="11" t="s">
        <v>385</v>
      </c>
      <c r="D661" s="23">
        <f t="shared" si="10"/>
        <v>0.16319444444525288</v>
      </c>
      <c r="E661" s="21">
        <f>IF(DAY(B661)=DAY(C661),INT(C661-B661)+MOD(C661-B661,1),NETWORKDAYS.INTL(B661,C661-1,"0000011",Fériés)-SUMPRODUCT((Noms=$A661)*('Fériés Congés'!$D$3:$ID$301&gt;0))+MOD(C661-B661,1))</f>
        <v>0.16319444444525288</v>
      </c>
    </row>
    <row r="662" spans="1:5" x14ac:dyDescent="0.3">
      <c r="A662" s="11" t="s">
        <v>254</v>
      </c>
      <c r="B662" s="11" t="s">
        <v>407</v>
      </c>
      <c r="C662" s="11" t="s">
        <v>555</v>
      </c>
      <c r="D662" s="23">
        <f t="shared" si="10"/>
        <v>7.6388888883229811E-2</v>
      </c>
      <c r="E662" s="21">
        <f>IF(DAY(B662)=DAY(C662),INT(C662-B662)+MOD(C662-B662,1),NETWORKDAYS.INTL(B662,C662-1,"0000011",Fériés)-SUMPRODUCT((Noms=$A662)*('Fériés Congés'!$D$3:$ID$301&gt;0))+MOD(C662-B662,1))</f>
        <v>7.6388888883229811E-2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D17"/>
  <sheetViews>
    <sheetView workbookViewId="0">
      <selection activeCell="D3" sqref="D3"/>
    </sheetView>
  </sheetViews>
  <sheetFormatPr baseColWidth="10" defaultRowHeight="14.4" x14ac:dyDescent="0.3"/>
  <cols>
    <col min="1" max="1" width="7.44140625" style="12" customWidth="1"/>
    <col min="3" max="3" width="11.5546875" style="27"/>
  </cols>
  <sheetData>
    <row r="1" spans="1:238" x14ac:dyDescent="0.3">
      <c r="C1" s="29" t="s">
        <v>564</v>
      </c>
      <c r="D1" s="32" t="s">
        <v>565</v>
      </c>
      <c r="E1" s="32" t="s">
        <v>565</v>
      </c>
      <c r="F1" s="32" t="s">
        <v>565</v>
      </c>
      <c r="G1" s="32" t="s">
        <v>565</v>
      </c>
      <c r="H1" s="32" t="s">
        <v>565</v>
      </c>
      <c r="I1" s="32" t="s">
        <v>565</v>
      </c>
      <c r="J1" s="32" t="s">
        <v>565</v>
      </c>
      <c r="K1" s="32" t="s">
        <v>565</v>
      </c>
      <c r="L1" s="32" t="s">
        <v>565</v>
      </c>
      <c r="M1" s="32" t="s">
        <v>565</v>
      </c>
      <c r="N1" s="32" t="s">
        <v>565</v>
      </c>
      <c r="O1" s="32" t="s">
        <v>565</v>
      </c>
      <c r="P1" s="32" t="s">
        <v>565</v>
      </c>
      <c r="Q1" s="32" t="s">
        <v>565</v>
      </c>
      <c r="R1" s="32" t="s">
        <v>565</v>
      </c>
      <c r="S1" s="32" t="s">
        <v>565</v>
      </c>
      <c r="T1" s="32" t="s">
        <v>565</v>
      </c>
      <c r="U1" s="32" t="s">
        <v>565</v>
      </c>
      <c r="V1" s="32" t="s">
        <v>565</v>
      </c>
      <c r="W1" s="32" t="s">
        <v>565</v>
      </c>
      <c r="X1" s="32" t="s">
        <v>565</v>
      </c>
      <c r="Y1" s="32" t="s">
        <v>565</v>
      </c>
      <c r="Z1" s="32" t="s">
        <v>565</v>
      </c>
      <c r="AA1" s="32" t="s">
        <v>565</v>
      </c>
      <c r="AB1" s="32" t="s">
        <v>565</v>
      </c>
      <c r="AC1" s="32" t="s">
        <v>565</v>
      </c>
      <c r="AD1" s="32" t="s">
        <v>565</v>
      </c>
      <c r="AE1" s="32" t="s">
        <v>565</v>
      </c>
      <c r="AF1" s="32" t="s">
        <v>565</v>
      </c>
      <c r="AG1" s="32" t="s">
        <v>565</v>
      </c>
      <c r="AH1" s="32" t="s">
        <v>565</v>
      </c>
      <c r="AI1" s="32" t="s">
        <v>565</v>
      </c>
      <c r="AJ1" s="32" t="s">
        <v>565</v>
      </c>
      <c r="AK1" s="32" t="s">
        <v>565</v>
      </c>
      <c r="AL1" s="32" t="s">
        <v>565</v>
      </c>
      <c r="AM1" s="32" t="s">
        <v>565</v>
      </c>
      <c r="AN1" s="32" t="s">
        <v>565</v>
      </c>
      <c r="AO1" s="32" t="s">
        <v>565</v>
      </c>
      <c r="AP1" s="32" t="s">
        <v>565</v>
      </c>
      <c r="AQ1" s="32" t="s">
        <v>565</v>
      </c>
      <c r="AR1" s="32" t="s">
        <v>565</v>
      </c>
      <c r="AS1" s="32" t="s">
        <v>565</v>
      </c>
      <c r="AT1" s="32" t="s">
        <v>565</v>
      </c>
      <c r="AU1" s="32" t="s">
        <v>565</v>
      </c>
      <c r="AV1" s="32" t="s">
        <v>565</v>
      </c>
      <c r="AW1" s="32" t="s">
        <v>565</v>
      </c>
      <c r="AX1" s="32" t="s">
        <v>565</v>
      </c>
      <c r="AY1" s="32" t="s">
        <v>565</v>
      </c>
      <c r="AZ1" s="32" t="s">
        <v>565</v>
      </c>
      <c r="BA1" s="32" t="s">
        <v>565</v>
      </c>
      <c r="BB1" s="32" t="s">
        <v>565</v>
      </c>
      <c r="BC1" s="32" t="s">
        <v>565</v>
      </c>
      <c r="BD1" s="32" t="s">
        <v>565</v>
      </c>
      <c r="BE1" s="32" t="s">
        <v>565</v>
      </c>
      <c r="BF1" s="32" t="s">
        <v>565</v>
      </c>
      <c r="BG1" s="32" t="s">
        <v>565</v>
      </c>
      <c r="BH1" s="32" t="s">
        <v>565</v>
      </c>
      <c r="BI1" s="32" t="s">
        <v>565</v>
      </c>
      <c r="BJ1" s="32" t="s">
        <v>565</v>
      </c>
      <c r="BK1" s="32" t="s">
        <v>565</v>
      </c>
      <c r="BL1" s="32" t="s">
        <v>565</v>
      </c>
      <c r="BM1" s="32" t="s">
        <v>565</v>
      </c>
      <c r="BN1" s="32" t="s">
        <v>565</v>
      </c>
      <c r="BO1" s="32" t="s">
        <v>565</v>
      </c>
      <c r="BP1" s="32" t="s">
        <v>565</v>
      </c>
      <c r="BQ1" s="32" t="s">
        <v>565</v>
      </c>
      <c r="BR1" s="32" t="s">
        <v>565</v>
      </c>
      <c r="BS1" s="32" t="s">
        <v>565</v>
      </c>
      <c r="BT1" s="32" t="s">
        <v>565</v>
      </c>
      <c r="BU1" s="32" t="s">
        <v>565</v>
      </c>
      <c r="BV1" s="32" t="s">
        <v>565</v>
      </c>
      <c r="BW1" s="32" t="s">
        <v>565</v>
      </c>
      <c r="BX1" s="32" t="s">
        <v>565</v>
      </c>
      <c r="BY1" s="32" t="s">
        <v>565</v>
      </c>
      <c r="BZ1" s="32" t="s">
        <v>565</v>
      </c>
      <c r="CA1" s="32" t="s">
        <v>565</v>
      </c>
      <c r="CB1" s="32" t="s">
        <v>565</v>
      </c>
      <c r="CC1" s="32" t="s">
        <v>565</v>
      </c>
      <c r="CD1" s="32" t="s">
        <v>565</v>
      </c>
      <c r="CE1" s="32" t="s">
        <v>565</v>
      </c>
      <c r="CF1" s="32" t="s">
        <v>565</v>
      </c>
      <c r="CG1" s="32" t="s">
        <v>565</v>
      </c>
      <c r="CH1" s="32" t="s">
        <v>565</v>
      </c>
      <c r="CI1" s="32" t="s">
        <v>565</v>
      </c>
      <c r="CJ1" s="32" t="s">
        <v>565</v>
      </c>
      <c r="CK1" s="32" t="s">
        <v>565</v>
      </c>
      <c r="CL1" s="32" t="s">
        <v>565</v>
      </c>
      <c r="CM1" s="32" t="s">
        <v>565</v>
      </c>
      <c r="CN1" s="32" t="s">
        <v>565</v>
      </c>
      <c r="CO1" s="32" t="s">
        <v>565</v>
      </c>
      <c r="CP1" s="32" t="s">
        <v>565</v>
      </c>
      <c r="CQ1" s="32" t="s">
        <v>565</v>
      </c>
      <c r="CR1" s="32" t="s">
        <v>565</v>
      </c>
      <c r="CS1" s="32" t="s">
        <v>565</v>
      </c>
      <c r="CT1" s="32" t="s">
        <v>565</v>
      </c>
      <c r="CU1" s="32" t="s">
        <v>565</v>
      </c>
      <c r="CV1" s="32" t="s">
        <v>565</v>
      </c>
      <c r="CW1" s="32" t="s">
        <v>565</v>
      </c>
      <c r="CX1" s="32" t="s">
        <v>565</v>
      </c>
      <c r="CY1" s="32" t="s">
        <v>565</v>
      </c>
      <c r="CZ1" s="32" t="s">
        <v>565</v>
      </c>
      <c r="DA1" s="32" t="s">
        <v>565</v>
      </c>
      <c r="DB1" s="32" t="s">
        <v>565</v>
      </c>
      <c r="DC1" s="32" t="s">
        <v>565</v>
      </c>
      <c r="DD1" s="32" t="s">
        <v>565</v>
      </c>
      <c r="DE1" s="32" t="s">
        <v>565</v>
      </c>
      <c r="DF1" s="32" t="s">
        <v>565</v>
      </c>
      <c r="DG1" s="32" t="s">
        <v>565</v>
      </c>
      <c r="DH1" s="32" t="s">
        <v>565</v>
      </c>
      <c r="DI1" s="32" t="s">
        <v>565</v>
      </c>
      <c r="DJ1" s="32" t="s">
        <v>565</v>
      </c>
      <c r="DK1" s="32" t="s">
        <v>565</v>
      </c>
      <c r="DL1" s="32" t="s">
        <v>565</v>
      </c>
      <c r="DM1" s="32" t="s">
        <v>565</v>
      </c>
      <c r="DN1" s="32" t="s">
        <v>565</v>
      </c>
      <c r="DO1" s="32" t="s">
        <v>565</v>
      </c>
      <c r="DP1" s="32" t="s">
        <v>565</v>
      </c>
      <c r="DQ1" s="32" t="s">
        <v>565</v>
      </c>
      <c r="DR1" s="32" t="s">
        <v>565</v>
      </c>
      <c r="DS1" s="32" t="s">
        <v>565</v>
      </c>
      <c r="DT1" s="32" t="s">
        <v>565</v>
      </c>
      <c r="DU1" s="32" t="s">
        <v>565</v>
      </c>
      <c r="DV1" s="32" t="s">
        <v>565</v>
      </c>
      <c r="DW1" s="32" t="s">
        <v>565</v>
      </c>
      <c r="DX1" s="32" t="s">
        <v>565</v>
      </c>
      <c r="DY1" s="32" t="s">
        <v>565</v>
      </c>
      <c r="DZ1" s="32" t="s">
        <v>565</v>
      </c>
      <c r="EA1" s="32" t="s">
        <v>565</v>
      </c>
      <c r="EB1" s="32" t="s">
        <v>565</v>
      </c>
      <c r="EC1" s="32" t="s">
        <v>565</v>
      </c>
      <c r="ED1" s="32" t="s">
        <v>565</v>
      </c>
      <c r="EE1" s="32" t="s">
        <v>565</v>
      </c>
      <c r="EF1" s="32" t="s">
        <v>565</v>
      </c>
      <c r="EG1" s="32" t="s">
        <v>565</v>
      </c>
      <c r="EH1" s="32" t="s">
        <v>565</v>
      </c>
      <c r="EI1" s="32" t="s">
        <v>565</v>
      </c>
      <c r="EJ1" s="32" t="s">
        <v>565</v>
      </c>
      <c r="EK1" s="32" t="s">
        <v>565</v>
      </c>
      <c r="EL1" s="32" t="s">
        <v>565</v>
      </c>
      <c r="EM1" s="32" t="s">
        <v>565</v>
      </c>
      <c r="EN1" s="32" t="s">
        <v>565</v>
      </c>
      <c r="EO1" s="32" t="s">
        <v>565</v>
      </c>
      <c r="EP1" s="32" t="s">
        <v>565</v>
      </c>
      <c r="EQ1" s="32" t="s">
        <v>565</v>
      </c>
      <c r="ER1" s="32" t="s">
        <v>565</v>
      </c>
      <c r="ES1" s="32" t="s">
        <v>565</v>
      </c>
      <c r="ET1" s="32" t="s">
        <v>565</v>
      </c>
      <c r="EU1" s="32" t="s">
        <v>565</v>
      </c>
      <c r="EV1" s="32" t="s">
        <v>565</v>
      </c>
      <c r="EW1" s="32" t="s">
        <v>565</v>
      </c>
      <c r="EX1" s="32" t="s">
        <v>565</v>
      </c>
      <c r="EY1" s="32" t="s">
        <v>565</v>
      </c>
      <c r="EZ1" s="32" t="s">
        <v>565</v>
      </c>
      <c r="FA1" s="32" t="s">
        <v>565</v>
      </c>
      <c r="FB1" s="32" t="s">
        <v>565</v>
      </c>
      <c r="FC1" s="32" t="s">
        <v>565</v>
      </c>
      <c r="FD1" s="32" t="s">
        <v>565</v>
      </c>
      <c r="FE1" s="32" t="s">
        <v>565</v>
      </c>
      <c r="FF1" s="32" t="s">
        <v>565</v>
      </c>
      <c r="FG1" s="32" t="s">
        <v>565</v>
      </c>
      <c r="FH1" s="32" t="s">
        <v>565</v>
      </c>
      <c r="FI1" s="32" t="s">
        <v>565</v>
      </c>
      <c r="FJ1" s="32" t="s">
        <v>565</v>
      </c>
      <c r="FK1" s="32" t="s">
        <v>565</v>
      </c>
      <c r="FL1" s="32" t="s">
        <v>565</v>
      </c>
      <c r="FM1" s="32" t="s">
        <v>565</v>
      </c>
      <c r="FN1" s="32" t="s">
        <v>565</v>
      </c>
      <c r="FO1" s="32" t="s">
        <v>565</v>
      </c>
      <c r="FP1" s="32" t="s">
        <v>565</v>
      </c>
      <c r="FQ1" s="32" t="s">
        <v>565</v>
      </c>
      <c r="FR1" s="32" t="s">
        <v>565</v>
      </c>
      <c r="FS1" s="32" t="s">
        <v>565</v>
      </c>
      <c r="FT1" s="32" t="s">
        <v>565</v>
      </c>
      <c r="FU1" s="32" t="s">
        <v>565</v>
      </c>
      <c r="FV1" s="32" t="s">
        <v>565</v>
      </c>
      <c r="FW1" s="32" t="s">
        <v>565</v>
      </c>
      <c r="FX1" s="32" t="s">
        <v>565</v>
      </c>
      <c r="FY1" s="32" t="s">
        <v>565</v>
      </c>
      <c r="FZ1" s="32" t="s">
        <v>565</v>
      </c>
      <c r="GA1" s="32" t="s">
        <v>565</v>
      </c>
      <c r="GB1" s="32" t="s">
        <v>565</v>
      </c>
      <c r="GC1" s="32" t="s">
        <v>565</v>
      </c>
      <c r="GD1" s="32" t="s">
        <v>565</v>
      </c>
      <c r="GE1" s="32" t="s">
        <v>565</v>
      </c>
      <c r="GF1" s="32" t="s">
        <v>565</v>
      </c>
      <c r="GG1" s="32" t="s">
        <v>565</v>
      </c>
      <c r="GH1" s="32" t="s">
        <v>565</v>
      </c>
      <c r="GI1" s="32" t="s">
        <v>565</v>
      </c>
      <c r="GJ1" s="32" t="s">
        <v>565</v>
      </c>
      <c r="GK1" s="32" t="s">
        <v>565</v>
      </c>
      <c r="GL1" s="32" t="s">
        <v>565</v>
      </c>
      <c r="GM1" s="32" t="s">
        <v>565</v>
      </c>
      <c r="GN1" s="32" t="s">
        <v>565</v>
      </c>
      <c r="GO1" s="32" t="s">
        <v>565</v>
      </c>
      <c r="GP1" s="32" t="s">
        <v>565</v>
      </c>
      <c r="GQ1" s="32" t="s">
        <v>565</v>
      </c>
      <c r="GR1" s="32" t="s">
        <v>565</v>
      </c>
      <c r="GS1" s="32" t="s">
        <v>565</v>
      </c>
      <c r="GT1" s="32" t="s">
        <v>565</v>
      </c>
      <c r="GU1" s="32" t="s">
        <v>565</v>
      </c>
      <c r="GV1" s="32" t="s">
        <v>565</v>
      </c>
      <c r="GW1" s="32" t="s">
        <v>565</v>
      </c>
      <c r="GX1" s="32" t="s">
        <v>565</v>
      </c>
      <c r="GY1" s="32" t="s">
        <v>565</v>
      </c>
      <c r="GZ1" s="32" t="s">
        <v>565</v>
      </c>
      <c r="HA1" s="32" t="s">
        <v>565</v>
      </c>
      <c r="HB1" s="32" t="s">
        <v>565</v>
      </c>
      <c r="HC1" s="32" t="s">
        <v>565</v>
      </c>
      <c r="HD1" s="32" t="s">
        <v>565</v>
      </c>
      <c r="HE1" s="32" t="s">
        <v>565</v>
      </c>
      <c r="HF1" s="32" t="s">
        <v>565</v>
      </c>
      <c r="HG1" s="32" t="s">
        <v>565</v>
      </c>
      <c r="HH1" s="32" t="s">
        <v>565</v>
      </c>
      <c r="HI1" s="32" t="s">
        <v>565</v>
      </c>
      <c r="HJ1" s="32" t="s">
        <v>565</v>
      </c>
      <c r="HK1" s="32" t="s">
        <v>565</v>
      </c>
      <c r="HL1" s="32" t="s">
        <v>565</v>
      </c>
      <c r="HM1" s="32" t="s">
        <v>565</v>
      </c>
      <c r="HN1" s="32" t="s">
        <v>565</v>
      </c>
      <c r="HO1" s="32" t="s">
        <v>565</v>
      </c>
      <c r="HP1" s="32" t="s">
        <v>565</v>
      </c>
      <c r="HQ1" s="32" t="s">
        <v>565</v>
      </c>
      <c r="HR1" s="32" t="s">
        <v>565</v>
      </c>
      <c r="HS1" s="32" t="s">
        <v>565</v>
      </c>
      <c r="HT1" s="32" t="s">
        <v>565</v>
      </c>
      <c r="HU1" s="32" t="s">
        <v>565</v>
      </c>
      <c r="HV1" s="32" t="s">
        <v>565</v>
      </c>
      <c r="HW1" s="32" t="s">
        <v>565</v>
      </c>
      <c r="HX1" s="32" t="s">
        <v>565</v>
      </c>
      <c r="HY1" s="32" t="s">
        <v>565</v>
      </c>
      <c r="HZ1" s="32" t="s">
        <v>565</v>
      </c>
      <c r="IA1" s="32" t="s">
        <v>565</v>
      </c>
      <c r="IB1" s="32" t="s">
        <v>565</v>
      </c>
      <c r="IC1" s="32" t="s">
        <v>565</v>
      </c>
      <c r="ID1" s="32" t="s">
        <v>565</v>
      </c>
    </row>
    <row r="2" spans="1:238" x14ac:dyDescent="0.3">
      <c r="D2" s="11" t="s">
        <v>20</v>
      </c>
      <c r="E2" s="11" t="s">
        <v>21</v>
      </c>
      <c r="F2" s="11" t="s">
        <v>22</v>
      </c>
      <c r="G2" s="11" t="s">
        <v>23</v>
      </c>
      <c r="H2" s="11" t="s">
        <v>24</v>
      </c>
      <c r="I2" s="33" t="s">
        <v>25</v>
      </c>
      <c r="J2" s="11" t="s">
        <v>26</v>
      </c>
      <c r="K2" s="11" t="s">
        <v>27</v>
      </c>
      <c r="L2" s="11" t="s">
        <v>28</v>
      </c>
      <c r="M2" s="11" t="s">
        <v>29</v>
      </c>
      <c r="N2" s="11" t="s">
        <v>30</v>
      </c>
      <c r="O2" s="11" t="s">
        <v>31</v>
      </c>
      <c r="P2" s="11" t="s">
        <v>32</v>
      </c>
      <c r="Q2" s="11" t="s">
        <v>33</v>
      </c>
      <c r="R2" s="11" t="s">
        <v>34</v>
      </c>
      <c r="S2" s="11" t="s">
        <v>35</v>
      </c>
      <c r="T2" s="11" t="s">
        <v>36</v>
      </c>
      <c r="U2" s="11" t="s">
        <v>37</v>
      </c>
      <c r="V2" s="11" t="s">
        <v>38</v>
      </c>
      <c r="W2" s="11" t="s">
        <v>39</v>
      </c>
      <c r="X2" s="11" t="s">
        <v>40</v>
      </c>
      <c r="Y2" s="11" t="s">
        <v>41</v>
      </c>
      <c r="Z2" s="11" t="s">
        <v>42</v>
      </c>
      <c r="AA2" s="11" t="s">
        <v>43</v>
      </c>
      <c r="AB2" s="11" t="s">
        <v>44</v>
      </c>
      <c r="AC2" s="11" t="s">
        <v>45</v>
      </c>
      <c r="AD2" s="11" t="s">
        <v>46</v>
      </c>
      <c r="AE2" s="11" t="s">
        <v>47</v>
      </c>
      <c r="AF2" s="11" t="s">
        <v>48</v>
      </c>
      <c r="AG2" s="11" t="s">
        <v>49</v>
      </c>
      <c r="AH2" s="11" t="s">
        <v>50</v>
      </c>
      <c r="AI2" s="11" t="s">
        <v>51</v>
      </c>
      <c r="AJ2" s="11" t="s">
        <v>52</v>
      </c>
      <c r="AK2" s="11" t="s">
        <v>53</v>
      </c>
      <c r="AL2" s="11" t="s">
        <v>54</v>
      </c>
      <c r="AM2" s="11" t="s">
        <v>55</v>
      </c>
      <c r="AN2" s="11" t="s">
        <v>56</v>
      </c>
      <c r="AO2" s="11" t="s">
        <v>57</v>
      </c>
      <c r="AP2" s="11" t="s">
        <v>58</v>
      </c>
      <c r="AQ2" s="11" t="s">
        <v>59</v>
      </c>
      <c r="AR2" s="11" t="s">
        <v>60</v>
      </c>
      <c r="AS2" s="11" t="s">
        <v>61</v>
      </c>
      <c r="AT2" s="11" t="s">
        <v>62</v>
      </c>
      <c r="AU2" s="11" t="s">
        <v>63</v>
      </c>
      <c r="AV2" s="11" t="s">
        <v>64</v>
      </c>
      <c r="AW2" s="11" t="s">
        <v>65</v>
      </c>
      <c r="AX2" s="11" t="s">
        <v>66</v>
      </c>
      <c r="AY2" s="11" t="s">
        <v>67</v>
      </c>
      <c r="AZ2" s="11" t="s">
        <v>68</v>
      </c>
      <c r="BA2" s="11" t="s">
        <v>69</v>
      </c>
      <c r="BB2" s="11" t="s">
        <v>70</v>
      </c>
      <c r="BC2" s="11" t="s">
        <v>71</v>
      </c>
      <c r="BD2" s="11" t="s">
        <v>72</v>
      </c>
      <c r="BE2" s="11" t="s">
        <v>73</v>
      </c>
      <c r="BF2" s="11" t="s">
        <v>74</v>
      </c>
      <c r="BG2" s="11" t="s">
        <v>75</v>
      </c>
      <c r="BH2" s="11" t="s">
        <v>76</v>
      </c>
      <c r="BI2" s="11" t="s">
        <v>77</v>
      </c>
      <c r="BJ2" s="11" t="s">
        <v>78</v>
      </c>
      <c r="BK2" s="11" t="s">
        <v>79</v>
      </c>
      <c r="BL2" s="11" t="s">
        <v>80</v>
      </c>
      <c r="BM2" s="11" t="s">
        <v>81</v>
      </c>
      <c r="BN2" s="11" t="s">
        <v>82</v>
      </c>
      <c r="BO2" s="11" t="s">
        <v>83</v>
      </c>
      <c r="BP2" s="11" t="s">
        <v>84</v>
      </c>
      <c r="BQ2" s="11" t="s">
        <v>85</v>
      </c>
      <c r="BR2" s="11" t="s">
        <v>86</v>
      </c>
      <c r="BS2" s="11" t="s">
        <v>87</v>
      </c>
      <c r="BT2" s="11" t="s">
        <v>88</v>
      </c>
      <c r="BU2" s="11" t="s">
        <v>89</v>
      </c>
      <c r="BV2" s="11" t="s">
        <v>90</v>
      </c>
      <c r="BW2" s="11" t="s">
        <v>91</v>
      </c>
      <c r="BX2" s="11" t="s">
        <v>92</v>
      </c>
      <c r="BY2" s="11" t="s">
        <v>93</v>
      </c>
      <c r="BZ2" s="11" t="s">
        <v>94</v>
      </c>
      <c r="CA2" s="11" t="s">
        <v>95</v>
      </c>
      <c r="CB2" s="11" t="s">
        <v>96</v>
      </c>
      <c r="CC2" s="11" t="s">
        <v>97</v>
      </c>
      <c r="CD2" s="11" t="s">
        <v>98</v>
      </c>
      <c r="CE2" s="11" t="s">
        <v>99</v>
      </c>
      <c r="CF2" s="11" t="s">
        <v>100</v>
      </c>
      <c r="CG2" s="11" t="s">
        <v>101</v>
      </c>
      <c r="CH2" s="11" t="s">
        <v>102</v>
      </c>
      <c r="CI2" s="11" t="s">
        <v>103</v>
      </c>
      <c r="CJ2" s="11" t="s">
        <v>104</v>
      </c>
      <c r="CK2" s="11" t="s">
        <v>105</v>
      </c>
      <c r="CL2" s="11" t="s">
        <v>106</v>
      </c>
      <c r="CM2" s="11" t="s">
        <v>107</v>
      </c>
      <c r="CN2" s="11" t="s">
        <v>108</v>
      </c>
      <c r="CO2" s="11" t="s">
        <v>109</v>
      </c>
      <c r="CP2" s="11" t="s">
        <v>110</v>
      </c>
      <c r="CQ2" s="11" t="s">
        <v>111</v>
      </c>
      <c r="CR2" s="11" t="s">
        <v>112</v>
      </c>
      <c r="CS2" s="11" t="s">
        <v>113</v>
      </c>
      <c r="CT2" s="11" t="s">
        <v>114</v>
      </c>
      <c r="CU2" s="11" t="s">
        <v>115</v>
      </c>
      <c r="CV2" s="11" t="s">
        <v>116</v>
      </c>
      <c r="CW2" s="11" t="s">
        <v>117</v>
      </c>
      <c r="CX2" s="11" t="s">
        <v>118</v>
      </c>
      <c r="CY2" s="11" t="s">
        <v>119</v>
      </c>
      <c r="CZ2" s="11" t="s">
        <v>120</v>
      </c>
      <c r="DA2" s="11" t="s">
        <v>121</v>
      </c>
      <c r="DB2" s="11" t="s">
        <v>122</v>
      </c>
      <c r="DC2" s="11" t="s">
        <v>123</v>
      </c>
      <c r="DD2" s="11" t="s">
        <v>124</v>
      </c>
      <c r="DE2" s="11" t="s">
        <v>125</v>
      </c>
      <c r="DF2" s="11" t="s">
        <v>126</v>
      </c>
      <c r="DG2" s="11" t="s">
        <v>127</v>
      </c>
      <c r="DH2" s="11" t="s">
        <v>128</v>
      </c>
      <c r="DI2" s="11" t="s">
        <v>129</v>
      </c>
      <c r="DJ2" s="11" t="s">
        <v>130</v>
      </c>
      <c r="DK2" s="11" t="s">
        <v>131</v>
      </c>
      <c r="DL2" s="11" t="s">
        <v>132</v>
      </c>
      <c r="DM2" s="11" t="s">
        <v>133</v>
      </c>
      <c r="DN2" s="11" t="s">
        <v>134</v>
      </c>
      <c r="DO2" s="11" t="s">
        <v>135</v>
      </c>
      <c r="DP2" s="11" t="s">
        <v>136</v>
      </c>
      <c r="DQ2" s="11" t="s">
        <v>137</v>
      </c>
      <c r="DR2" s="11" t="s">
        <v>138</v>
      </c>
      <c r="DS2" s="11" t="s">
        <v>139</v>
      </c>
      <c r="DT2" s="11" t="s">
        <v>140</v>
      </c>
      <c r="DU2" s="11" t="s">
        <v>141</v>
      </c>
      <c r="DV2" s="11" t="s">
        <v>142</v>
      </c>
      <c r="DW2" s="11" t="s">
        <v>143</v>
      </c>
      <c r="DX2" s="11" t="s">
        <v>144</v>
      </c>
      <c r="DY2" s="11" t="s">
        <v>145</v>
      </c>
      <c r="DZ2" s="11" t="s">
        <v>146</v>
      </c>
      <c r="EA2" s="11" t="s">
        <v>147</v>
      </c>
      <c r="EB2" s="11" t="s">
        <v>148</v>
      </c>
      <c r="EC2" s="11" t="s">
        <v>149</v>
      </c>
      <c r="ED2" s="11" t="s">
        <v>150</v>
      </c>
      <c r="EE2" s="11" t="s">
        <v>151</v>
      </c>
      <c r="EF2" s="11" t="s">
        <v>152</v>
      </c>
      <c r="EG2" s="11" t="s">
        <v>153</v>
      </c>
      <c r="EH2" s="11" t="s">
        <v>154</v>
      </c>
      <c r="EI2" s="11" t="s">
        <v>155</v>
      </c>
      <c r="EJ2" s="11" t="s">
        <v>156</v>
      </c>
      <c r="EK2" s="11" t="s">
        <v>157</v>
      </c>
      <c r="EL2" s="11" t="s">
        <v>158</v>
      </c>
      <c r="EM2" s="11" t="s">
        <v>159</v>
      </c>
      <c r="EN2" s="11" t="s">
        <v>160</v>
      </c>
      <c r="EO2" s="11" t="s">
        <v>161</v>
      </c>
      <c r="EP2" s="11" t="s">
        <v>162</v>
      </c>
      <c r="EQ2" s="11" t="s">
        <v>163</v>
      </c>
      <c r="ER2" s="11" t="s">
        <v>164</v>
      </c>
      <c r="ES2" s="11" t="s">
        <v>165</v>
      </c>
      <c r="ET2" s="11" t="s">
        <v>166</v>
      </c>
      <c r="EU2" s="11" t="s">
        <v>167</v>
      </c>
      <c r="EV2" s="11" t="s">
        <v>168</v>
      </c>
      <c r="EW2" s="11" t="s">
        <v>169</v>
      </c>
      <c r="EX2" s="11" t="s">
        <v>170</v>
      </c>
      <c r="EY2" s="11" t="s">
        <v>171</v>
      </c>
      <c r="EZ2" s="11" t="s">
        <v>172</v>
      </c>
      <c r="FA2" s="11" t="s">
        <v>173</v>
      </c>
      <c r="FB2" s="11" t="s">
        <v>174</v>
      </c>
      <c r="FC2" s="11" t="s">
        <v>175</v>
      </c>
      <c r="FD2" s="11" t="s">
        <v>176</v>
      </c>
      <c r="FE2" s="11" t="s">
        <v>177</v>
      </c>
      <c r="FF2" s="11" t="s">
        <v>178</v>
      </c>
      <c r="FG2" s="11" t="s">
        <v>179</v>
      </c>
      <c r="FH2" s="11" t="s">
        <v>180</v>
      </c>
      <c r="FI2" s="11" t="s">
        <v>181</v>
      </c>
      <c r="FJ2" s="11" t="s">
        <v>182</v>
      </c>
      <c r="FK2" s="11" t="s">
        <v>183</v>
      </c>
      <c r="FL2" s="11" t="s">
        <v>184</v>
      </c>
      <c r="FM2" s="11" t="s">
        <v>185</v>
      </c>
      <c r="FN2" s="11" t="s">
        <v>186</v>
      </c>
      <c r="FO2" s="11" t="s">
        <v>187</v>
      </c>
      <c r="FP2" s="11" t="s">
        <v>188</v>
      </c>
      <c r="FQ2" s="11" t="s">
        <v>189</v>
      </c>
      <c r="FR2" s="11" t="s">
        <v>190</v>
      </c>
      <c r="FS2" s="11" t="s">
        <v>191</v>
      </c>
      <c r="FT2" s="11" t="s">
        <v>192</v>
      </c>
      <c r="FU2" s="11" t="s">
        <v>193</v>
      </c>
      <c r="FV2" s="11" t="s">
        <v>194</v>
      </c>
      <c r="FW2" s="11" t="s">
        <v>195</v>
      </c>
      <c r="FX2" s="11" t="s">
        <v>196</v>
      </c>
      <c r="FY2" s="11" t="s">
        <v>197</v>
      </c>
      <c r="FZ2" s="11" t="s">
        <v>198</v>
      </c>
      <c r="GA2" s="11" t="s">
        <v>199</v>
      </c>
      <c r="GB2" s="11" t="s">
        <v>200</v>
      </c>
      <c r="GC2" s="11" t="s">
        <v>201</v>
      </c>
      <c r="GD2" s="11" t="s">
        <v>202</v>
      </c>
      <c r="GE2" s="11" t="s">
        <v>203</v>
      </c>
      <c r="GF2" s="11" t="s">
        <v>204</v>
      </c>
      <c r="GG2" s="11" t="s">
        <v>205</v>
      </c>
      <c r="GH2" s="11" t="s">
        <v>206</v>
      </c>
      <c r="GI2" s="11" t="s">
        <v>207</v>
      </c>
      <c r="GJ2" s="11" t="s">
        <v>208</v>
      </c>
      <c r="GK2" s="11" t="s">
        <v>209</v>
      </c>
      <c r="GL2" s="11" t="s">
        <v>210</v>
      </c>
      <c r="GM2" s="11" t="s">
        <v>211</v>
      </c>
      <c r="GN2" s="11" t="s">
        <v>212</v>
      </c>
      <c r="GO2" s="11" t="s">
        <v>213</v>
      </c>
      <c r="GP2" s="11" t="s">
        <v>214</v>
      </c>
      <c r="GQ2" s="11" t="s">
        <v>215</v>
      </c>
      <c r="GR2" s="11" t="s">
        <v>216</v>
      </c>
      <c r="GS2" s="11" t="s">
        <v>217</v>
      </c>
      <c r="GT2" s="11" t="s">
        <v>218</v>
      </c>
      <c r="GU2" s="11" t="s">
        <v>219</v>
      </c>
      <c r="GV2" s="11" t="s">
        <v>220</v>
      </c>
      <c r="GW2" s="11" t="s">
        <v>221</v>
      </c>
      <c r="GX2" s="11" t="s">
        <v>222</v>
      </c>
      <c r="GY2" s="11" t="s">
        <v>223</v>
      </c>
      <c r="GZ2" s="11" t="s">
        <v>224</v>
      </c>
      <c r="HA2" s="11" t="s">
        <v>225</v>
      </c>
      <c r="HB2" s="11" t="s">
        <v>226</v>
      </c>
      <c r="HC2" s="11" t="s">
        <v>227</v>
      </c>
      <c r="HD2" s="11" t="s">
        <v>228</v>
      </c>
      <c r="HE2" s="11" t="s">
        <v>229</v>
      </c>
      <c r="HF2" s="11" t="s">
        <v>230</v>
      </c>
      <c r="HG2" s="11" t="s">
        <v>231</v>
      </c>
      <c r="HH2" s="11" t="s">
        <v>232</v>
      </c>
      <c r="HI2" s="11" t="s">
        <v>233</v>
      </c>
      <c r="HJ2" s="11" t="s">
        <v>234</v>
      </c>
      <c r="HK2" s="11" t="s">
        <v>235</v>
      </c>
      <c r="HL2" s="11" t="s">
        <v>236</v>
      </c>
      <c r="HM2" s="11" t="s">
        <v>237</v>
      </c>
      <c r="HN2" s="11" t="s">
        <v>238</v>
      </c>
      <c r="HO2" s="11" t="s">
        <v>239</v>
      </c>
      <c r="HP2" s="11" t="s">
        <v>240</v>
      </c>
      <c r="HQ2" s="11" t="s">
        <v>241</v>
      </c>
      <c r="HR2" s="11" t="s">
        <v>242</v>
      </c>
      <c r="HS2" s="11" t="s">
        <v>243</v>
      </c>
      <c r="HT2" s="11" t="s">
        <v>244</v>
      </c>
      <c r="HU2" s="11" t="s">
        <v>245</v>
      </c>
      <c r="HV2" s="11" t="s">
        <v>246</v>
      </c>
      <c r="HW2" s="11" t="s">
        <v>247</v>
      </c>
      <c r="HX2" s="11" t="s">
        <v>248</v>
      </c>
      <c r="HY2" s="11" t="s">
        <v>249</v>
      </c>
      <c r="HZ2" s="11" t="s">
        <v>250</v>
      </c>
      <c r="IA2" s="11" t="s">
        <v>251</v>
      </c>
      <c r="IB2" s="11" t="s">
        <v>252</v>
      </c>
      <c r="IC2" s="11" t="s">
        <v>253</v>
      </c>
      <c r="ID2" s="11" t="s">
        <v>254</v>
      </c>
    </row>
    <row r="3" spans="1:238" x14ac:dyDescent="0.3">
      <c r="A3" s="12">
        <v>2022</v>
      </c>
      <c r="B3" t="s">
        <v>566</v>
      </c>
      <c r="C3" s="27">
        <f>DATE(A3,1,1)</f>
        <v>44562</v>
      </c>
      <c r="D3" s="11"/>
      <c r="E3" s="11"/>
      <c r="F3" s="11"/>
      <c r="G3" s="11"/>
      <c r="H3" s="11"/>
      <c r="I3" s="34">
        <v>44701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</row>
    <row r="4" spans="1:238" x14ac:dyDescent="0.3">
      <c r="B4" t="s">
        <v>567</v>
      </c>
      <c r="C4" s="27">
        <f>ROUND(DATE(A3,4,MOD(234-11*MOD(A3,19),30))/7,0)*7-6</f>
        <v>44668</v>
      </c>
      <c r="D4" s="11"/>
      <c r="E4" s="11"/>
      <c r="F4" s="11"/>
      <c r="G4" s="11"/>
      <c r="H4" s="11"/>
      <c r="I4" s="34">
        <v>44704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</row>
    <row r="5" spans="1:238" x14ac:dyDescent="0.3">
      <c r="B5" t="s">
        <v>568</v>
      </c>
      <c r="C5" s="27">
        <f>C4+1</f>
        <v>44669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</row>
    <row r="6" spans="1:238" x14ac:dyDescent="0.3">
      <c r="B6" t="s">
        <v>569</v>
      </c>
      <c r="C6" s="27">
        <f>DATE(A3,5,1)</f>
        <v>44682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</row>
    <row r="7" spans="1:238" x14ac:dyDescent="0.3">
      <c r="B7" t="s">
        <v>570</v>
      </c>
      <c r="C7" s="27">
        <f>DATE(A3,5,8)</f>
        <v>44689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</row>
    <row r="8" spans="1:238" x14ac:dyDescent="0.3">
      <c r="B8" t="s">
        <v>571</v>
      </c>
      <c r="C8" s="27">
        <f>C4+39</f>
        <v>44707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</row>
    <row r="9" spans="1:238" x14ac:dyDescent="0.3">
      <c r="B9" t="s">
        <v>572</v>
      </c>
      <c r="C9" s="27">
        <f>C4+50</f>
        <v>44718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</row>
    <row r="10" spans="1:238" x14ac:dyDescent="0.3">
      <c r="B10" t="s">
        <v>573</v>
      </c>
      <c r="C10" s="27">
        <f>DATE(A3,7,14)</f>
        <v>44756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</row>
    <row r="11" spans="1:238" x14ac:dyDescent="0.3">
      <c r="B11" t="s">
        <v>574</v>
      </c>
      <c r="C11" s="27">
        <f>DATE(A3,8,15)</f>
        <v>44788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</row>
    <row r="12" spans="1:238" x14ac:dyDescent="0.3">
      <c r="B12" t="s">
        <v>575</v>
      </c>
      <c r="C12" s="27">
        <f>DATE(A3,11,1)</f>
        <v>44866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</row>
    <row r="13" spans="1:238" x14ac:dyDescent="0.3">
      <c r="B13" t="s">
        <v>576</v>
      </c>
      <c r="C13" s="27">
        <f>DATE(A3,11,11)</f>
        <v>44876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</row>
    <row r="14" spans="1:238" x14ac:dyDescent="0.3">
      <c r="B14" t="s">
        <v>577</v>
      </c>
      <c r="C14" s="27">
        <f>DATE(A3,12,25)</f>
        <v>44920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</row>
    <row r="15" spans="1:238" x14ac:dyDescent="0.3"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</row>
    <row r="16" spans="1:238" x14ac:dyDescent="0.3"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</row>
    <row r="17" spans="4:238" x14ac:dyDescent="0.3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354BD-8B3A-4B5E-8435-15514880809D}">
  <sheetPr>
    <tabColor rgb="FFFF0000"/>
  </sheetPr>
  <dimension ref="A1:KT909"/>
  <sheetViews>
    <sheetView topLeftCell="KD493" workbookViewId="0">
      <selection activeCell="KT504" sqref="KT504"/>
    </sheetView>
  </sheetViews>
  <sheetFormatPr baseColWidth="10" defaultRowHeight="14.4" x14ac:dyDescent="0.3"/>
  <cols>
    <col min="2" max="2" width="14.21875" bestFit="1" customWidth="1"/>
    <col min="4" max="4" width="7.44140625" style="12" customWidth="1"/>
    <col min="5" max="5" width="43.77734375" bestFit="1" customWidth="1"/>
    <col min="6" max="6" width="10.5546875" style="27" bestFit="1" customWidth="1"/>
  </cols>
  <sheetData>
    <row r="1" spans="1:306" x14ac:dyDescent="0.3"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</row>
    <row r="4" spans="1:306" x14ac:dyDescent="0.3">
      <c r="A4" s="49" t="s">
        <v>587</v>
      </c>
      <c r="B4" s="49" t="s">
        <v>588</v>
      </c>
      <c r="C4" s="50" t="s">
        <v>564</v>
      </c>
      <c r="D4" s="39" t="s">
        <v>579</v>
      </c>
      <c r="E4" s="40" t="s">
        <v>578</v>
      </c>
      <c r="F4" s="32" t="s">
        <v>565</v>
      </c>
      <c r="G4" s="32" t="s">
        <v>565</v>
      </c>
      <c r="H4" s="32" t="s">
        <v>565</v>
      </c>
      <c r="I4" s="32" t="s">
        <v>565</v>
      </c>
      <c r="J4" s="32" t="s">
        <v>565</v>
      </c>
      <c r="K4" s="32" t="s">
        <v>565</v>
      </c>
      <c r="L4" s="32" t="s">
        <v>565</v>
      </c>
      <c r="M4" s="32" t="s">
        <v>565</v>
      </c>
      <c r="N4" s="32" t="s">
        <v>565</v>
      </c>
      <c r="O4" s="32" t="s">
        <v>565</v>
      </c>
      <c r="P4" s="32" t="s">
        <v>565</v>
      </c>
      <c r="Q4" s="32" t="s">
        <v>565</v>
      </c>
      <c r="R4" s="32" t="s">
        <v>565</v>
      </c>
      <c r="S4" s="32" t="s">
        <v>565</v>
      </c>
      <c r="T4" s="32" t="s">
        <v>565</v>
      </c>
      <c r="U4" s="32" t="s">
        <v>565</v>
      </c>
      <c r="V4" s="32" t="s">
        <v>565</v>
      </c>
      <c r="W4" s="32" t="s">
        <v>565</v>
      </c>
      <c r="X4" s="32" t="s">
        <v>565</v>
      </c>
      <c r="Y4" s="32" t="s">
        <v>565</v>
      </c>
      <c r="Z4" s="32" t="s">
        <v>565</v>
      </c>
      <c r="AA4" s="32" t="s">
        <v>565</v>
      </c>
      <c r="AB4" s="32" t="s">
        <v>565</v>
      </c>
      <c r="AC4" s="32" t="s">
        <v>565</v>
      </c>
      <c r="AD4" s="32" t="s">
        <v>565</v>
      </c>
      <c r="AE4" s="32" t="s">
        <v>565</v>
      </c>
      <c r="AF4" s="32" t="s">
        <v>565</v>
      </c>
      <c r="AG4" s="32" t="s">
        <v>565</v>
      </c>
      <c r="AH4" s="32" t="s">
        <v>565</v>
      </c>
      <c r="AI4" s="32" t="s">
        <v>565</v>
      </c>
      <c r="AJ4" s="32" t="s">
        <v>565</v>
      </c>
      <c r="AK4" s="32" t="s">
        <v>565</v>
      </c>
      <c r="AL4" s="32" t="s">
        <v>565</v>
      </c>
      <c r="AM4" s="32" t="s">
        <v>565</v>
      </c>
      <c r="AN4" s="32" t="s">
        <v>565</v>
      </c>
      <c r="AO4" s="32" t="s">
        <v>565</v>
      </c>
      <c r="AP4" s="32" t="s">
        <v>565</v>
      </c>
      <c r="AQ4" s="32" t="s">
        <v>565</v>
      </c>
      <c r="AR4" s="32" t="s">
        <v>565</v>
      </c>
      <c r="AS4" s="32" t="s">
        <v>565</v>
      </c>
      <c r="AT4" s="32" t="s">
        <v>565</v>
      </c>
      <c r="AU4" s="32" t="s">
        <v>565</v>
      </c>
      <c r="AV4" s="32" t="s">
        <v>565</v>
      </c>
      <c r="AW4" s="32" t="s">
        <v>565</v>
      </c>
      <c r="AX4" s="32" t="s">
        <v>565</v>
      </c>
      <c r="AY4" s="32" t="s">
        <v>565</v>
      </c>
      <c r="AZ4" s="32" t="s">
        <v>565</v>
      </c>
      <c r="BA4" s="32" t="s">
        <v>565</v>
      </c>
      <c r="BB4" s="32" t="s">
        <v>565</v>
      </c>
      <c r="BC4" s="32" t="s">
        <v>565</v>
      </c>
      <c r="BD4" s="32" t="s">
        <v>565</v>
      </c>
      <c r="BE4" s="32" t="s">
        <v>565</v>
      </c>
      <c r="BF4" s="32" t="s">
        <v>565</v>
      </c>
      <c r="BG4" s="32" t="s">
        <v>565</v>
      </c>
      <c r="BH4" s="32" t="s">
        <v>565</v>
      </c>
      <c r="BI4" s="32" t="s">
        <v>565</v>
      </c>
      <c r="BJ4" s="32" t="s">
        <v>565</v>
      </c>
      <c r="BK4" s="32" t="s">
        <v>565</v>
      </c>
      <c r="BL4" s="32" t="s">
        <v>565</v>
      </c>
      <c r="BM4" s="32" t="s">
        <v>565</v>
      </c>
      <c r="BN4" s="32" t="s">
        <v>565</v>
      </c>
      <c r="BO4" s="32" t="s">
        <v>565</v>
      </c>
      <c r="BP4" s="32" t="s">
        <v>565</v>
      </c>
      <c r="BQ4" s="32" t="s">
        <v>565</v>
      </c>
      <c r="BR4" s="32" t="s">
        <v>565</v>
      </c>
      <c r="BS4" s="32" t="s">
        <v>565</v>
      </c>
      <c r="BT4" s="32" t="s">
        <v>565</v>
      </c>
      <c r="BU4" s="32" t="s">
        <v>565</v>
      </c>
      <c r="BV4" s="32" t="s">
        <v>565</v>
      </c>
      <c r="BW4" s="32" t="s">
        <v>565</v>
      </c>
      <c r="BX4" s="32" t="s">
        <v>565</v>
      </c>
      <c r="BY4" s="32" t="s">
        <v>565</v>
      </c>
      <c r="BZ4" s="32" t="s">
        <v>565</v>
      </c>
      <c r="CA4" s="32" t="s">
        <v>565</v>
      </c>
      <c r="CB4" s="32" t="s">
        <v>565</v>
      </c>
      <c r="CC4" s="32" t="s">
        <v>565</v>
      </c>
      <c r="CD4" s="32" t="s">
        <v>565</v>
      </c>
      <c r="CE4" s="32" t="s">
        <v>565</v>
      </c>
      <c r="CF4" s="32" t="s">
        <v>565</v>
      </c>
      <c r="CG4" s="32" t="s">
        <v>565</v>
      </c>
      <c r="CH4" s="32" t="s">
        <v>565</v>
      </c>
      <c r="CI4" s="32" t="s">
        <v>565</v>
      </c>
      <c r="CJ4" s="32" t="s">
        <v>565</v>
      </c>
      <c r="CK4" s="32" t="s">
        <v>565</v>
      </c>
      <c r="CL4" s="32" t="s">
        <v>565</v>
      </c>
      <c r="CM4" s="32" t="s">
        <v>565</v>
      </c>
      <c r="CN4" s="32" t="s">
        <v>565</v>
      </c>
      <c r="CO4" s="32" t="s">
        <v>565</v>
      </c>
      <c r="CP4" s="32" t="s">
        <v>565</v>
      </c>
      <c r="CQ4" s="32" t="s">
        <v>565</v>
      </c>
      <c r="CR4" s="32" t="s">
        <v>565</v>
      </c>
      <c r="CS4" s="32" t="s">
        <v>565</v>
      </c>
      <c r="CT4" s="32" t="s">
        <v>565</v>
      </c>
      <c r="CU4" s="32" t="s">
        <v>565</v>
      </c>
      <c r="CV4" s="32" t="s">
        <v>565</v>
      </c>
      <c r="CW4" s="32" t="s">
        <v>565</v>
      </c>
      <c r="CX4" s="32" t="s">
        <v>565</v>
      </c>
      <c r="CY4" s="32" t="s">
        <v>565</v>
      </c>
      <c r="CZ4" s="32" t="s">
        <v>565</v>
      </c>
      <c r="DA4" s="32" t="s">
        <v>565</v>
      </c>
      <c r="DB4" s="32" t="s">
        <v>565</v>
      </c>
      <c r="DC4" s="32" t="s">
        <v>565</v>
      </c>
      <c r="DD4" s="32" t="s">
        <v>565</v>
      </c>
      <c r="DE4" s="32" t="s">
        <v>565</v>
      </c>
      <c r="DF4" s="32" t="s">
        <v>565</v>
      </c>
      <c r="DG4" s="32" t="s">
        <v>565</v>
      </c>
      <c r="DH4" s="32" t="s">
        <v>565</v>
      </c>
      <c r="DI4" s="32" t="s">
        <v>565</v>
      </c>
      <c r="DJ4" s="32" t="s">
        <v>565</v>
      </c>
      <c r="DK4" s="32" t="s">
        <v>565</v>
      </c>
      <c r="DL4" s="32" t="s">
        <v>565</v>
      </c>
      <c r="DM4" s="32" t="s">
        <v>565</v>
      </c>
      <c r="DN4" s="32" t="s">
        <v>565</v>
      </c>
      <c r="DO4" s="32" t="s">
        <v>565</v>
      </c>
      <c r="DP4" s="32" t="s">
        <v>565</v>
      </c>
      <c r="DQ4" s="32" t="s">
        <v>565</v>
      </c>
      <c r="DR4" s="32" t="s">
        <v>565</v>
      </c>
      <c r="DS4" s="32" t="s">
        <v>565</v>
      </c>
      <c r="DT4" s="32" t="s">
        <v>565</v>
      </c>
      <c r="DU4" s="32" t="s">
        <v>565</v>
      </c>
      <c r="DV4" s="32" t="s">
        <v>565</v>
      </c>
      <c r="DW4" s="32" t="s">
        <v>565</v>
      </c>
      <c r="DX4" s="32" t="s">
        <v>565</v>
      </c>
      <c r="DY4" s="32" t="s">
        <v>565</v>
      </c>
      <c r="DZ4" s="32" t="s">
        <v>565</v>
      </c>
      <c r="EA4" s="32" t="s">
        <v>565</v>
      </c>
      <c r="EB4" s="32" t="s">
        <v>565</v>
      </c>
      <c r="EC4" s="32" t="s">
        <v>565</v>
      </c>
      <c r="ED4" s="32" t="s">
        <v>565</v>
      </c>
      <c r="EE4" s="32" t="s">
        <v>565</v>
      </c>
      <c r="EF4" s="32" t="s">
        <v>565</v>
      </c>
      <c r="EG4" s="32" t="s">
        <v>565</v>
      </c>
      <c r="EH4" s="32" t="s">
        <v>565</v>
      </c>
      <c r="EI4" s="32" t="s">
        <v>565</v>
      </c>
      <c r="EJ4" s="32" t="s">
        <v>565</v>
      </c>
      <c r="EK4" s="32" t="s">
        <v>565</v>
      </c>
      <c r="EL4" s="32" t="s">
        <v>565</v>
      </c>
      <c r="EM4" s="32" t="s">
        <v>565</v>
      </c>
      <c r="EN4" s="32" t="s">
        <v>565</v>
      </c>
      <c r="EO4" s="32" t="s">
        <v>565</v>
      </c>
      <c r="EP4" s="32" t="s">
        <v>565</v>
      </c>
      <c r="EQ4" s="32" t="s">
        <v>565</v>
      </c>
      <c r="ER4" s="32" t="s">
        <v>565</v>
      </c>
      <c r="ES4" s="32" t="s">
        <v>565</v>
      </c>
      <c r="ET4" s="32" t="s">
        <v>565</v>
      </c>
      <c r="EU4" s="32" t="s">
        <v>565</v>
      </c>
      <c r="EV4" s="32" t="s">
        <v>565</v>
      </c>
      <c r="EW4" s="32" t="s">
        <v>565</v>
      </c>
      <c r="EX4" s="32" t="s">
        <v>565</v>
      </c>
      <c r="EY4" s="32" t="s">
        <v>565</v>
      </c>
      <c r="EZ4" s="32" t="s">
        <v>565</v>
      </c>
      <c r="FA4" s="32" t="s">
        <v>565</v>
      </c>
      <c r="FB4" s="32" t="s">
        <v>565</v>
      </c>
      <c r="FC4" s="32" t="s">
        <v>565</v>
      </c>
      <c r="FD4" s="32" t="s">
        <v>565</v>
      </c>
      <c r="FE4" s="32" t="s">
        <v>565</v>
      </c>
      <c r="FF4" s="32" t="s">
        <v>565</v>
      </c>
      <c r="FG4" s="32" t="s">
        <v>565</v>
      </c>
      <c r="FH4" s="32" t="s">
        <v>565</v>
      </c>
      <c r="FI4" s="32" t="s">
        <v>565</v>
      </c>
      <c r="FJ4" s="32" t="s">
        <v>565</v>
      </c>
      <c r="FK4" s="32" t="s">
        <v>565</v>
      </c>
      <c r="FL4" s="32" t="s">
        <v>565</v>
      </c>
      <c r="FM4" s="32" t="s">
        <v>565</v>
      </c>
      <c r="FN4" s="32" t="s">
        <v>565</v>
      </c>
      <c r="FO4" s="32" t="s">
        <v>565</v>
      </c>
      <c r="FP4" s="32" t="s">
        <v>565</v>
      </c>
      <c r="FQ4" s="32" t="s">
        <v>565</v>
      </c>
      <c r="FR4" s="32" t="s">
        <v>565</v>
      </c>
      <c r="FS4" s="32" t="s">
        <v>565</v>
      </c>
      <c r="FT4" s="32" t="s">
        <v>565</v>
      </c>
      <c r="FU4" s="32" t="s">
        <v>565</v>
      </c>
      <c r="FV4" s="32" t="s">
        <v>565</v>
      </c>
      <c r="FW4" s="32" t="s">
        <v>565</v>
      </c>
      <c r="FX4" s="32" t="s">
        <v>565</v>
      </c>
      <c r="FY4" s="32" t="s">
        <v>565</v>
      </c>
      <c r="FZ4" s="32" t="s">
        <v>565</v>
      </c>
      <c r="GA4" s="32" t="s">
        <v>565</v>
      </c>
      <c r="GB4" s="32" t="s">
        <v>565</v>
      </c>
      <c r="GC4" s="32" t="s">
        <v>565</v>
      </c>
      <c r="GD4" s="32" t="s">
        <v>565</v>
      </c>
      <c r="GE4" s="32" t="s">
        <v>565</v>
      </c>
      <c r="GF4" s="32" t="s">
        <v>565</v>
      </c>
      <c r="GG4" s="32" t="s">
        <v>565</v>
      </c>
      <c r="GH4" s="32" t="s">
        <v>565</v>
      </c>
      <c r="GI4" s="32" t="s">
        <v>565</v>
      </c>
      <c r="GJ4" s="32" t="s">
        <v>565</v>
      </c>
      <c r="GK4" s="32" t="s">
        <v>565</v>
      </c>
      <c r="GL4" s="32" t="s">
        <v>565</v>
      </c>
      <c r="GM4" s="32" t="s">
        <v>565</v>
      </c>
      <c r="GN4" s="32" t="s">
        <v>565</v>
      </c>
      <c r="GO4" s="32" t="s">
        <v>565</v>
      </c>
      <c r="GP4" s="32" t="s">
        <v>565</v>
      </c>
      <c r="GQ4" s="32" t="s">
        <v>565</v>
      </c>
      <c r="GR4" s="32" t="s">
        <v>565</v>
      </c>
      <c r="GS4" s="32" t="s">
        <v>565</v>
      </c>
      <c r="GT4" s="32" t="s">
        <v>565</v>
      </c>
      <c r="GU4" s="32" t="s">
        <v>565</v>
      </c>
      <c r="GV4" s="32" t="s">
        <v>565</v>
      </c>
      <c r="GW4" s="32" t="s">
        <v>565</v>
      </c>
      <c r="GX4" s="32" t="s">
        <v>565</v>
      </c>
      <c r="GY4" s="32" t="s">
        <v>565</v>
      </c>
      <c r="GZ4" s="32" t="s">
        <v>565</v>
      </c>
      <c r="HA4" s="32" t="s">
        <v>565</v>
      </c>
      <c r="HB4" s="32" t="s">
        <v>565</v>
      </c>
      <c r="HC4" s="32" t="s">
        <v>565</v>
      </c>
      <c r="HD4" s="32" t="s">
        <v>565</v>
      </c>
      <c r="HE4" s="32" t="s">
        <v>565</v>
      </c>
      <c r="HF4" s="32" t="s">
        <v>565</v>
      </c>
      <c r="HG4" s="32" t="s">
        <v>565</v>
      </c>
      <c r="HH4" s="32" t="s">
        <v>565</v>
      </c>
      <c r="HI4" s="32" t="s">
        <v>565</v>
      </c>
      <c r="HJ4" s="32" t="s">
        <v>565</v>
      </c>
      <c r="HK4" s="32" t="s">
        <v>565</v>
      </c>
      <c r="HL4" s="32" t="s">
        <v>565</v>
      </c>
      <c r="HM4" s="32" t="s">
        <v>565</v>
      </c>
      <c r="HN4" s="32" t="s">
        <v>565</v>
      </c>
      <c r="HO4" s="32" t="s">
        <v>565</v>
      </c>
      <c r="HP4" s="32" t="s">
        <v>565</v>
      </c>
      <c r="HQ4" s="32" t="s">
        <v>565</v>
      </c>
      <c r="HR4" s="32" t="s">
        <v>565</v>
      </c>
      <c r="HS4" s="32" t="s">
        <v>565</v>
      </c>
      <c r="HT4" s="32" t="s">
        <v>565</v>
      </c>
      <c r="HU4" s="32" t="s">
        <v>565</v>
      </c>
      <c r="HV4" s="32" t="s">
        <v>565</v>
      </c>
      <c r="HW4" s="32" t="s">
        <v>565</v>
      </c>
      <c r="HX4" s="32" t="s">
        <v>565</v>
      </c>
      <c r="HY4" s="32" t="s">
        <v>565</v>
      </c>
      <c r="HZ4" s="32" t="s">
        <v>565</v>
      </c>
      <c r="IA4" s="32" t="s">
        <v>565</v>
      </c>
      <c r="IB4" s="32" t="s">
        <v>565</v>
      </c>
      <c r="IC4" s="32" t="s">
        <v>565</v>
      </c>
      <c r="ID4" s="32" t="s">
        <v>565</v>
      </c>
      <c r="IE4" s="32" t="s">
        <v>565</v>
      </c>
      <c r="IF4" s="32" t="s">
        <v>565</v>
      </c>
      <c r="IG4" s="32" t="s">
        <v>565</v>
      </c>
      <c r="IH4" s="32" t="s">
        <v>565</v>
      </c>
      <c r="II4" s="32" t="s">
        <v>565</v>
      </c>
      <c r="IJ4" s="32" t="s">
        <v>565</v>
      </c>
      <c r="IK4" s="32" t="s">
        <v>565</v>
      </c>
      <c r="IL4" s="32" t="s">
        <v>565</v>
      </c>
      <c r="IM4" s="32" t="s">
        <v>565</v>
      </c>
      <c r="IN4" s="32" t="s">
        <v>565</v>
      </c>
      <c r="IO4" s="32" t="s">
        <v>565</v>
      </c>
      <c r="IP4" s="32" t="s">
        <v>565</v>
      </c>
      <c r="IQ4" s="32" t="s">
        <v>565</v>
      </c>
      <c r="IR4" s="32" t="s">
        <v>565</v>
      </c>
      <c r="IS4" s="32" t="s">
        <v>565</v>
      </c>
      <c r="IT4" s="32" t="s">
        <v>565</v>
      </c>
      <c r="IU4" s="32" t="s">
        <v>565</v>
      </c>
      <c r="IV4" s="32" t="s">
        <v>565</v>
      </c>
      <c r="IW4" s="32" t="s">
        <v>565</v>
      </c>
      <c r="IX4" s="32" t="s">
        <v>565</v>
      </c>
      <c r="IY4" s="32" t="s">
        <v>565</v>
      </c>
      <c r="IZ4" s="32" t="s">
        <v>565</v>
      </c>
      <c r="JA4" s="32" t="s">
        <v>565</v>
      </c>
      <c r="JB4" s="32" t="s">
        <v>565</v>
      </c>
      <c r="JC4" s="32" t="s">
        <v>565</v>
      </c>
      <c r="JD4" s="32" t="s">
        <v>565</v>
      </c>
      <c r="JE4" s="32" t="s">
        <v>565</v>
      </c>
      <c r="JF4" s="32" t="s">
        <v>565</v>
      </c>
      <c r="JG4" s="32" t="s">
        <v>565</v>
      </c>
      <c r="JH4" s="32" t="s">
        <v>565</v>
      </c>
      <c r="JI4" s="32" t="s">
        <v>565</v>
      </c>
      <c r="JJ4" s="32" t="s">
        <v>565</v>
      </c>
      <c r="JK4" s="32" t="s">
        <v>565</v>
      </c>
      <c r="JL4" s="32" t="s">
        <v>565</v>
      </c>
      <c r="JM4" s="32" t="s">
        <v>565</v>
      </c>
      <c r="JN4" s="32" t="s">
        <v>565</v>
      </c>
      <c r="JO4" s="32" t="s">
        <v>565</v>
      </c>
      <c r="JP4" s="32" t="s">
        <v>565</v>
      </c>
      <c r="JQ4" s="32" t="s">
        <v>565</v>
      </c>
      <c r="JR4" s="32" t="s">
        <v>565</v>
      </c>
      <c r="JS4" s="32" t="s">
        <v>565</v>
      </c>
      <c r="JT4" s="32" t="s">
        <v>565</v>
      </c>
      <c r="JU4" s="32" t="s">
        <v>565</v>
      </c>
      <c r="JV4" s="32" t="s">
        <v>565</v>
      </c>
      <c r="JW4" s="32" t="s">
        <v>565</v>
      </c>
      <c r="JX4" s="32" t="s">
        <v>565</v>
      </c>
      <c r="JY4" s="32" t="s">
        <v>565</v>
      </c>
      <c r="JZ4" s="32" t="s">
        <v>565</v>
      </c>
      <c r="KA4" s="32" t="s">
        <v>565</v>
      </c>
      <c r="KB4" s="32" t="s">
        <v>565</v>
      </c>
      <c r="KC4" s="32" t="s">
        <v>565</v>
      </c>
      <c r="KD4" s="32" t="s">
        <v>565</v>
      </c>
      <c r="KE4" s="32" t="s">
        <v>565</v>
      </c>
      <c r="KF4" s="32" t="s">
        <v>565</v>
      </c>
      <c r="KG4" s="32" t="s">
        <v>565</v>
      </c>
      <c r="KH4" s="32" t="s">
        <v>565</v>
      </c>
      <c r="KI4" s="32" t="s">
        <v>565</v>
      </c>
      <c r="KJ4" s="32" t="s">
        <v>565</v>
      </c>
      <c r="KK4" s="32" t="s">
        <v>565</v>
      </c>
      <c r="KL4" s="32" t="s">
        <v>565</v>
      </c>
      <c r="KM4" s="32" t="s">
        <v>565</v>
      </c>
      <c r="KN4" s="32" t="s">
        <v>565</v>
      </c>
      <c r="KO4" s="32" t="s">
        <v>565</v>
      </c>
      <c r="KP4" s="32" t="s">
        <v>565</v>
      </c>
      <c r="KQ4" s="32" t="s">
        <v>565</v>
      </c>
      <c r="KR4" s="32" t="s">
        <v>565</v>
      </c>
      <c r="KS4" s="32" t="s">
        <v>565</v>
      </c>
      <c r="KT4" s="32" t="s">
        <v>565</v>
      </c>
    </row>
    <row r="5" spans="1:306" x14ac:dyDescent="0.3">
      <c r="A5" s="12">
        <v>2022</v>
      </c>
      <c r="B5" s="11" t="s">
        <v>566</v>
      </c>
      <c r="C5" s="34">
        <f>DATE(A5,1,1)</f>
        <v>44562</v>
      </c>
      <c r="D5" s="38" t="s">
        <v>580</v>
      </c>
      <c r="E5" s="41" t="s">
        <v>20</v>
      </c>
      <c r="F5" s="34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</row>
    <row r="6" spans="1:306" x14ac:dyDescent="0.3">
      <c r="B6" s="11" t="s">
        <v>567</v>
      </c>
      <c r="C6" s="34">
        <f>ROUND(DATE(A5,4,MOD(234-11*MOD(A5,19),30))/7,0)*7-6</f>
        <v>44668</v>
      </c>
      <c r="D6" s="38" t="s">
        <v>580</v>
      </c>
      <c r="E6" s="41" t="s">
        <v>21</v>
      </c>
      <c r="F6" s="34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</row>
    <row r="7" spans="1:306" x14ac:dyDescent="0.3">
      <c r="B7" s="11" t="s">
        <v>568</v>
      </c>
      <c r="C7" s="34">
        <f>C6+1</f>
        <v>44669</v>
      </c>
      <c r="D7" s="38" t="s">
        <v>580</v>
      </c>
      <c r="E7" s="41" t="s">
        <v>22</v>
      </c>
      <c r="F7" s="34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</row>
    <row r="8" spans="1:306" x14ac:dyDescent="0.3">
      <c r="B8" s="11" t="s">
        <v>569</v>
      </c>
      <c r="C8" s="34">
        <f>DATE(A5,5,1)</f>
        <v>44682</v>
      </c>
      <c r="D8" s="38" t="s">
        <v>580</v>
      </c>
      <c r="E8" s="41" t="s">
        <v>23</v>
      </c>
      <c r="F8" s="34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</row>
    <row r="9" spans="1:306" x14ac:dyDescent="0.3">
      <c r="B9" s="11" t="s">
        <v>570</v>
      </c>
      <c r="C9" s="34">
        <f>DATE(A5,5,8)</f>
        <v>44689</v>
      </c>
      <c r="D9" s="38" t="s">
        <v>580</v>
      </c>
      <c r="E9" s="41" t="s">
        <v>24</v>
      </c>
      <c r="F9" s="34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</row>
    <row r="10" spans="1:306" x14ac:dyDescent="0.3">
      <c r="B10" s="11" t="s">
        <v>571</v>
      </c>
      <c r="C10" s="34">
        <f>C6+39</f>
        <v>44707</v>
      </c>
      <c r="D10" s="38" t="s">
        <v>580</v>
      </c>
      <c r="E10" s="42" t="s">
        <v>25</v>
      </c>
      <c r="F10" s="34">
        <v>44701</v>
      </c>
      <c r="G10" s="34">
        <v>44704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</row>
    <row r="11" spans="1:306" x14ac:dyDescent="0.3">
      <c r="B11" s="11" t="s">
        <v>572</v>
      </c>
      <c r="C11" s="34">
        <f>C6+50</f>
        <v>44718</v>
      </c>
      <c r="D11" s="38" t="s">
        <v>580</v>
      </c>
      <c r="E11" s="41" t="s">
        <v>26</v>
      </c>
      <c r="F11" s="34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</row>
    <row r="12" spans="1:306" x14ac:dyDescent="0.3">
      <c r="B12" s="11" t="s">
        <v>573</v>
      </c>
      <c r="C12" s="34">
        <f>DATE(A5,7,14)</f>
        <v>44756</v>
      </c>
      <c r="D12" s="38" t="s">
        <v>580</v>
      </c>
      <c r="E12" s="41" t="s">
        <v>27</v>
      </c>
      <c r="F12" s="34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</row>
    <row r="13" spans="1:306" x14ac:dyDescent="0.3">
      <c r="B13" s="11" t="s">
        <v>574</v>
      </c>
      <c r="C13" s="34">
        <f>DATE(A5,8,15)</f>
        <v>44788</v>
      </c>
      <c r="D13" s="38" t="s">
        <v>580</v>
      </c>
      <c r="E13" s="41" t="s">
        <v>28</v>
      </c>
      <c r="F13" s="34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</row>
    <row r="14" spans="1:306" x14ac:dyDescent="0.3">
      <c r="B14" s="11" t="s">
        <v>575</v>
      </c>
      <c r="C14" s="34">
        <f>DATE(A5,11,1)</f>
        <v>44866</v>
      </c>
      <c r="D14" s="38" t="s">
        <v>580</v>
      </c>
      <c r="E14" s="41" t="s">
        <v>29</v>
      </c>
      <c r="F14" s="34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</row>
    <row r="15" spans="1:306" x14ac:dyDescent="0.3">
      <c r="B15" s="11" t="s">
        <v>576</v>
      </c>
      <c r="C15" s="34">
        <f>DATE(A5,11,11)</f>
        <v>44876</v>
      </c>
      <c r="D15" s="38" t="s">
        <v>581</v>
      </c>
      <c r="E15" s="41" t="s">
        <v>30</v>
      </c>
      <c r="F15" s="34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</row>
    <row r="16" spans="1:306" x14ac:dyDescent="0.3">
      <c r="B16" s="11" t="s">
        <v>577</v>
      </c>
      <c r="C16" s="34">
        <f>DATE(A5,12,25)</f>
        <v>44920</v>
      </c>
      <c r="D16" s="38" t="s">
        <v>581</v>
      </c>
      <c r="E16" s="41" t="s">
        <v>31</v>
      </c>
      <c r="F16" s="34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</row>
    <row r="17" spans="4:306" x14ac:dyDescent="0.3">
      <c r="D17" s="38" t="s">
        <v>581</v>
      </c>
      <c r="E17" s="41" t="s">
        <v>32</v>
      </c>
      <c r="F17" s="34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</row>
    <row r="18" spans="4:306" x14ac:dyDescent="0.3">
      <c r="D18" s="38" t="s">
        <v>581</v>
      </c>
      <c r="E18" s="41" t="s">
        <v>33</v>
      </c>
      <c r="F18" s="34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</row>
    <row r="19" spans="4:306" x14ac:dyDescent="0.3">
      <c r="D19" s="38" t="s">
        <v>581</v>
      </c>
      <c r="E19" s="41" t="s">
        <v>34</v>
      </c>
      <c r="F19" s="3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</row>
    <row r="20" spans="4:306" x14ac:dyDescent="0.3">
      <c r="D20" s="38" t="s">
        <v>581</v>
      </c>
      <c r="E20" s="41" t="s">
        <v>35</v>
      </c>
      <c r="F20" s="3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</row>
    <row r="21" spans="4:306" x14ac:dyDescent="0.3">
      <c r="D21" s="38" t="s">
        <v>582</v>
      </c>
      <c r="E21" s="41" t="s">
        <v>36</v>
      </c>
      <c r="F21" s="34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</row>
    <row r="22" spans="4:306" x14ac:dyDescent="0.3">
      <c r="D22" s="38" t="s">
        <v>582</v>
      </c>
      <c r="E22" s="41" t="s">
        <v>37</v>
      </c>
      <c r="F22" s="3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</row>
    <row r="23" spans="4:306" x14ac:dyDescent="0.3">
      <c r="D23" s="38" t="s">
        <v>582</v>
      </c>
      <c r="E23" s="41" t="s">
        <v>38</v>
      </c>
      <c r="F23" s="3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</row>
    <row r="24" spans="4:306" x14ac:dyDescent="0.3">
      <c r="D24" s="38" t="s">
        <v>582</v>
      </c>
      <c r="E24" s="41" t="s">
        <v>39</v>
      </c>
      <c r="F24" s="34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</row>
    <row r="25" spans="4:306" x14ac:dyDescent="0.3">
      <c r="D25" s="38" t="s">
        <v>582</v>
      </c>
      <c r="E25" s="41" t="s">
        <v>40</v>
      </c>
      <c r="F25" s="34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</row>
    <row r="26" spans="4:306" x14ac:dyDescent="0.3">
      <c r="D26" s="38" t="s">
        <v>582</v>
      </c>
      <c r="E26" s="41" t="s">
        <v>41</v>
      </c>
      <c r="F26" s="34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</row>
    <row r="27" spans="4:306" x14ac:dyDescent="0.3">
      <c r="D27" s="38" t="s">
        <v>582</v>
      </c>
      <c r="E27" s="41" t="s">
        <v>42</v>
      </c>
      <c r="F27" s="34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</row>
    <row r="28" spans="4:306" x14ac:dyDescent="0.3">
      <c r="D28" s="38" t="s">
        <v>582</v>
      </c>
      <c r="E28" s="41" t="s">
        <v>43</v>
      </c>
      <c r="F28" s="34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</row>
    <row r="29" spans="4:306" x14ac:dyDescent="0.3">
      <c r="D29" s="38" t="s">
        <v>582</v>
      </c>
      <c r="E29" s="41" t="s">
        <v>44</v>
      </c>
      <c r="F29" s="34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</row>
    <row r="30" spans="4:306" x14ac:dyDescent="0.3">
      <c r="D30" s="38" t="s">
        <v>582</v>
      </c>
      <c r="E30" s="41" t="s">
        <v>45</v>
      </c>
      <c r="F30" s="34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</row>
    <row r="31" spans="4:306" x14ac:dyDescent="0.3">
      <c r="D31" s="38" t="s">
        <v>582</v>
      </c>
      <c r="E31" s="41" t="s">
        <v>46</v>
      </c>
      <c r="F31" s="34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</row>
    <row r="32" spans="4:306" x14ac:dyDescent="0.3">
      <c r="D32" s="38" t="s">
        <v>582</v>
      </c>
      <c r="E32" s="41" t="s">
        <v>47</v>
      </c>
      <c r="F32" s="34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</row>
    <row r="33" spans="4:306" x14ac:dyDescent="0.3">
      <c r="D33" s="38" t="s">
        <v>582</v>
      </c>
      <c r="E33" s="41" t="s">
        <v>48</v>
      </c>
      <c r="F33" s="34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</row>
    <row r="34" spans="4:306" x14ac:dyDescent="0.3">
      <c r="D34" s="38" t="s">
        <v>583</v>
      </c>
      <c r="E34" s="41" t="s">
        <v>49</v>
      </c>
      <c r="F34" s="34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</row>
    <row r="35" spans="4:306" x14ac:dyDescent="0.3">
      <c r="D35" s="38" t="s">
        <v>583</v>
      </c>
      <c r="E35" s="41" t="s">
        <v>50</v>
      </c>
      <c r="F35" s="34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</row>
    <row r="36" spans="4:306" x14ac:dyDescent="0.3">
      <c r="D36" s="38" t="s">
        <v>583</v>
      </c>
      <c r="E36" s="41" t="s">
        <v>51</v>
      </c>
      <c r="F36" s="34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</row>
    <row r="37" spans="4:306" x14ac:dyDescent="0.3">
      <c r="D37" s="38" t="s">
        <v>583</v>
      </c>
      <c r="E37" s="41" t="s">
        <v>52</v>
      </c>
      <c r="F37" s="34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</row>
    <row r="38" spans="4:306" x14ac:dyDescent="0.3">
      <c r="D38" s="38" t="s">
        <v>583</v>
      </c>
      <c r="E38" s="41" t="s">
        <v>53</v>
      </c>
      <c r="F38" s="34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</row>
    <row r="39" spans="4:306" x14ac:dyDescent="0.3">
      <c r="D39" s="38" t="s">
        <v>584</v>
      </c>
      <c r="E39" s="41" t="s">
        <v>54</v>
      </c>
      <c r="F39" s="34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</row>
    <row r="40" spans="4:306" x14ac:dyDescent="0.3">
      <c r="D40" s="38" t="s">
        <v>584</v>
      </c>
      <c r="E40" s="41" t="s">
        <v>55</v>
      </c>
      <c r="F40" s="34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</row>
    <row r="41" spans="4:306" x14ac:dyDescent="0.3">
      <c r="D41" s="38" t="s">
        <v>584</v>
      </c>
      <c r="E41" s="41" t="s">
        <v>56</v>
      </c>
      <c r="F41" s="34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</row>
    <row r="42" spans="4:306" x14ac:dyDescent="0.3">
      <c r="D42" s="38" t="s">
        <v>584</v>
      </c>
      <c r="E42" s="41" t="s">
        <v>57</v>
      </c>
      <c r="F42" s="34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</row>
    <row r="43" spans="4:306" x14ac:dyDescent="0.3">
      <c r="D43" s="38" t="s">
        <v>584</v>
      </c>
      <c r="E43" s="41" t="s">
        <v>58</v>
      </c>
      <c r="F43" s="34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</row>
    <row r="44" spans="4:306" x14ac:dyDescent="0.3">
      <c r="D44" s="38" t="s">
        <v>585</v>
      </c>
      <c r="E44" s="41" t="s">
        <v>59</v>
      </c>
      <c r="F44" s="34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</row>
    <row r="45" spans="4:306" x14ac:dyDescent="0.3">
      <c r="D45" s="38" t="s">
        <v>585</v>
      </c>
      <c r="E45" s="41" t="s">
        <v>60</v>
      </c>
      <c r="F45" s="34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</row>
    <row r="46" spans="4:306" x14ac:dyDescent="0.3">
      <c r="D46" s="38" t="s">
        <v>585</v>
      </c>
      <c r="E46" s="41" t="s">
        <v>61</v>
      </c>
      <c r="F46" s="34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</row>
    <row r="47" spans="4:306" x14ac:dyDescent="0.3">
      <c r="D47" s="38" t="s">
        <v>585</v>
      </c>
      <c r="E47" s="41" t="s">
        <v>62</v>
      </c>
      <c r="F47" s="34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</row>
    <row r="48" spans="4:306" x14ac:dyDescent="0.3">
      <c r="D48" s="38" t="s">
        <v>586</v>
      </c>
      <c r="E48" s="41" t="s">
        <v>63</v>
      </c>
      <c r="F48" s="34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</row>
    <row r="49" spans="4:306" x14ac:dyDescent="0.3">
      <c r="D49" s="38" t="s">
        <v>586</v>
      </c>
      <c r="E49" s="41" t="s">
        <v>64</v>
      </c>
      <c r="F49" s="34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</row>
    <row r="50" spans="4:306" x14ac:dyDescent="0.3">
      <c r="D50" s="38" t="s">
        <v>586</v>
      </c>
      <c r="E50" s="41" t="s">
        <v>65</v>
      </c>
      <c r="F50" s="34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</row>
    <row r="51" spans="4:306" x14ac:dyDescent="0.3">
      <c r="D51" s="38" t="s">
        <v>586</v>
      </c>
      <c r="E51" s="41" t="s">
        <v>66</v>
      </c>
      <c r="F51" s="34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</row>
    <row r="52" spans="4:306" x14ac:dyDescent="0.3">
      <c r="D52" s="38" t="s">
        <v>586</v>
      </c>
      <c r="E52" s="41" t="s">
        <v>67</v>
      </c>
      <c r="F52" s="34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</row>
    <row r="53" spans="4:306" x14ac:dyDescent="0.3">
      <c r="D53" s="38" t="s">
        <v>586</v>
      </c>
      <c r="E53" s="41" t="s">
        <v>68</v>
      </c>
      <c r="F53" s="34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</row>
    <row r="54" spans="4:306" x14ac:dyDescent="0.3">
      <c r="D54" s="38" t="s">
        <v>586</v>
      </c>
      <c r="E54" s="41" t="s">
        <v>69</v>
      </c>
      <c r="F54" s="34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</row>
    <row r="55" spans="4:306" x14ac:dyDescent="0.3">
      <c r="D55" s="38" t="s">
        <v>586</v>
      </c>
      <c r="E55" s="41" t="s">
        <v>70</v>
      </c>
      <c r="F55" s="34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</row>
    <row r="56" spans="4:306" x14ac:dyDescent="0.3">
      <c r="E56" s="43" t="s">
        <v>71</v>
      </c>
      <c r="F56" s="34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</row>
    <row r="57" spans="4:306" x14ac:dyDescent="0.3">
      <c r="E57" s="41" t="s">
        <v>72</v>
      </c>
      <c r="F57" s="34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</row>
    <row r="58" spans="4:306" x14ac:dyDescent="0.3">
      <c r="E58" s="41" t="s">
        <v>73</v>
      </c>
      <c r="F58" s="34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</row>
    <row r="59" spans="4:306" x14ac:dyDescent="0.3">
      <c r="E59" s="41" t="s">
        <v>74</v>
      </c>
      <c r="F59" s="34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</row>
    <row r="60" spans="4:306" x14ac:dyDescent="0.3">
      <c r="E60" s="41" t="s">
        <v>75</v>
      </c>
      <c r="F60" s="34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</row>
    <row r="61" spans="4:306" x14ac:dyDescent="0.3">
      <c r="E61" s="41" t="s">
        <v>76</v>
      </c>
      <c r="F61" s="34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</row>
    <row r="62" spans="4:306" x14ac:dyDescent="0.3">
      <c r="E62" s="41" t="s">
        <v>77</v>
      </c>
      <c r="F62" s="34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</row>
    <row r="63" spans="4:306" x14ac:dyDescent="0.3">
      <c r="E63" s="41" t="s">
        <v>78</v>
      </c>
      <c r="F63" s="34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</row>
    <row r="64" spans="4:306" x14ac:dyDescent="0.3">
      <c r="E64" s="41" t="s">
        <v>79</v>
      </c>
      <c r="F64" s="34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</row>
    <row r="65" spans="5:306" x14ac:dyDescent="0.3">
      <c r="E65" s="41" t="s">
        <v>80</v>
      </c>
      <c r="F65" s="34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</row>
    <row r="66" spans="5:306" x14ac:dyDescent="0.3">
      <c r="E66" s="41" t="s">
        <v>81</v>
      </c>
      <c r="F66" s="34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</row>
    <row r="67" spans="5:306" x14ac:dyDescent="0.3">
      <c r="E67" s="41" t="s">
        <v>82</v>
      </c>
      <c r="F67" s="34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</row>
    <row r="68" spans="5:306" x14ac:dyDescent="0.3">
      <c r="E68" s="41" t="s">
        <v>83</v>
      </c>
      <c r="F68" s="34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</row>
    <row r="69" spans="5:306" x14ac:dyDescent="0.3">
      <c r="E69" s="41" t="s">
        <v>84</v>
      </c>
      <c r="F69" s="34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</row>
    <row r="70" spans="5:306" x14ac:dyDescent="0.3">
      <c r="E70" s="41" t="s">
        <v>85</v>
      </c>
      <c r="F70" s="34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</row>
    <row r="71" spans="5:306" x14ac:dyDescent="0.3">
      <c r="E71" s="41" t="s">
        <v>86</v>
      </c>
      <c r="F71" s="34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</row>
    <row r="72" spans="5:306" x14ac:dyDescent="0.3">
      <c r="E72" s="41" t="s">
        <v>87</v>
      </c>
      <c r="F72" s="34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</row>
    <row r="73" spans="5:306" x14ac:dyDescent="0.3">
      <c r="E73" s="41" t="s">
        <v>88</v>
      </c>
      <c r="F73" s="34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</row>
    <row r="74" spans="5:306" x14ac:dyDescent="0.3">
      <c r="E74" s="41" t="s">
        <v>89</v>
      </c>
      <c r="F74" s="34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</row>
    <row r="75" spans="5:306" x14ac:dyDescent="0.3">
      <c r="E75" s="41" t="s">
        <v>90</v>
      </c>
      <c r="F75" s="34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</row>
    <row r="76" spans="5:306" x14ac:dyDescent="0.3">
      <c r="E76" s="41" t="s">
        <v>91</v>
      </c>
      <c r="F76" s="34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</row>
    <row r="77" spans="5:306" x14ac:dyDescent="0.3">
      <c r="E77" s="41" t="s">
        <v>92</v>
      </c>
      <c r="F77" s="34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</row>
    <row r="78" spans="5:306" x14ac:dyDescent="0.3">
      <c r="E78" s="41" t="s">
        <v>93</v>
      </c>
      <c r="F78" s="34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</row>
    <row r="79" spans="5:306" x14ac:dyDescent="0.3">
      <c r="E79" s="41" t="s">
        <v>94</v>
      </c>
      <c r="F79" s="34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</row>
    <row r="80" spans="5:306" x14ac:dyDescent="0.3">
      <c r="E80" s="41" t="s">
        <v>95</v>
      </c>
      <c r="F80" s="34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</row>
    <row r="81" spans="5:306" x14ac:dyDescent="0.3">
      <c r="E81" s="41" t="s">
        <v>96</v>
      </c>
      <c r="F81" s="34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</row>
    <row r="82" spans="5:306" x14ac:dyDescent="0.3">
      <c r="E82" s="41" t="s">
        <v>97</v>
      </c>
      <c r="F82" s="34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</row>
    <row r="83" spans="5:306" x14ac:dyDescent="0.3">
      <c r="E83" s="41" t="s">
        <v>98</v>
      </c>
      <c r="F83" s="34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</row>
    <row r="84" spans="5:306" x14ac:dyDescent="0.3">
      <c r="E84" s="41" t="s">
        <v>99</v>
      </c>
      <c r="F84" s="34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</row>
    <row r="85" spans="5:306" x14ac:dyDescent="0.3">
      <c r="E85" s="41" t="s">
        <v>100</v>
      </c>
      <c r="F85" s="34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</row>
    <row r="86" spans="5:306" x14ac:dyDescent="0.3">
      <c r="E86" s="41" t="s">
        <v>101</v>
      </c>
      <c r="F86" s="34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</row>
    <row r="87" spans="5:306" x14ac:dyDescent="0.3">
      <c r="E87" s="41" t="s">
        <v>102</v>
      </c>
      <c r="F87" s="34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</row>
    <row r="88" spans="5:306" x14ac:dyDescent="0.3">
      <c r="E88" s="41" t="s">
        <v>103</v>
      </c>
      <c r="F88" s="34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</row>
    <row r="89" spans="5:306" x14ac:dyDescent="0.3">
      <c r="E89" s="41" t="s">
        <v>104</v>
      </c>
      <c r="F89" s="34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</row>
    <row r="90" spans="5:306" x14ac:dyDescent="0.3">
      <c r="E90" s="41" t="s">
        <v>105</v>
      </c>
      <c r="F90" s="34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</row>
    <row r="91" spans="5:306" x14ac:dyDescent="0.3">
      <c r="E91" s="41" t="s">
        <v>106</v>
      </c>
      <c r="F91" s="34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</row>
    <row r="92" spans="5:306" x14ac:dyDescent="0.3">
      <c r="E92" s="41" t="s">
        <v>107</v>
      </c>
      <c r="F92" s="34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</row>
    <row r="93" spans="5:306" x14ac:dyDescent="0.3">
      <c r="E93" s="41" t="s">
        <v>108</v>
      </c>
      <c r="F93" s="34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</row>
    <row r="94" spans="5:306" x14ac:dyDescent="0.3">
      <c r="E94" s="41" t="s">
        <v>109</v>
      </c>
      <c r="F94" s="34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</row>
    <row r="95" spans="5:306" x14ac:dyDescent="0.3">
      <c r="E95" s="41" t="s">
        <v>110</v>
      </c>
      <c r="F95" s="34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</row>
    <row r="96" spans="5:306" x14ac:dyDescent="0.3">
      <c r="E96" s="41" t="s">
        <v>111</v>
      </c>
      <c r="F96" s="34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</row>
    <row r="97" spans="5:306" x14ac:dyDescent="0.3">
      <c r="E97" s="41" t="s">
        <v>112</v>
      </c>
      <c r="F97" s="34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</row>
    <row r="98" spans="5:306" x14ac:dyDescent="0.3">
      <c r="E98" s="41" t="s">
        <v>113</v>
      </c>
      <c r="F98" s="34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</row>
    <row r="99" spans="5:306" x14ac:dyDescent="0.3">
      <c r="E99" s="41" t="s">
        <v>114</v>
      </c>
      <c r="F99" s="34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</row>
    <row r="100" spans="5:306" x14ac:dyDescent="0.3">
      <c r="E100" s="41" t="s">
        <v>115</v>
      </c>
      <c r="F100" s="34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</row>
    <row r="101" spans="5:306" x14ac:dyDescent="0.3">
      <c r="E101" s="41" t="s">
        <v>116</v>
      </c>
      <c r="F101" s="34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</row>
    <row r="102" spans="5:306" x14ac:dyDescent="0.3">
      <c r="E102" s="41" t="s">
        <v>117</v>
      </c>
      <c r="F102" s="34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</row>
    <row r="103" spans="5:306" x14ac:dyDescent="0.3">
      <c r="E103" s="41" t="s">
        <v>118</v>
      </c>
      <c r="F103" s="34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</row>
    <row r="104" spans="5:306" x14ac:dyDescent="0.3">
      <c r="E104" s="41" t="s">
        <v>119</v>
      </c>
      <c r="F104" s="34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</row>
    <row r="105" spans="5:306" x14ac:dyDescent="0.3">
      <c r="E105" s="41" t="s">
        <v>120</v>
      </c>
      <c r="F105" s="34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</row>
    <row r="106" spans="5:306" x14ac:dyDescent="0.3">
      <c r="E106" s="41" t="s">
        <v>121</v>
      </c>
      <c r="F106" s="34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</row>
    <row r="107" spans="5:306" x14ac:dyDescent="0.3">
      <c r="E107" s="41" t="s">
        <v>122</v>
      </c>
      <c r="F107" s="34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</row>
    <row r="108" spans="5:306" x14ac:dyDescent="0.3">
      <c r="E108" s="41" t="s">
        <v>123</v>
      </c>
      <c r="F108" s="34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</row>
    <row r="109" spans="5:306" x14ac:dyDescent="0.3">
      <c r="E109" s="41" t="s">
        <v>124</v>
      </c>
      <c r="F109" s="34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</row>
    <row r="110" spans="5:306" x14ac:dyDescent="0.3">
      <c r="E110" s="41" t="s">
        <v>125</v>
      </c>
      <c r="F110" s="34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</row>
    <row r="111" spans="5:306" x14ac:dyDescent="0.3">
      <c r="E111" s="41" t="s">
        <v>126</v>
      </c>
      <c r="F111" s="34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</row>
    <row r="112" spans="5:306" x14ac:dyDescent="0.3">
      <c r="E112" s="41" t="s">
        <v>127</v>
      </c>
      <c r="F112" s="34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</row>
    <row r="113" spans="5:306" x14ac:dyDescent="0.3">
      <c r="E113" s="41" t="s">
        <v>128</v>
      </c>
      <c r="F113" s="34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</row>
    <row r="114" spans="5:306" x14ac:dyDescent="0.3">
      <c r="E114" s="41" t="s">
        <v>129</v>
      </c>
      <c r="F114" s="34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</row>
    <row r="115" spans="5:306" x14ac:dyDescent="0.3">
      <c r="E115" s="41" t="s">
        <v>130</v>
      </c>
      <c r="F115" s="34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</row>
    <row r="116" spans="5:306" x14ac:dyDescent="0.3">
      <c r="E116" s="41" t="s">
        <v>131</v>
      </c>
      <c r="F116" s="34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</row>
    <row r="117" spans="5:306" x14ac:dyDescent="0.3">
      <c r="E117" s="41" t="s">
        <v>132</v>
      </c>
      <c r="F117" s="34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</row>
    <row r="118" spans="5:306" x14ac:dyDescent="0.3">
      <c r="E118" s="41" t="s">
        <v>133</v>
      </c>
      <c r="F118" s="34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</row>
    <row r="119" spans="5:306" x14ac:dyDescent="0.3">
      <c r="E119" s="41" t="s">
        <v>134</v>
      </c>
      <c r="F119" s="34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</row>
    <row r="120" spans="5:306" x14ac:dyDescent="0.3">
      <c r="E120" s="41" t="s">
        <v>135</v>
      </c>
      <c r="F120" s="34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</row>
    <row r="121" spans="5:306" x14ac:dyDescent="0.3">
      <c r="E121" s="41" t="s">
        <v>136</v>
      </c>
      <c r="F121" s="34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</row>
    <row r="122" spans="5:306" x14ac:dyDescent="0.3">
      <c r="E122" s="41" t="s">
        <v>137</v>
      </c>
      <c r="F122" s="34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</row>
    <row r="123" spans="5:306" x14ac:dyDescent="0.3">
      <c r="E123" s="41" t="s">
        <v>138</v>
      </c>
      <c r="F123" s="34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</row>
    <row r="124" spans="5:306" x14ac:dyDescent="0.3">
      <c r="E124" s="41" t="s">
        <v>139</v>
      </c>
      <c r="F124" s="34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</row>
    <row r="125" spans="5:306" x14ac:dyDescent="0.3">
      <c r="E125" s="41" t="s">
        <v>140</v>
      </c>
      <c r="F125" s="34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  <c r="IW125" s="11"/>
      <c r="IX125" s="11"/>
      <c r="IY125" s="11"/>
      <c r="IZ125" s="11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1"/>
      <c r="KL125" s="11"/>
      <c r="KM125" s="11"/>
      <c r="KN125" s="11"/>
      <c r="KO125" s="11"/>
      <c r="KP125" s="11"/>
      <c r="KQ125" s="11"/>
      <c r="KR125" s="11"/>
      <c r="KS125" s="11"/>
      <c r="KT125" s="11"/>
    </row>
    <row r="126" spans="5:306" x14ac:dyDescent="0.3">
      <c r="E126" s="41" t="s">
        <v>141</v>
      </c>
      <c r="F126" s="34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  <c r="IW126" s="11"/>
      <c r="IX126" s="11"/>
      <c r="IY126" s="11"/>
      <c r="IZ126" s="11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1"/>
      <c r="KL126" s="11"/>
      <c r="KM126" s="11"/>
      <c r="KN126" s="11"/>
      <c r="KO126" s="11"/>
      <c r="KP126" s="11"/>
      <c r="KQ126" s="11"/>
      <c r="KR126" s="11"/>
      <c r="KS126" s="11"/>
      <c r="KT126" s="11"/>
    </row>
    <row r="127" spans="5:306" x14ac:dyDescent="0.3">
      <c r="E127" s="41" t="s">
        <v>142</v>
      </c>
      <c r="F127" s="34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</row>
    <row r="128" spans="5:306" x14ac:dyDescent="0.3">
      <c r="E128" s="41" t="s">
        <v>143</v>
      </c>
      <c r="F128" s="34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</row>
    <row r="129" spans="5:306" x14ac:dyDescent="0.3">
      <c r="E129" s="41" t="s">
        <v>144</v>
      </c>
      <c r="F129" s="34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</row>
    <row r="130" spans="5:306" x14ac:dyDescent="0.3">
      <c r="E130" s="41" t="s">
        <v>145</v>
      </c>
      <c r="F130" s="34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</row>
    <row r="131" spans="5:306" x14ac:dyDescent="0.3">
      <c r="E131" s="41" t="s">
        <v>146</v>
      </c>
      <c r="F131" s="34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</row>
    <row r="132" spans="5:306" x14ac:dyDescent="0.3">
      <c r="E132" s="41" t="s">
        <v>147</v>
      </c>
      <c r="F132" s="34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</row>
    <row r="133" spans="5:306" x14ac:dyDescent="0.3">
      <c r="E133" s="41" t="s">
        <v>148</v>
      </c>
      <c r="F133" s="34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</row>
    <row r="134" spans="5:306" x14ac:dyDescent="0.3">
      <c r="E134" s="41" t="s">
        <v>149</v>
      </c>
      <c r="F134" s="34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  <c r="IW134" s="11"/>
      <c r="IX134" s="11"/>
      <c r="IY134" s="11"/>
      <c r="IZ134" s="11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1"/>
      <c r="KL134" s="11"/>
      <c r="KM134" s="11"/>
      <c r="KN134" s="11"/>
      <c r="KO134" s="11"/>
      <c r="KP134" s="11"/>
      <c r="KQ134" s="11"/>
      <c r="KR134" s="11"/>
      <c r="KS134" s="11"/>
      <c r="KT134" s="11"/>
    </row>
    <row r="135" spans="5:306" x14ac:dyDescent="0.3">
      <c r="E135" s="41" t="s">
        <v>150</v>
      </c>
      <c r="F135" s="34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</row>
    <row r="136" spans="5:306" x14ac:dyDescent="0.3">
      <c r="E136" s="41" t="s">
        <v>151</v>
      </c>
      <c r="F136" s="34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</row>
    <row r="137" spans="5:306" x14ac:dyDescent="0.3">
      <c r="E137" s="41" t="s">
        <v>152</v>
      </c>
      <c r="F137" s="34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  <c r="IW137" s="11"/>
      <c r="IX137" s="11"/>
      <c r="IY137" s="11"/>
      <c r="IZ137" s="11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1"/>
      <c r="KL137" s="11"/>
      <c r="KM137" s="11"/>
      <c r="KN137" s="11"/>
      <c r="KO137" s="11"/>
      <c r="KP137" s="11"/>
      <c r="KQ137" s="11"/>
      <c r="KR137" s="11"/>
      <c r="KS137" s="11"/>
      <c r="KT137" s="11"/>
    </row>
    <row r="138" spans="5:306" x14ac:dyDescent="0.3">
      <c r="E138" s="41" t="s">
        <v>153</v>
      </c>
      <c r="F138" s="34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</row>
    <row r="139" spans="5:306" x14ac:dyDescent="0.3">
      <c r="E139" s="41" t="s">
        <v>154</v>
      </c>
      <c r="F139" s="34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</row>
    <row r="140" spans="5:306" x14ac:dyDescent="0.3">
      <c r="E140" s="41" t="s">
        <v>155</v>
      </c>
      <c r="F140" s="34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</row>
    <row r="141" spans="5:306" x14ac:dyDescent="0.3">
      <c r="E141" s="41" t="s">
        <v>156</v>
      </c>
      <c r="F141" s="34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</row>
    <row r="142" spans="5:306" x14ac:dyDescent="0.3">
      <c r="E142" s="41" t="s">
        <v>157</v>
      </c>
      <c r="F142" s="34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/>
      <c r="IZ142" s="11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1"/>
      <c r="KL142" s="11"/>
      <c r="KM142" s="11"/>
      <c r="KN142" s="11"/>
      <c r="KO142" s="11"/>
      <c r="KP142" s="11"/>
      <c r="KQ142" s="11"/>
      <c r="KR142" s="11"/>
      <c r="KS142" s="11"/>
      <c r="KT142" s="11"/>
    </row>
    <row r="143" spans="5:306" x14ac:dyDescent="0.3">
      <c r="E143" s="41" t="s">
        <v>158</v>
      </c>
      <c r="F143" s="34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  <c r="IW143" s="11"/>
      <c r="IX143" s="11"/>
      <c r="IY143" s="11"/>
      <c r="IZ143" s="11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1"/>
      <c r="KL143" s="11"/>
      <c r="KM143" s="11"/>
      <c r="KN143" s="11"/>
      <c r="KO143" s="11"/>
      <c r="KP143" s="11"/>
      <c r="KQ143" s="11"/>
      <c r="KR143" s="11"/>
      <c r="KS143" s="11"/>
      <c r="KT143" s="11"/>
    </row>
    <row r="144" spans="5:306" x14ac:dyDescent="0.3">
      <c r="E144" s="41" t="s">
        <v>159</v>
      </c>
      <c r="F144" s="34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</row>
    <row r="145" spans="5:306" x14ac:dyDescent="0.3">
      <c r="E145" s="41" t="s">
        <v>160</v>
      </c>
      <c r="F145" s="34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</row>
    <row r="146" spans="5:306" x14ac:dyDescent="0.3">
      <c r="E146" s="41" t="s">
        <v>161</v>
      </c>
      <c r="F146" s="34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  <c r="IW146" s="11"/>
      <c r="IX146" s="11"/>
      <c r="IY146" s="11"/>
      <c r="IZ146" s="11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1"/>
      <c r="KL146" s="11"/>
      <c r="KM146" s="11"/>
      <c r="KN146" s="11"/>
      <c r="KO146" s="11"/>
      <c r="KP146" s="11"/>
      <c r="KQ146" s="11"/>
      <c r="KR146" s="11"/>
      <c r="KS146" s="11"/>
      <c r="KT146" s="11"/>
    </row>
    <row r="147" spans="5:306" x14ac:dyDescent="0.3">
      <c r="E147" s="41" t="s">
        <v>162</v>
      </c>
      <c r="F147" s="34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  <c r="IV147" s="11"/>
      <c r="IW147" s="11"/>
      <c r="IX147" s="11"/>
      <c r="IY147" s="11"/>
      <c r="IZ147" s="11"/>
      <c r="JA147" s="11"/>
      <c r="JB147" s="11"/>
      <c r="JC147" s="11"/>
      <c r="JD147" s="11"/>
      <c r="JE147" s="11"/>
      <c r="JF147" s="11"/>
      <c r="JG147" s="11"/>
      <c r="JH147" s="11"/>
      <c r="JI147" s="11"/>
      <c r="JJ147" s="11"/>
      <c r="JK147" s="11"/>
      <c r="JL147" s="11"/>
      <c r="JM147" s="11"/>
      <c r="JN147" s="11"/>
      <c r="JO147" s="11"/>
      <c r="JP147" s="11"/>
      <c r="JQ147" s="11"/>
      <c r="JR147" s="11"/>
      <c r="JS147" s="11"/>
      <c r="JT147" s="11"/>
      <c r="JU147" s="11"/>
      <c r="JV147" s="11"/>
      <c r="JW147" s="11"/>
      <c r="JX147" s="11"/>
      <c r="JY147" s="11"/>
      <c r="JZ147" s="11"/>
      <c r="KA147" s="11"/>
      <c r="KB147" s="11"/>
      <c r="KC147" s="11"/>
      <c r="KD147" s="11"/>
      <c r="KE147" s="11"/>
      <c r="KF147" s="11"/>
      <c r="KG147" s="11"/>
      <c r="KH147" s="11"/>
      <c r="KI147" s="11"/>
      <c r="KJ147" s="11"/>
      <c r="KK147" s="11"/>
      <c r="KL147" s="11"/>
      <c r="KM147" s="11"/>
      <c r="KN147" s="11"/>
      <c r="KO147" s="11"/>
      <c r="KP147" s="11"/>
      <c r="KQ147" s="11"/>
      <c r="KR147" s="11"/>
      <c r="KS147" s="11"/>
      <c r="KT147" s="11"/>
    </row>
    <row r="148" spans="5:306" x14ac:dyDescent="0.3">
      <c r="E148" s="41" t="s">
        <v>163</v>
      </c>
      <c r="F148" s="34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  <c r="IS148" s="11"/>
      <c r="IT148" s="11"/>
      <c r="IU148" s="11"/>
      <c r="IV148" s="11"/>
      <c r="IW148" s="11"/>
      <c r="IX148" s="11"/>
      <c r="IY148" s="11"/>
      <c r="IZ148" s="11"/>
      <c r="JA148" s="11"/>
      <c r="JB148" s="11"/>
      <c r="JC148" s="11"/>
      <c r="JD148" s="11"/>
      <c r="JE148" s="11"/>
      <c r="JF148" s="11"/>
      <c r="JG148" s="11"/>
      <c r="JH148" s="11"/>
      <c r="JI148" s="11"/>
      <c r="JJ148" s="11"/>
      <c r="JK148" s="11"/>
      <c r="JL148" s="11"/>
      <c r="JM148" s="11"/>
      <c r="JN148" s="11"/>
      <c r="JO148" s="11"/>
      <c r="JP148" s="11"/>
      <c r="JQ148" s="11"/>
      <c r="JR148" s="11"/>
      <c r="JS148" s="11"/>
      <c r="JT148" s="11"/>
      <c r="JU148" s="11"/>
      <c r="JV148" s="11"/>
      <c r="JW148" s="11"/>
      <c r="JX148" s="11"/>
      <c r="JY148" s="11"/>
      <c r="JZ148" s="11"/>
      <c r="KA148" s="11"/>
      <c r="KB148" s="11"/>
      <c r="KC148" s="11"/>
      <c r="KD148" s="11"/>
      <c r="KE148" s="11"/>
      <c r="KF148" s="11"/>
      <c r="KG148" s="11"/>
      <c r="KH148" s="11"/>
      <c r="KI148" s="11"/>
      <c r="KJ148" s="11"/>
      <c r="KK148" s="11"/>
      <c r="KL148" s="11"/>
      <c r="KM148" s="11"/>
      <c r="KN148" s="11"/>
      <c r="KO148" s="11"/>
      <c r="KP148" s="11"/>
      <c r="KQ148" s="11"/>
      <c r="KR148" s="11"/>
      <c r="KS148" s="11"/>
      <c r="KT148" s="11"/>
    </row>
    <row r="149" spans="5:306" x14ac:dyDescent="0.3">
      <c r="E149" s="41" t="s">
        <v>164</v>
      </c>
      <c r="F149" s="34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</row>
    <row r="150" spans="5:306" x14ac:dyDescent="0.3">
      <c r="E150" s="41" t="s">
        <v>165</v>
      </c>
      <c r="F150" s="34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  <c r="IW150" s="11"/>
      <c r="IX150" s="11"/>
      <c r="IY150" s="11"/>
      <c r="IZ150" s="11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1"/>
      <c r="KL150" s="11"/>
      <c r="KM150" s="11"/>
      <c r="KN150" s="11"/>
      <c r="KO150" s="11"/>
      <c r="KP150" s="11"/>
      <c r="KQ150" s="11"/>
      <c r="KR150" s="11"/>
      <c r="KS150" s="11"/>
      <c r="KT150" s="11"/>
    </row>
    <row r="151" spans="5:306" x14ac:dyDescent="0.3">
      <c r="E151" s="41" t="s">
        <v>166</v>
      </c>
      <c r="F151" s="34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</row>
    <row r="152" spans="5:306" x14ac:dyDescent="0.3">
      <c r="E152" s="41" t="s">
        <v>167</v>
      </c>
      <c r="F152" s="34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</row>
    <row r="153" spans="5:306" x14ac:dyDescent="0.3">
      <c r="E153" s="41" t="s">
        <v>168</v>
      </c>
      <c r="F153" s="34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</row>
    <row r="154" spans="5:306" x14ac:dyDescent="0.3">
      <c r="E154" s="41" t="s">
        <v>169</v>
      </c>
      <c r="F154" s="34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</row>
    <row r="155" spans="5:306" x14ac:dyDescent="0.3">
      <c r="E155" s="41" t="s">
        <v>170</v>
      </c>
      <c r="F155" s="34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</row>
    <row r="156" spans="5:306" x14ac:dyDescent="0.3">
      <c r="E156" s="41" t="s">
        <v>171</v>
      </c>
      <c r="F156" s="34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</row>
    <row r="157" spans="5:306" x14ac:dyDescent="0.3">
      <c r="E157" s="41" t="s">
        <v>172</v>
      </c>
      <c r="F157" s="34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</row>
    <row r="158" spans="5:306" x14ac:dyDescent="0.3">
      <c r="E158" s="41" t="s">
        <v>173</v>
      </c>
      <c r="F158" s="34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</row>
    <row r="159" spans="5:306" x14ac:dyDescent="0.3">
      <c r="E159" s="41" t="s">
        <v>174</v>
      </c>
      <c r="F159" s="34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</row>
    <row r="160" spans="5:306" x14ac:dyDescent="0.3">
      <c r="E160" s="41" t="s">
        <v>175</v>
      </c>
      <c r="F160" s="34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  <c r="IW160" s="11"/>
      <c r="IX160" s="11"/>
      <c r="IY160" s="11"/>
      <c r="IZ160" s="11"/>
      <c r="JA160" s="11"/>
      <c r="JB160" s="11"/>
      <c r="JC160" s="11"/>
      <c r="JD160" s="11"/>
      <c r="JE160" s="11"/>
      <c r="JF160" s="11"/>
      <c r="JG160" s="11"/>
      <c r="JH160" s="11"/>
      <c r="JI160" s="11"/>
      <c r="JJ160" s="11"/>
      <c r="JK160" s="11"/>
      <c r="JL160" s="11"/>
      <c r="JM160" s="11"/>
      <c r="JN160" s="11"/>
      <c r="JO160" s="11"/>
      <c r="JP160" s="11"/>
      <c r="JQ160" s="11"/>
      <c r="JR160" s="11"/>
      <c r="JS160" s="11"/>
      <c r="JT160" s="11"/>
      <c r="JU160" s="11"/>
      <c r="JV160" s="11"/>
      <c r="JW160" s="11"/>
      <c r="JX160" s="11"/>
      <c r="JY160" s="11"/>
      <c r="JZ160" s="11"/>
      <c r="KA160" s="11"/>
      <c r="KB160" s="11"/>
      <c r="KC160" s="11"/>
      <c r="KD160" s="11"/>
      <c r="KE160" s="11"/>
      <c r="KF160" s="11"/>
      <c r="KG160" s="11"/>
      <c r="KH160" s="11"/>
      <c r="KI160" s="11"/>
      <c r="KJ160" s="11"/>
      <c r="KK160" s="11"/>
      <c r="KL160" s="11"/>
      <c r="KM160" s="11"/>
      <c r="KN160" s="11"/>
      <c r="KO160" s="11"/>
      <c r="KP160" s="11"/>
      <c r="KQ160" s="11"/>
      <c r="KR160" s="11"/>
      <c r="KS160" s="11"/>
      <c r="KT160" s="11"/>
    </row>
    <row r="161" spans="5:306" x14ac:dyDescent="0.3">
      <c r="E161" s="41" t="s">
        <v>176</v>
      </c>
      <c r="F161" s="34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  <c r="IV161" s="11"/>
      <c r="IW161" s="11"/>
      <c r="IX161" s="11"/>
      <c r="IY161" s="11"/>
      <c r="IZ161" s="11"/>
      <c r="JA161" s="11"/>
      <c r="JB161" s="11"/>
      <c r="JC161" s="11"/>
      <c r="JD161" s="11"/>
      <c r="JE161" s="11"/>
      <c r="JF161" s="11"/>
      <c r="JG161" s="11"/>
      <c r="JH161" s="11"/>
      <c r="JI161" s="11"/>
      <c r="JJ161" s="11"/>
      <c r="JK161" s="11"/>
      <c r="JL161" s="11"/>
      <c r="JM161" s="11"/>
      <c r="JN161" s="11"/>
      <c r="JO161" s="11"/>
      <c r="JP161" s="11"/>
      <c r="JQ161" s="11"/>
      <c r="JR161" s="11"/>
      <c r="JS161" s="11"/>
      <c r="JT161" s="11"/>
      <c r="JU161" s="11"/>
      <c r="JV161" s="11"/>
      <c r="JW161" s="11"/>
      <c r="JX161" s="11"/>
      <c r="JY161" s="11"/>
      <c r="JZ161" s="11"/>
      <c r="KA161" s="11"/>
      <c r="KB161" s="11"/>
      <c r="KC161" s="11"/>
      <c r="KD161" s="11"/>
      <c r="KE161" s="11"/>
      <c r="KF161" s="11"/>
      <c r="KG161" s="11"/>
      <c r="KH161" s="11"/>
      <c r="KI161" s="11"/>
      <c r="KJ161" s="11"/>
      <c r="KK161" s="11"/>
      <c r="KL161" s="11"/>
      <c r="KM161" s="11"/>
      <c r="KN161" s="11"/>
      <c r="KO161" s="11"/>
      <c r="KP161" s="11"/>
      <c r="KQ161" s="11"/>
      <c r="KR161" s="11"/>
      <c r="KS161" s="11"/>
      <c r="KT161" s="11"/>
    </row>
    <row r="162" spans="5:306" x14ac:dyDescent="0.3">
      <c r="E162" s="41" t="s">
        <v>177</v>
      </c>
      <c r="F162" s="34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  <c r="IS162" s="11"/>
      <c r="IT162" s="11"/>
      <c r="IU162" s="11"/>
      <c r="IV162" s="11"/>
      <c r="IW162" s="11"/>
      <c r="IX162" s="11"/>
      <c r="IY162" s="11"/>
      <c r="IZ162" s="11"/>
      <c r="JA162" s="11"/>
      <c r="JB162" s="11"/>
      <c r="JC162" s="11"/>
      <c r="JD162" s="11"/>
      <c r="JE162" s="11"/>
      <c r="JF162" s="11"/>
      <c r="JG162" s="11"/>
      <c r="JH162" s="11"/>
      <c r="JI162" s="11"/>
      <c r="JJ162" s="11"/>
      <c r="JK162" s="11"/>
      <c r="JL162" s="11"/>
      <c r="JM162" s="11"/>
      <c r="JN162" s="11"/>
      <c r="JO162" s="11"/>
      <c r="JP162" s="11"/>
      <c r="JQ162" s="11"/>
      <c r="JR162" s="11"/>
      <c r="JS162" s="11"/>
      <c r="JT162" s="11"/>
      <c r="JU162" s="11"/>
      <c r="JV162" s="11"/>
      <c r="JW162" s="11"/>
      <c r="JX162" s="11"/>
      <c r="JY162" s="11"/>
      <c r="JZ162" s="11"/>
      <c r="KA162" s="11"/>
      <c r="KB162" s="11"/>
      <c r="KC162" s="11"/>
      <c r="KD162" s="11"/>
      <c r="KE162" s="11"/>
      <c r="KF162" s="11"/>
      <c r="KG162" s="11"/>
      <c r="KH162" s="11"/>
      <c r="KI162" s="11"/>
      <c r="KJ162" s="11"/>
      <c r="KK162" s="11"/>
      <c r="KL162" s="11"/>
      <c r="KM162" s="11"/>
      <c r="KN162" s="11"/>
      <c r="KO162" s="11"/>
      <c r="KP162" s="11"/>
      <c r="KQ162" s="11"/>
      <c r="KR162" s="11"/>
      <c r="KS162" s="11"/>
      <c r="KT162" s="11"/>
    </row>
    <row r="163" spans="5:306" x14ac:dyDescent="0.3">
      <c r="E163" s="41" t="s">
        <v>178</v>
      </c>
      <c r="F163" s="34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  <c r="IV163" s="11"/>
      <c r="IW163" s="11"/>
      <c r="IX163" s="11"/>
      <c r="IY163" s="11"/>
      <c r="IZ163" s="11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  <c r="JK163" s="11"/>
      <c r="JL163" s="11"/>
      <c r="JM163" s="11"/>
      <c r="JN163" s="11"/>
      <c r="JO163" s="11"/>
      <c r="JP163" s="11"/>
      <c r="JQ163" s="11"/>
      <c r="JR163" s="11"/>
      <c r="JS163" s="11"/>
      <c r="JT163" s="11"/>
      <c r="JU163" s="11"/>
      <c r="JV163" s="11"/>
      <c r="JW163" s="11"/>
      <c r="JX163" s="11"/>
      <c r="JY163" s="11"/>
      <c r="JZ163" s="11"/>
      <c r="KA163" s="11"/>
      <c r="KB163" s="11"/>
      <c r="KC163" s="11"/>
      <c r="KD163" s="11"/>
      <c r="KE163" s="11"/>
      <c r="KF163" s="11"/>
      <c r="KG163" s="11"/>
      <c r="KH163" s="11"/>
      <c r="KI163" s="11"/>
      <c r="KJ163" s="11"/>
      <c r="KK163" s="11"/>
      <c r="KL163" s="11"/>
      <c r="KM163" s="11"/>
      <c r="KN163" s="11"/>
      <c r="KO163" s="11"/>
      <c r="KP163" s="11"/>
      <c r="KQ163" s="11"/>
      <c r="KR163" s="11"/>
      <c r="KS163" s="11"/>
      <c r="KT163" s="11"/>
    </row>
    <row r="164" spans="5:306" x14ac:dyDescent="0.3">
      <c r="E164" s="41" t="s">
        <v>179</v>
      </c>
      <c r="F164" s="34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  <c r="IW164" s="11"/>
      <c r="IX164" s="11"/>
      <c r="IY164" s="11"/>
      <c r="IZ164" s="11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  <c r="JP164" s="11"/>
      <c r="JQ164" s="11"/>
      <c r="JR164" s="11"/>
      <c r="JS164" s="11"/>
      <c r="JT164" s="11"/>
      <c r="JU164" s="11"/>
      <c r="JV164" s="11"/>
      <c r="JW164" s="11"/>
      <c r="JX164" s="11"/>
      <c r="JY164" s="11"/>
      <c r="JZ164" s="11"/>
      <c r="KA164" s="11"/>
      <c r="KB164" s="11"/>
      <c r="KC164" s="11"/>
      <c r="KD164" s="11"/>
      <c r="KE164" s="11"/>
      <c r="KF164" s="11"/>
      <c r="KG164" s="11"/>
      <c r="KH164" s="11"/>
      <c r="KI164" s="11"/>
      <c r="KJ164" s="11"/>
      <c r="KK164" s="11"/>
      <c r="KL164" s="11"/>
      <c r="KM164" s="11"/>
      <c r="KN164" s="11"/>
      <c r="KO164" s="11"/>
      <c r="KP164" s="11"/>
      <c r="KQ164" s="11"/>
      <c r="KR164" s="11"/>
      <c r="KS164" s="11"/>
      <c r="KT164" s="11"/>
    </row>
    <row r="165" spans="5:306" x14ac:dyDescent="0.3">
      <c r="E165" s="41" t="s">
        <v>180</v>
      </c>
      <c r="F165" s="34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/>
      <c r="IZ165" s="11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  <c r="JP165" s="11"/>
      <c r="JQ165" s="11"/>
      <c r="JR165" s="11"/>
      <c r="JS165" s="11"/>
      <c r="JT165" s="11"/>
      <c r="JU165" s="11"/>
      <c r="JV165" s="11"/>
      <c r="JW165" s="11"/>
      <c r="JX165" s="11"/>
      <c r="JY165" s="11"/>
      <c r="JZ165" s="11"/>
      <c r="KA165" s="11"/>
      <c r="KB165" s="11"/>
      <c r="KC165" s="11"/>
      <c r="KD165" s="11"/>
      <c r="KE165" s="11"/>
      <c r="KF165" s="11"/>
      <c r="KG165" s="11"/>
      <c r="KH165" s="11"/>
      <c r="KI165" s="11"/>
      <c r="KJ165" s="11"/>
      <c r="KK165" s="11"/>
      <c r="KL165" s="11"/>
      <c r="KM165" s="11"/>
      <c r="KN165" s="11"/>
      <c r="KO165" s="11"/>
      <c r="KP165" s="11"/>
      <c r="KQ165" s="11"/>
      <c r="KR165" s="11"/>
      <c r="KS165" s="11"/>
      <c r="KT165" s="11"/>
    </row>
    <row r="166" spans="5:306" x14ac:dyDescent="0.3">
      <c r="E166" s="41" t="s">
        <v>181</v>
      </c>
      <c r="F166" s="34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</row>
    <row r="167" spans="5:306" x14ac:dyDescent="0.3">
      <c r="E167" s="41" t="s">
        <v>182</v>
      </c>
      <c r="F167" s="34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</row>
    <row r="168" spans="5:306" x14ac:dyDescent="0.3">
      <c r="E168" s="41" t="s">
        <v>183</v>
      </c>
      <c r="F168" s="34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</row>
    <row r="169" spans="5:306" x14ac:dyDescent="0.3">
      <c r="E169" s="41" t="s">
        <v>184</v>
      </c>
      <c r="F169" s="34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  <c r="IW169" s="11"/>
      <c r="IX169" s="11"/>
      <c r="IY169" s="11"/>
      <c r="IZ169" s="11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  <c r="JP169" s="11"/>
      <c r="JQ169" s="11"/>
      <c r="JR169" s="11"/>
      <c r="JS169" s="11"/>
      <c r="JT169" s="11"/>
      <c r="JU169" s="11"/>
      <c r="JV169" s="11"/>
      <c r="JW169" s="11"/>
      <c r="JX169" s="11"/>
      <c r="JY169" s="11"/>
      <c r="JZ169" s="11"/>
      <c r="KA169" s="11"/>
      <c r="KB169" s="11"/>
      <c r="KC169" s="11"/>
      <c r="KD169" s="11"/>
      <c r="KE169" s="11"/>
      <c r="KF169" s="11"/>
      <c r="KG169" s="11"/>
      <c r="KH169" s="11"/>
      <c r="KI169" s="11"/>
      <c r="KJ169" s="11"/>
      <c r="KK169" s="11"/>
      <c r="KL169" s="11"/>
      <c r="KM169" s="11"/>
      <c r="KN169" s="11"/>
      <c r="KO169" s="11"/>
      <c r="KP169" s="11"/>
      <c r="KQ169" s="11"/>
      <c r="KR169" s="11"/>
      <c r="KS169" s="11"/>
      <c r="KT169" s="11"/>
    </row>
    <row r="170" spans="5:306" x14ac:dyDescent="0.3">
      <c r="E170" s="41" t="s">
        <v>185</v>
      </c>
      <c r="F170" s="34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  <c r="IW170" s="11"/>
      <c r="IX170" s="11"/>
      <c r="IY170" s="11"/>
      <c r="IZ170" s="11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  <c r="JP170" s="11"/>
      <c r="JQ170" s="11"/>
      <c r="JR170" s="11"/>
      <c r="JS170" s="11"/>
      <c r="JT170" s="11"/>
      <c r="JU170" s="11"/>
      <c r="JV170" s="11"/>
      <c r="JW170" s="11"/>
      <c r="JX170" s="11"/>
      <c r="JY170" s="11"/>
      <c r="JZ170" s="11"/>
      <c r="KA170" s="11"/>
      <c r="KB170" s="11"/>
      <c r="KC170" s="11"/>
      <c r="KD170" s="11"/>
      <c r="KE170" s="11"/>
      <c r="KF170" s="11"/>
      <c r="KG170" s="11"/>
      <c r="KH170" s="11"/>
      <c r="KI170" s="11"/>
      <c r="KJ170" s="11"/>
      <c r="KK170" s="11"/>
      <c r="KL170" s="11"/>
      <c r="KM170" s="11"/>
      <c r="KN170" s="11"/>
      <c r="KO170" s="11"/>
      <c r="KP170" s="11"/>
      <c r="KQ170" s="11"/>
      <c r="KR170" s="11"/>
      <c r="KS170" s="11"/>
      <c r="KT170" s="11"/>
    </row>
    <row r="171" spans="5:306" x14ac:dyDescent="0.3">
      <c r="E171" s="41" t="s">
        <v>186</v>
      </c>
      <c r="F171" s="34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  <c r="IV171" s="11"/>
      <c r="IW171" s="11"/>
      <c r="IX171" s="11"/>
      <c r="IY171" s="11"/>
      <c r="IZ171" s="11"/>
      <c r="JA171" s="11"/>
      <c r="JB171" s="11"/>
      <c r="JC171" s="11"/>
      <c r="JD171" s="11"/>
      <c r="JE171" s="11"/>
      <c r="JF171" s="11"/>
      <c r="JG171" s="11"/>
      <c r="JH171" s="11"/>
      <c r="JI171" s="11"/>
      <c r="JJ171" s="11"/>
      <c r="JK171" s="11"/>
      <c r="JL171" s="11"/>
      <c r="JM171" s="11"/>
      <c r="JN171" s="11"/>
      <c r="JO171" s="11"/>
      <c r="JP171" s="11"/>
      <c r="JQ171" s="11"/>
      <c r="JR171" s="11"/>
      <c r="JS171" s="11"/>
      <c r="JT171" s="11"/>
      <c r="JU171" s="11"/>
      <c r="JV171" s="11"/>
      <c r="JW171" s="11"/>
      <c r="JX171" s="11"/>
      <c r="JY171" s="11"/>
      <c r="JZ171" s="11"/>
      <c r="KA171" s="11"/>
      <c r="KB171" s="11"/>
      <c r="KC171" s="11"/>
      <c r="KD171" s="11"/>
      <c r="KE171" s="11"/>
      <c r="KF171" s="11"/>
      <c r="KG171" s="11"/>
      <c r="KH171" s="11"/>
      <c r="KI171" s="11"/>
      <c r="KJ171" s="11"/>
      <c r="KK171" s="11"/>
      <c r="KL171" s="11"/>
      <c r="KM171" s="11"/>
      <c r="KN171" s="11"/>
      <c r="KO171" s="11"/>
      <c r="KP171" s="11"/>
      <c r="KQ171" s="11"/>
      <c r="KR171" s="11"/>
      <c r="KS171" s="11"/>
      <c r="KT171" s="11"/>
    </row>
    <row r="172" spans="5:306" x14ac:dyDescent="0.3">
      <c r="E172" s="41" t="s">
        <v>187</v>
      </c>
      <c r="F172" s="34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  <c r="IS172" s="11"/>
      <c r="IT172" s="11"/>
      <c r="IU172" s="11"/>
      <c r="IV172" s="11"/>
      <c r="IW172" s="11"/>
      <c r="IX172" s="11"/>
      <c r="IY172" s="11"/>
      <c r="IZ172" s="11"/>
      <c r="JA172" s="11"/>
      <c r="JB172" s="11"/>
      <c r="JC172" s="11"/>
      <c r="JD172" s="11"/>
      <c r="JE172" s="11"/>
      <c r="JF172" s="11"/>
      <c r="JG172" s="11"/>
      <c r="JH172" s="11"/>
      <c r="JI172" s="11"/>
      <c r="JJ172" s="11"/>
      <c r="JK172" s="11"/>
      <c r="JL172" s="11"/>
      <c r="JM172" s="11"/>
      <c r="JN172" s="11"/>
      <c r="JO172" s="11"/>
      <c r="JP172" s="11"/>
      <c r="JQ172" s="11"/>
      <c r="JR172" s="11"/>
      <c r="JS172" s="11"/>
      <c r="JT172" s="11"/>
      <c r="JU172" s="11"/>
      <c r="JV172" s="11"/>
      <c r="JW172" s="11"/>
      <c r="JX172" s="11"/>
      <c r="JY172" s="11"/>
      <c r="JZ172" s="11"/>
      <c r="KA172" s="11"/>
      <c r="KB172" s="11"/>
      <c r="KC172" s="11"/>
      <c r="KD172" s="11"/>
      <c r="KE172" s="11"/>
      <c r="KF172" s="11"/>
      <c r="KG172" s="11"/>
      <c r="KH172" s="11"/>
      <c r="KI172" s="11"/>
      <c r="KJ172" s="11"/>
      <c r="KK172" s="11"/>
      <c r="KL172" s="11"/>
      <c r="KM172" s="11"/>
      <c r="KN172" s="11"/>
      <c r="KO172" s="11"/>
      <c r="KP172" s="11"/>
      <c r="KQ172" s="11"/>
      <c r="KR172" s="11"/>
      <c r="KS172" s="11"/>
      <c r="KT172" s="11"/>
    </row>
    <row r="173" spans="5:306" x14ac:dyDescent="0.3">
      <c r="E173" s="41" t="s">
        <v>188</v>
      </c>
      <c r="F173" s="34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  <c r="IV173" s="11"/>
      <c r="IW173" s="11"/>
      <c r="IX173" s="11"/>
      <c r="IY173" s="11"/>
      <c r="IZ173" s="11"/>
      <c r="JA173" s="11"/>
      <c r="JB173" s="11"/>
      <c r="JC173" s="11"/>
      <c r="JD173" s="11"/>
      <c r="JE173" s="11"/>
      <c r="JF173" s="11"/>
      <c r="JG173" s="11"/>
      <c r="JH173" s="11"/>
      <c r="JI173" s="11"/>
      <c r="JJ173" s="11"/>
      <c r="JK173" s="11"/>
      <c r="JL173" s="11"/>
      <c r="JM173" s="11"/>
      <c r="JN173" s="11"/>
      <c r="JO173" s="11"/>
      <c r="JP173" s="11"/>
      <c r="JQ173" s="11"/>
      <c r="JR173" s="11"/>
      <c r="JS173" s="11"/>
      <c r="JT173" s="11"/>
      <c r="JU173" s="11"/>
      <c r="JV173" s="11"/>
      <c r="JW173" s="11"/>
      <c r="JX173" s="11"/>
      <c r="JY173" s="11"/>
      <c r="JZ173" s="11"/>
      <c r="KA173" s="11"/>
      <c r="KB173" s="11"/>
      <c r="KC173" s="11"/>
      <c r="KD173" s="11"/>
      <c r="KE173" s="11"/>
      <c r="KF173" s="11"/>
      <c r="KG173" s="11"/>
      <c r="KH173" s="11"/>
      <c r="KI173" s="11"/>
      <c r="KJ173" s="11"/>
      <c r="KK173" s="11"/>
      <c r="KL173" s="11"/>
      <c r="KM173" s="11"/>
      <c r="KN173" s="11"/>
      <c r="KO173" s="11"/>
      <c r="KP173" s="11"/>
      <c r="KQ173" s="11"/>
      <c r="KR173" s="11"/>
      <c r="KS173" s="11"/>
      <c r="KT173" s="11"/>
    </row>
    <row r="174" spans="5:306" x14ac:dyDescent="0.3">
      <c r="E174" s="41" t="s">
        <v>189</v>
      </c>
      <c r="F174" s="34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  <c r="IS174" s="11"/>
      <c r="IT174" s="11"/>
      <c r="IU174" s="11"/>
      <c r="IV174" s="11"/>
      <c r="IW174" s="11"/>
      <c r="IX174" s="11"/>
      <c r="IY174" s="11"/>
      <c r="IZ174" s="11"/>
      <c r="JA174" s="11"/>
      <c r="JB174" s="11"/>
      <c r="JC174" s="11"/>
      <c r="JD174" s="11"/>
      <c r="JE174" s="11"/>
      <c r="JF174" s="11"/>
      <c r="JG174" s="11"/>
      <c r="JH174" s="11"/>
      <c r="JI174" s="11"/>
      <c r="JJ174" s="11"/>
      <c r="JK174" s="11"/>
      <c r="JL174" s="11"/>
      <c r="JM174" s="11"/>
      <c r="JN174" s="11"/>
      <c r="JO174" s="11"/>
      <c r="JP174" s="11"/>
      <c r="JQ174" s="11"/>
      <c r="JR174" s="11"/>
      <c r="JS174" s="11"/>
      <c r="JT174" s="11"/>
      <c r="JU174" s="11"/>
      <c r="JV174" s="11"/>
      <c r="JW174" s="11"/>
      <c r="JX174" s="11"/>
      <c r="JY174" s="11"/>
      <c r="JZ174" s="11"/>
      <c r="KA174" s="11"/>
      <c r="KB174" s="11"/>
      <c r="KC174" s="11"/>
      <c r="KD174" s="11"/>
      <c r="KE174" s="11"/>
      <c r="KF174" s="11"/>
      <c r="KG174" s="11"/>
      <c r="KH174" s="11"/>
      <c r="KI174" s="11"/>
      <c r="KJ174" s="11"/>
      <c r="KK174" s="11"/>
      <c r="KL174" s="11"/>
      <c r="KM174" s="11"/>
      <c r="KN174" s="11"/>
      <c r="KO174" s="11"/>
      <c r="KP174" s="11"/>
      <c r="KQ174" s="11"/>
      <c r="KR174" s="11"/>
      <c r="KS174" s="11"/>
      <c r="KT174" s="11"/>
    </row>
    <row r="175" spans="5:306" x14ac:dyDescent="0.3">
      <c r="E175" s="41" t="s">
        <v>190</v>
      </c>
      <c r="F175" s="34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  <c r="IV175" s="11"/>
      <c r="IW175" s="11"/>
      <c r="IX175" s="11"/>
      <c r="IY175" s="11"/>
      <c r="IZ175" s="11"/>
      <c r="JA175" s="11"/>
      <c r="JB175" s="11"/>
      <c r="JC175" s="11"/>
      <c r="JD175" s="11"/>
      <c r="JE175" s="11"/>
      <c r="JF175" s="11"/>
      <c r="JG175" s="11"/>
      <c r="JH175" s="11"/>
      <c r="JI175" s="11"/>
      <c r="JJ175" s="11"/>
      <c r="JK175" s="11"/>
      <c r="JL175" s="11"/>
      <c r="JM175" s="11"/>
      <c r="JN175" s="11"/>
      <c r="JO175" s="11"/>
      <c r="JP175" s="11"/>
      <c r="JQ175" s="11"/>
      <c r="JR175" s="11"/>
      <c r="JS175" s="11"/>
      <c r="JT175" s="11"/>
      <c r="JU175" s="11"/>
      <c r="JV175" s="11"/>
      <c r="JW175" s="11"/>
      <c r="JX175" s="11"/>
      <c r="JY175" s="11"/>
      <c r="JZ175" s="11"/>
      <c r="KA175" s="11"/>
      <c r="KB175" s="11"/>
      <c r="KC175" s="11"/>
      <c r="KD175" s="11"/>
      <c r="KE175" s="11"/>
      <c r="KF175" s="11"/>
      <c r="KG175" s="11"/>
      <c r="KH175" s="11"/>
      <c r="KI175" s="11"/>
      <c r="KJ175" s="11"/>
      <c r="KK175" s="11"/>
      <c r="KL175" s="11"/>
      <c r="KM175" s="11"/>
      <c r="KN175" s="11"/>
      <c r="KO175" s="11"/>
      <c r="KP175" s="11"/>
      <c r="KQ175" s="11"/>
      <c r="KR175" s="11"/>
      <c r="KS175" s="11"/>
      <c r="KT175" s="11"/>
    </row>
    <row r="176" spans="5:306" x14ac:dyDescent="0.3">
      <c r="E176" s="41" t="s">
        <v>191</v>
      </c>
      <c r="F176" s="34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  <c r="IW176" s="11"/>
      <c r="IX176" s="11"/>
      <c r="IY176" s="11"/>
      <c r="IZ176" s="11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  <c r="JP176" s="11"/>
      <c r="JQ176" s="11"/>
      <c r="JR176" s="11"/>
      <c r="JS176" s="11"/>
      <c r="JT176" s="11"/>
      <c r="JU176" s="11"/>
      <c r="JV176" s="11"/>
      <c r="JW176" s="11"/>
      <c r="JX176" s="11"/>
      <c r="JY176" s="11"/>
      <c r="JZ176" s="11"/>
      <c r="KA176" s="11"/>
      <c r="KB176" s="11"/>
      <c r="KC176" s="11"/>
      <c r="KD176" s="11"/>
      <c r="KE176" s="11"/>
      <c r="KF176" s="11"/>
      <c r="KG176" s="11"/>
      <c r="KH176" s="11"/>
      <c r="KI176" s="11"/>
      <c r="KJ176" s="11"/>
      <c r="KK176" s="11"/>
      <c r="KL176" s="11"/>
      <c r="KM176" s="11"/>
      <c r="KN176" s="11"/>
      <c r="KO176" s="11"/>
      <c r="KP176" s="11"/>
      <c r="KQ176" s="11"/>
      <c r="KR176" s="11"/>
      <c r="KS176" s="11"/>
      <c r="KT176" s="11"/>
    </row>
    <row r="177" spans="5:306" x14ac:dyDescent="0.3">
      <c r="E177" s="41" t="s">
        <v>192</v>
      </c>
      <c r="F177" s="34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  <c r="IW177" s="11"/>
      <c r="IX177" s="11"/>
      <c r="IY177" s="11"/>
      <c r="IZ177" s="11"/>
      <c r="JA177" s="11"/>
      <c r="JB177" s="11"/>
      <c r="JC177" s="11"/>
      <c r="JD177" s="11"/>
      <c r="JE177" s="11"/>
      <c r="JF177" s="11"/>
      <c r="JG177" s="11"/>
      <c r="JH177" s="11"/>
      <c r="JI177" s="11"/>
      <c r="JJ177" s="11"/>
      <c r="JK177" s="11"/>
      <c r="JL177" s="11"/>
      <c r="JM177" s="11"/>
      <c r="JN177" s="11"/>
      <c r="JO177" s="11"/>
      <c r="JP177" s="11"/>
      <c r="JQ177" s="11"/>
      <c r="JR177" s="11"/>
      <c r="JS177" s="11"/>
      <c r="JT177" s="11"/>
      <c r="JU177" s="11"/>
      <c r="JV177" s="11"/>
      <c r="JW177" s="11"/>
      <c r="JX177" s="11"/>
      <c r="JY177" s="11"/>
      <c r="JZ177" s="11"/>
      <c r="KA177" s="11"/>
      <c r="KB177" s="11"/>
      <c r="KC177" s="11"/>
      <c r="KD177" s="11"/>
      <c r="KE177" s="11"/>
      <c r="KF177" s="11"/>
      <c r="KG177" s="11"/>
      <c r="KH177" s="11"/>
      <c r="KI177" s="11"/>
      <c r="KJ177" s="11"/>
      <c r="KK177" s="11"/>
      <c r="KL177" s="11"/>
      <c r="KM177" s="11"/>
      <c r="KN177" s="11"/>
      <c r="KO177" s="11"/>
      <c r="KP177" s="11"/>
      <c r="KQ177" s="11"/>
      <c r="KR177" s="11"/>
      <c r="KS177" s="11"/>
      <c r="KT177" s="11"/>
    </row>
    <row r="178" spans="5:306" x14ac:dyDescent="0.3">
      <c r="E178" s="41" t="s">
        <v>193</v>
      </c>
      <c r="F178" s="34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1"/>
      <c r="KL178" s="11"/>
      <c r="KM178" s="11"/>
      <c r="KN178" s="11"/>
      <c r="KO178" s="11"/>
      <c r="KP178" s="11"/>
      <c r="KQ178" s="11"/>
      <c r="KR178" s="11"/>
      <c r="KS178" s="11"/>
      <c r="KT178" s="11"/>
    </row>
    <row r="179" spans="5:306" x14ac:dyDescent="0.3">
      <c r="E179" s="41" t="s">
        <v>194</v>
      </c>
      <c r="F179" s="34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1"/>
      <c r="KL179" s="11"/>
      <c r="KM179" s="11"/>
      <c r="KN179" s="11"/>
      <c r="KO179" s="11"/>
      <c r="KP179" s="11"/>
      <c r="KQ179" s="11"/>
      <c r="KR179" s="11"/>
      <c r="KS179" s="11"/>
      <c r="KT179" s="11"/>
    </row>
    <row r="180" spans="5:306" x14ac:dyDescent="0.3">
      <c r="E180" s="41" t="s">
        <v>195</v>
      </c>
      <c r="F180" s="34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1"/>
      <c r="KL180" s="11"/>
      <c r="KM180" s="11"/>
      <c r="KN180" s="11"/>
      <c r="KO180" s="11"/>
      <c r="KP180" s="11"/>
      <c r="KQ180" s="11"/>
      <c r="KR180" s="11"/>
      <c r="KS180" s="11"/>
      <c r="KT180" s="11"/>
    </row>
    <row r="181" spans="5:306" x14ac:dyDescent="0.3">
      <c r="E181" s="41" t="s">
        <v>196</v>
      </c>
      <c r="F181" s="34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  <c r="IW181" s="11"/>
      <c r="IX181" s="11"/>
      <c r="IY181" s="11"/>
      <c r="IZ181" s="11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  <c r="JP181" s="11"/>
      <c r="JQ181" s="11"/>
      <c r="JR181" s="11"/>
      <c r="JS181" s="11"/>
      <c r="JT181" s="11"/>
      <c r="JU181" s="11"/>
      <c r="JV181" s="11"/>
      <c r="JW181" s="11"/>
      <c r="JX181" s="11"/>
      <c r="JY181" s="11"/>
      <c r="JZ181" s="11"/>
      <c r="KA181" s="11"/>
      <c r="KB181" s="11"/>
      <c r="KC181" s="11"/>
      <c r="KD181" s="11"/>
      <c r="KE181" s="11"/>
      <c r="KF181" s="11"/>
      <c r="KG181" s="11"/>
      <c r="KH181" s="11"/>
      <c r="KI181" s="11"/>
      <c r="KJ181" s="11"/>
      <c r="KK181" s="11"/>
      <c r="KL181" s="11"/>
      <c r="KM181" s="11"/>
      <c r="KN181" s="11"/>
      <c r="KO181" s="11"/>
      <c r="KP181" s="11"/>
      <c r="KQ181" s="11"/>
      <c r="KR181" s="11"/>
      <c r="KS181" s="11"/>
      <c r="KT181" s="11"/>
    </row>
    <row r="182" spans="5:306" x14ac:dyDescent="0.3">
      <c r="E182" s="41" t="s">
        <v>197</v>
      </c>
      <c r="F182" s="34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</row>
    <row r="183" spans="5:306" x14ac:dyDescent="0.3">
      <c r="E183" s="41" t="s">
        <v>198</v>
      </c>
      <c r="F183" s="34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1"/>
      <c r="KL183" s="11"/>
      <c r="KM183" s="11"/>
      <c r="KN183" s="11"/>
      <c r="KO183" s="11"/>
      <c r="KP183" s="11"/>
      <c r="KQ183" s="11"/>
      <c r="KR183" s="11"/>
      <c r="KS183" s="11"/>
      <c r="KT183" s="11"/>
    </row>
    <row r="184" spans="5:306" x14ac:dyDescent="0.3">
      <c r="E184" s="41" t="s">
        <v>199</v>
      </c>
      <c r="F184" s="34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  <c r="IW184" s="11"/>
      <c r="IX184" s="11"/>
      <c r="IY184" s="11"/>
      <c r="IZ184" s="11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  <c r="JP184" s="11"/>
      <c r="JQ184" s="11"/>
      <c r="JR184" s="11"/>
      <c r="JS184" s="11"/>
      <c r="JT184" s="11"/>
      <c r="JU184" s="11"/>
      <c r="JV184" s="11"/>
      <c r="JW184" s="11"/>
      <c r="JX184" s="11"/>
      <c r="JY184" s="11"/>
      <c r="JZ184" s="11"/>
      <c r="KA184" s="11"/>
      <c r="KB184" s="11"/>
      <c r="KC184" s="11"/>
      <c r="KD184" s="11"/>
      <c r="KE184" s="11"/>
      <c r="KF184" s="11"/>
      <c r="KG184" s="11"/>
      <c r="KH184" s="11"/>
      <c r="KI184" s="11"/>
      <c r="KJ184" s="11"/>
      <c r="KK184" s="11"/>
      <c r="KL184" s="11"/>
      <c r="KM184" s="11"/>
      <c r="KN184" s="11"/>
      <c r="KO184" s="11"/>
      <c r="KP184" s="11"/>
      <c r="KQ184" s="11"/>
      <c r="KR184" s="11"/>
      <c r="KS184" s="11"/>
      <c r="KT184" s="11"/>
    </row>
    <row r="185" spans="5:306" x14ac:dyDescent="0.3">
      <c r="E185" s="41" t="s">
        <v>200</v>
      </c>
      <c r="F185" s="34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  <c r="IV185" s="11"/>
      <c r="IW185" s="11"/>
      <c r="IX185" s="11"/>
      <c r="IY185" s="11"/>
      <c r="IZ185" s="11"/>
      <c r="JA185" s="11"/>
      <c r="JB185" s="11"/>
      <c r="JC185" s="11"/>
      <c r="JD185" s="11"/>
      <c r="JE185" s="11"/>
      <c r="JF185" s="11"/>
      <c r="JG185" s="11"/>
      <c r="JH185" s="11"/>
      <c r="JI185" s="11"/>
      <c r="JJ185" s="11"/>
      <c r="JK185" s="11"/>
      <c r="JL185" s="11"/>
      <c r="JM185" s="11"/>
      <c r="JN185" s="11"/>
      <c r="JO185" s="11"/>
      <c r="JP185" s="11"/>
      <c r="JQ185" s="11"/>
      <c r="JR185" s="11"/>
      <c r="JS185" s="11"/>
      <c r="JT185" s="11"/>
      <c r="JU185" s="11"/>
      <c r="JV185" s="11"/>
      <c r="JW185" s="11"/>
      <c r="JX185" s="11"/>
      <c r="JY185" s="11"/>
      <c r="JZ185" s="11"/>
      <c r="KA185" s="11"/>
      <c r="KB185" s="11"/>
      <c r="KC185" s="11"/>
      <c r="KD185" s="11"/>
      <c r="KE185" s="11"/>
      <c r="KF185" s="11"/>
      <c r="KG185" s="11"/>
      <c r="KH185" s="11"/>
      <c r="KI185" s="11"/>
      <c r="KJ185" s="11"/>
      <c r="KK185" s="11"/>
      <c r="KL185" s="11"/>
      <c r="KM185" s="11"/>
      <c r="KN185" s="11"/>
      <c r="KO185" s="11"/>
      <c r="KP185" s="11"/>
      <c r="KQ185" s="11"/>
      <c r="KR185" s="11"/>
      <c r="KS185" s="11"/>
      <c r="KT185" s="11"/>
    </row>
    <row r="186" spans="5:306" x14ac:dyDescent="0.3">
      <c r="E186" s="41" t="s">
        <v>201</v>
      </c>
      <c r="F186" s="34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  <c r="IW186" s="11"/>
      <c r="IX186" s="11"/>
      <c r="IY186" s="11"/>
      <c r="IZ186" s="11"/>
      <c r="JA186" s="11"/>
      <c r="JB186" s="11"/>
      <c r="JC186" s="11"/>
      <c r="JD186" s="11"/>
      <c r="JE186" s="11"/>
      <c r="JF186" s="11"/>
      <c r="JG186" s="11"/>
      <c r="JH186" s="11"/>
      <c r="JI186" s="11"/>
      <c r="JJ186" s="11"/>
      <c r="JK186" s="11"/>
      <c r="JL186" s="11"/>
      <c r="JM186" s="11"/>
      <c r="JN186" s="11"/>
      <c r="JO186" s="11"/>
      <c r="JP186" s="11"/>
      <c r="JQ186" s="11"/>
      <c r="JR186" s="11"/>
      <c r="JS186" s="11"/>
      <c r="JT186" s="11"/>
      <c r="JU186" s="11"/>
      <c r="JV186" s="11"/>
      <c r="JW186" s="11"/>
      <c r="JX186" s="11"/>
      <c r="JY186" s="11"/>
      <c r="JZ186" s="11"/>
      <c r="KA186" s="11"/>
      <c r="KB186" s="11"/>
      <c r="KC186" s="11"/>
      <c r="KD186" s="11"/>
      <c r="KE186" s="11"/>
      <c r="KF186" s="11"/>
      <c r="KG186" s="11"/>
      <c r="KH186" s="11"/>
      <c r="KI186" s="11"/>
      <c r="KJ186" s="11"/>
      <c r="KK186" s="11"/>
      <c r="KL186" s="11"/>
      <c r="KM186" s="11"/>
      <c r="KN186" s="11"/>
      <c r="KO186" s="11"/>
      <c r="KP186" s="11"/>
      <c r="KQ186" s="11"/>
      <c r="KR186" s="11"/>
      <c r="KS186" s="11"/>
      <c r="KT186" s="11"/>
    </row>
    <row r="187" spans="5:306" x14ac:dyDescent="0.3">
      <c r="E187" s="41" t="s">
        <v>202</v>
      </c>
      <c r="F187" s="34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  <c r="IV187" s="11"/>
      <c r="IW187" s="11"/>
      <c r="IX187" s="11"/>
      <c r="IY187" s="11"/>
      <c r="IZ187" s="11"/>
      <c r="JA187" s="11"/>
      <c r="JB187" s="11"/>
      <c r="JC187" s="11"/>
      <c r="JD187" s="11"/>
      <c r="JE187" s="11"/>
      <c r="JF187" s="11"/>
      <c r="JG187" s="11"/>
      <c r="JH187" s="11"/>
      <c r="JI187" s="11"/>
      <c r="JJ187" s="11"/>
      <c r="JK187" s="11"/>
      <c r="JL187" s="11"/>
      <c r="JM187" s="11"/>
      <c r="JN187" s="11"/>
      <c r="JO187" s="11"/>
      <c r="JP187" s="11"/>
      <c r="JQ187" s="11"/>
      <c r="JR187" s="11"/>
      <c r="JS187" s="11"/>
      <c r="JT187" s="11"/>
      <c r="JU187" s="11"/>
      <c r="JV187" s="11"/>
      <c r="JW187" s="11"/>
      <c r="JX187" s="11"/>
      <c r="JY187" s="11"/>
      <c r="JZ187" s="11"/>
      <c r="KA187" s="11"/>
      <c r="KB187" s="11"/>
      <c r="KC187" s="11"/>
      <c r="KD187" s="11"/>
      <c r="KE187" s="11"/>
      <c r="KF187" s="11"/>
      <c r="KG187" s="11"/>
      <c r="KH187" s="11"/>
      <c r="KI187" s="11"/>
      <c r="KJ187" s="11"/>
      <c r="KK187" s="11"/>
      <c r="KL187" s="11"/>
      <c r="KM187" s="11"/>
      <c r="KN187" s="11"/>
      <c r="KO187" s="11"/>
      <c r="KP187" s="11"/>
      <c r="KQ187" s="11"/>
      <c r="KR187" s="11"/>
      <c r="KS187" s="11"/>
      <c r="KT187" s="11"/>
    </row>
    <row r="188" spans="5:306" x14ac:dyDescent="0.3">
      <c r="E188" s="41" t="s">
        <v>203</v>
      </c>
      <c r="F188" s="34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  <c r="IS188" s="11"/>
      <c r="IT188" s="11"/>
      <c r="IU188" s="11"/>
      <c r="IV188" s="11"/>
      <c r="IW188" s="11"/>
      <c r="IX188" s="11"/>
      <c r="IY188" s="11"/>
      <c r="IZ188" s="11"/>
      <c r="JA188" s="11"/>
      <c r="JB188" s="11"/>
      <c r="JC188" s="11"/>
      <c r="JD188" s="11"/>
      <c r="JE188" s="11"/>
      <c r="JF188" s="11"/>
      <c r="JG188" s="11"/>
      <c r="JH188" s="11"/>
      <c r="JI188" s="11"/>
      <c r="JJ188" s="11"/>
      <c r="JK188" s="11"/>
      <c r="JL188" s="11"/>
      <c r="JM188" s="11"/>
      <c r="JN188" s="11"/>
      <c r="JO188" s="11"/>
      <c r="JP188" s="11"/>
      <c r="JQ188" s="11"/>
      <c r="JR188" s="11"/>
      <c r="JS188" s="11"/>
      <c r="JT188" s="11"/>
      <c r="JU188" s="11"/>
      <c r="JV188" s="11"/>
      <c r="JW188" s="11"/>
      <c r="JX188" s="11"/>
      <c r="JY188" s="11"/>
      <c r="JZ188" s="11"/>
      <c r="KA188" s="11"/>
      <c r="KB188" s="11"/>
      <c r="KC188" s="11"/>
      <c r="KD188" s="11"/>
      <c r="KE188" s="11"/>
      <c r="KF188" s="11"/>
      <c r="KG188" s="11"/>
      <c r="KH188" s="11"/>
      <c r="KI188" s="11"/>
      <c r="KJ188" s="11"/>
      <c r="KK188" s="11"/>
      <c r="KL188" s="11"/>
      <c r="KM188" s="11"/>
      <c r="KN188" s="11"/>
      <c r="KO188" s="11"/>
      <c r="KP188" s="11"/>
      <c r="KQ188" s="11"/>
      <c r="KR188" s="11"/>
      <c r="KS188" s="11"/>
      <c r="KT188" s="11"/>
    </row>
    <row r="189" spans="5:306" x14ac:dyDescent="0.3">
      <c r="E189" s="41" t="s">
        <v>204</v>
      </c>
      <c r="F189" s="34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  <c r="IV189" s="11"/>
      <c r="IW189" s="11"/>
      <c r="IX189" s="11"/>
      <c r="IY189" s="11"/>
      <c r="IZ189" s="11"/>
      <c r="JA189" s="11"/>
      <c r="JB189" s="11"/>
      <c r="JC189" s="11"/>
      <c r="JD189" s="11"/>
      <c r="JE189" s="11"/>
      <c r="JF189" s="11"/>
      <c r="JG189" s="11"/>
      <c r="JH189" s="11"/>
      <c r="JI189" s="11"/>
      <c r="JJ189" s="11"/>
      <c r="JK189" s="11"/>
      <c r="JL189" s="11"/>
      <c r="JM189" s="11"/>
      <c r="JN189" s="11"/>
      <c r="JO189" s="11"/>
      <c r="JP189" s="11"/>
      <c r="JQ189" s="11"/>
      <c r="JR189" s="11"/>
      <c r="JS189" s="11"/>
      <c r="JT189" s="11"/>
      <c r="JU189" s="11"/>
      <c r="JV189" s="11"/>
      <c r="JW189" s="11"/>
      <c r="JX189" s="11"/>
      <c r="JY189" s="11"/>
      <c r="JZ189" s="11"/>
      <c r="KA189" s="11"/>
      <c r="KB189" s="11"/>
      <c r="KC189" s="11"/>
      <c r="KD189" s="11"/>
      <c r="KE189" s="11"/>
      <c r="KF189" s="11"/>
      <c r="KG189" s="11"/>
      <c r="KH189" s="11"/>
      <c r="KI189" s="11"/>
      <c r="KJ189" s="11"/>
      <c r="KK189" s="11"/>
      <c r="KL189" s="11"/>
      <c r="KM189" s="11"/>
      <c r="KN189" s="11"/>
      <c r="KO189" s="11"/>
      <c r="KP189" s="11"/>
      <c r="KQ189" s="11"/>
      <c r="KR189" s="11"/>
      <c r="KS189" s="11"/>
      <c r="KT189" s="11"/>
    </row>
    <row r="190" spans="5:306" x14ac:dyDescent="0.3">
      <c r="E190" s="41" t="s">
        <v>205</v>
      </c>
      <c r="F190" s="34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</row>
    <row r="191" spans="5:306" x14ac:dyDescent="0.3">
      <c r="E191" s="41" t="s">
        <v>206</v>
      </c>
      <c r="F191" s="34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</row>
    <row r="192" spans="5:306" x14ac:dyDescent="0.3">
      <c r="E192" s="41" t="s">
        <v>207</v>
      </c>
      <c r="F192" s="34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</row>
    <row r="193" spans="5:306" x14ac:dyDescent="0.3">
      <c r="E193" s="41" t="s">
        <v>208</v>
      </c>
      <c r="F193" s="34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</row>
    <row r="194" spans="5:306" x14ac:dyDescent="0.3">
      <c r="E194" s="41" t="s">
        <v>209</v>
      </c>
      <c r="F194" s="34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</row>
    <row r="195" spans="5:306" x14ac:dyDescent="0.3">
      <c r="E195" s="41" t="s">
        <v>210</v>
      </c>
      <c r="F195" s="34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</row>
    <row r="196" spans="5:306" x14ac:dyDescent="0.3">
      <c r="E196" s="41" t="s">
        <v>211</v>
      </c>
      <c r="F196" s="34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</row>
    <row r="197" spans="5:306" x14ac:dyDescent="0.3">
      <c r="E197" s="41" t="s">
        <v>212</v>
      </c>
      <c r="F197" s="34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</row>
    <row r="198" spans="5:306" x14ac:dyDescent="0.3">
      <c r="E198" s="41" t="s">
        <v>213</v>
      </c>
      <c r="F198" s="34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</row>
    <row r="199" spans="5:306" x14ac:dyDescent="0.3">
      <c r="E199" s="41" t="s">
        <v>214</v>
      </c>
      <c r="F199" s="34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</row>
    <row r="200" spans="5:306" x14ac:dyDescent="0.3">
      <c r="E200" s="41" t="s">
        <v>215</v>
      </c>
      <c r="F200" s="34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</row>
    <row r="201" spans="5:306" x14ac:dyDescent="0.3">
      <c r="E201" s="41" t="s">
        <v>216</v>
      </c>
      <c r="F201" s="34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</row>
    <row r="202" spans="5:306" x14ac:dyDescent="0.3">
      <c r="E202" s="41" t="s">
        <v>217</v>
      </c>
      <c r="F202" s="34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</row>
    <row r="203" spans="5:306" x14ac:dyDescent="0.3">
      <c r="E203" s="41" t="s">
        <v>218</v>
      </c>
      <c r="F203" s="34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</row>
    <row r="204" spans="5:306" x14ac:dyDescent="0.3">
      <c r="E204" s="41" t="s">
        <v>219</v>
      </c>
      <c r="F204" s="34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</row>
    <row r="205" spans="5:306" x14ac:dyDescent="0.3">
      <c r="E205" s="41" t="s">
        <v>220</v>
      </c>
      <c r="F205" s="34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</row>
    <row r="206" spans="5:306" x14ac:dyDescent="0.3">
      <c r="E206" s="41" t="s">
        <v>221</v>
      </c>
      <c r="F206" s="34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</row>
    <row r="207" spans="5:306" x14ac:dyDescent="0.3">
      <c r="E207" s="41" t="s">
        <v>222</v>
      </c>
      <c r="F207" s="34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</row>
    <row r="208" spans="5:306" x14ac:dyDescent="0.3">
      <c r="E208" s="41" t="s">
        <v>223</v>
      </c>
      <c r="F208" s="34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</row>
    <row r="209" spans="5:306" x14ac:dyDescent="0.3">
      <c r="E209" s="41" t="s">
        <v>224</v>
      </c>
      <c r="F209" s="34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  <c r="IS209" s="11"/>
      <c r="IT209" s="11"/>
      <c r="IU209" s="11"/>
      <c r="IV209" s="11"/>
      <c r="IW209" s="11"/>
      <c r="IX209" s="11"/>
      <c r="IY209" s="11"/>
      <c r="IZ209" s="11"/>
      <c r="JA209" s="11"/>
      <c r="JB209" s="11"/>
      <c r="JC209" s="11"/>
      <c r="JD209" s="11"/>
      <c r="JE209" s="11"/>
      <c r="JF209" s="11"/>
      <c r="JG209" s="11"/>
      <c r="JH209" s="11"/>
      <c r="JI209" s="11"/>
      <c r="JJ209" s="11"/>
      <c r="JK209" s="11"/>
      <c r="JL209" s="11"/>
      <c r="JM209" s="11"/>
      <c r="JN209" s="11"/>
      <c r="JO209" s="11"/>
      <c r="JP209" s="11"/>
      <c r="JQ209" s="11"/>
      <c r="JR209" s="11"/>
      <c r="JS209" s="11"/>
      <c r="JT209" s="11"/>
      <c r="JU209" s="11"/>
      <c r="JV209" s="11"/>
      <c r="JW209" s="11"/>
      <c r="JX209" s="11"/>
      <c r="JY209" s="11"/>
      <c r="JZ209" s="11"/>
      <c r="KA209" s="11"/>
      <c r="KB209" s="11"/>
      <c r="KC209" s="11"/>
      <c r="KD209" s="11"/>
      <c r="KE209" s="11"/>
      <c r="KF209" s="11"/>
      <c r="KG209" s="11"/>
      <c r="KH209" s="11"/>
      <c r="KI209" s="11"/>
      <c r="KJ209" s="11"/>
      <c r="KK209" s="11"/>
      <c r="KL209" s="11"/>
      <c r="KM209" s="11"/>
      <c r="KN209" s="11"/>
      <c r="KO209" s="11"/>
      <c r="KP209" s="11"/>
      <c r="KQ209" s="11"/>
      <c r="KR209" s="11"/>
      <c r="KS209" s="11"/>
      <c r="KT209" s="11"/>
    </row>
    <row r="210" spans="5:306" x14ac:dyDescent="0.3">
      <c r="E210" s="41" t="s">
        <v>225</v>
      </c>
      <c r="F210" s="34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  <c r="IS210" s="11"/>
      <c r="IT210" s="11"/>
      <c r="IU210" s="11"/>
      <c r="IV210" s="11"/>
      <c r="IW210" s="11"/>
      <c r="IX210" s="11"/>
      <c r="IY210" s="11"/>
      <c r="IZ210" s="11"/>
      <c r="JA210" s="11"/>
      <c r="JB210" s="11"/>
      <c r="JC210" s="11"/>
      <c r="JD210" s="11"/>
      <c r="JE210" s="11"/>
      <c r="JF210" s="11"/>
      <c r="JG210" s="11"/>
      <c r="JH210" s="11"/>
      <c r="JI210" s="11"/>
      <c r="JJ210" s="11"/>
      <c r="JK210" s="11"/>
      <c r="JL210" s="11"/>
      <c r="JM210" s="11"/>
      <c r="JN210" s="11"/>
      <c r="JO210" s="11"/>
      <c r="JP210" s="11"/>
      <c r="JQ210" s="11"/>
      <c r="JR210" s="11"/>
      <c r="JS210" s="11"/>
      <c r="JT210" s="11"/>
      <c r="JU210" s="11"/>
      <c r="JV210" s="11"/>
      <c r="JW210" s="11"/>
      <c r="JX210" s="11"/>
      <c r="JY210" s="11"/>
      <c r="JZ210" s="11"/>
      <c r="KA210" s="11"/>
      <c r="KB210" s="11"/>
      <c r="KC210" s="11"/>
      <c r="KD210" s="11"/>
      <c r="KE210" s="11"/>
      <c r="KF210" s="11"/>
      <c r="KG210" s="11"/>
      <c r="KH210" s="11"/>
      <c r="KI210" s="11"/>
      <c r="KJ210" s="11"/>
      <c r="KK210" s="11"/>
      <c r="KL210" s="11"/>
      <c r="KM210" s="11"/>
      <c r="KN210" s="11"/>
      <c r="KO210" s="11"/>
      <c r="KP210" s="11"/>
      <c r="KQ210" s="11"/>
      <c r="KR210" s="11"/>
      <c r="KS210" s="11"/>
      <c r="KT210" s="11"/>
    </row>
    <row r="211" spans="5:306" x14ac:dyDescent="0.3">
      <c r="E211" s="41" t="s">
        <v>226</v>
      </c>
      <c r="F211" s="34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  <c r="IS211" s="11"/>
      <c r="IT211" s="11"/>
      <c r="IU211" s="11"/>
      <c r="IV211" s="11"/>
      <c r="IW211" s="11"/>
      <c r="IX211" s="11"/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  <c r="JK211" s="11"/>
      <c r="JL211" s="11"/>
      <c r="JM211" s="11"/>
      <c r="JN211" s="11"/>
      <c r="JO211" s="11"/>
      <c r="JP211" s="11"/>
      <c r="JQ211" s="11"/>
      <c r="JR211" s="11"/>
      <c r="JS211" s="11"/>
      <c r="JT211" s="11"/>
      <c r="JU211" s="11"/>
      <c r="JV211" s="11"/>
      <c r="JW211" s="11"/>
      <c r="JX211" s="11"/>
      <c r="JY211" s="11"/>
      <c r="JZ211" s="11"/>
      <c r="KA211" s="11"/>
      <c r="KB211" s="11"/>
      <c r="KC211" s="11"/>
      <c r="KD211" s="11"/>
      <c r="KE211" s="11"/>
      <c r="KF211" s="11"/>
      <c r="KG211" s="11"/>
      <c r="KH211" s="11"/>
      <c r="KI211" s="11"/>
      <c r="KJ211" s="11"/>
      <c r="KK211" s="11"/>
      <c r="KL211" s="11"/>
      <c r="KM211" s="11"/>
      <c r="KN211" s="11"/>
      <c r="KO211" s="11"/>
      <c r="KP211" s="11"/>
      <c r="KQ211" s="11"/>
      <c r="KR211" s="11"/>
      <c r="KS211" s="11"/>
      <c r="KT211" s="11"/>
    </row>
    <row r="212" spans="5:306" x14ac:dyDescent="0.3">
      <c r="E212" s="41" t="s">
        <v>227</v>
      </c>
      <c r="F212" s="34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  <c r="IW212" s="11"/>
      <c r="IX212" s="11"/>
      <c r="IY212" s="11"/>
      <c r="IZ212" s="11"/>
      <c r="JA212" s="11"/>
      <c r="JB212" s="11"/>
      <c r="JC212" s="11"/>
      <c r="JD212" s="11"/>
      <c r="JE212" s="11"/>
      <c r="JF212" s="11"/>
      <c r="JG212" s="11"/>
      <c r="JH212" s="11"/>
      <c r="JI212" s="11"/>
      <c r="JJ212" s="11"/>
      <c r="JK212" s="11"/>
      <c r="JL212" s="11"/>
      <c r="JM212" s="11"/>
      <c r="JN212" s="11"/>
      <c r="JO212" s="11"/>
      <c r="JP212" s="11"/>
      <c r="JQ212" s="11"/>
      <c r="JR212" s="11"/>
      <c r="JS212" s="11"/>
      <c r="JT212" s="11"/>
      <c r="JU212" s="11"/>
      <c r="JV212" s="11"/>
      <c r="JW212" s="11"/>
      <c r="JX212" s="11"/>
      <c r="JY212" s="11"/>
      <c r="JZ212" s="11"/>
      <c r="KA212" s="11"/>
      <c r="KB212" s="11"/>
      <c r="KC212" s="11"/>
      <c r="KD212" s="11"/>
      <c r="KE212" s="11"/>
      <c r="KF212" s="11"/>
      <c r="KG212" s="11"/>
      <c r="KH212" s="11"/>
      <c r="KI212" s="11"/>
      <c r="KJ212" s="11"/>
      <c r="KK212" s="11"/>
      <c r="KL212" s="11"/>
      <c r="KM212" s="11"/>
      <c r="KN212" s="11"/>
      <c r="KO212" s="11"/>
      <c r="KP212" s="11"/>
      <c r="KQ212" s="11"/>
      <c r="KR212" s="11"/>
      <c r="KS212" s="11"/>
      <c r="KT212" s="11"/>
    </row>
    <row r="213" spans="5:306" x14ac:dyDescent="0.3">
      <c r="E213" s="41" t="s">
        <v>228</v>
      </c>
      <c r="F213" s="34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/>
      <c r="IZ213" s="11"/>
      <c r="JA213" s="11"/>
      <c r="JB213" s="11"/>
      <c r="JC213" s="11"/>
      <c r="JD213" s="11"/>
      <c r="JE213" s="11"/>
      <c r="JF213" s="11"/>
      <c r="JG213" s="11"/>
      <c r="JH213" s="11"/>
      <c r="JI213" s="11"/>
      <c r="JJ213" s="11"/>
      <c r="JK213" s="11"/>
      <c r="JL213" s="11"/>
      <c r="JM213" s="11"/>
      <c r="JN213" s="11"/>
      <c r="JO213" s="11"/>
      <c r="JP213" s="11"/>
      <c r="JQ213" s="11"/>
      <c r="JR213" s="11"/>
      <c r="JS213" s="11"/>
      <c r="JT213" s="11"/>
      <c r="JU213" s="11"/>
      <c r="JV213" s="11"/>
      <c r="JW213" s="11"/>
      <c r="JX213" s="11"/>
      <c r="JY213" s="11"/>
      <c r="JZ213" s="11"/>
      <c r="KA213" s="11"/>
      <c r="KB213" s="11"/>
      <c r="KC213" s="11"/>
      <c r="KD213" s="11"/>
      <c r="KE213" s="11"/>
      <c r="KF213" s="11"/>
      <c r="KG213" s="11"/>
      <c r="KH213" s="11"/>
      <c r="KI213" s="11"/>
      <c r="KJ213" s="11"/>
      <c r="KK213" s="11"/>
      <c r="KL213" s="11"/>
      <c r="KM213" s="11"/>
      <c r="KN213" s="11"/>
      <c r="KO213" s="11"/>
      <c r="KP213" s="11"/>
      <c r="KQ213" s="11"/>
      <c r="KR213" s="11"/>
      <c r="KS213" s="11"/>
      <c r="KT213" s="11"/>
    </row>
    <row r="214" spans="5:306" x14ac:dyDescent="0.3">
      <c r="E214" s="41" t="s">
        <v>229</v>
      </c>
      <c r="F214" s="34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</row>
    <row r="215" spans="5:306" x14ac:dyDescent="0.3">
      <c r="E215" s="41" t="s">
        <v>230</v>
      </c>
      <c r="F215" s="34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</row>
    <row r="216" spans="5:306" x14ac:dyDescent="0.3">
      <c r="E216" s="41" t="s">
        <v>231</v>
      </c>
      <c r="F216" s="34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</row>
    <row r="217" spans="5:306" x14ac:dyDescent="0.3">
      <c r="E217" s="41" t="s">
        <v>232</v>
      </c>
      <c r="F217" s="34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</row>
    <row r="218" spans="5:306" x14ac:dyDescent="0.3">
      <c r="E218" s="41" t="s">
        <v>233</v>
      </c>
      <c r="F218" s="34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</row>
    <row r="219" spans="5:306" x14ac:dyDescent="0.3">
      <c r="E219" s="41" t="s">
        <v>234</v>
      </c>
      <c r="F219" s="34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</row>
    <row r="220" spans="5:306" x14ac:dyDescent="0.3">
      <c r="E220" s="41" t="s">
        <v>235</v>
      </c>
      <c r="F220" s="34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</row>
    <row r="221" spans="5:306" x14ac:dyDescent="0.3">
      <c r="E221" s="41" t="s">
        <v>236</v>
      </c>
      <c r="F221" s="34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  <c r="IW221" s="11"/>
      <c r="IX221" s="11"/>
      <c r="IY221" s="11"/>
      <c r="IZ221" s="11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1"/>
      <c r="KL221" s="11"/>
      <c r="KM221" s="11"/>
      <c r="KN221" s="11"/>
      <c r="KO221" s="11"/>
      <c r="KP221" s="11"/>
      <c r="KQ221" s="11"/>
      <c r="KR221" s="11"/>
      <c r="KS221" s="11"/>
      <c r="KT221" s="11"/>
    </row>
    <row r="222" spans="5:306" x14ac:dyDescent="0.3">
      <c r="E222" s="41" t="s">
        <v>237</v>
      </c>
      <c r="F222" s="34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  <c r="IW222" s="11"/>
      <c r="IX222" s="11"/>
      <c r="IY222" s="11"/>
      <c r="IZ222" s="11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1"/>
      <c r="KL222" s="11"/>
      <c r="KM222" s="11"/>
      <c r="KN222" s="11"/>
      <c r="KO222" s="11"/>
      <c r="KP222" s="11"/>
      <c r="KQ222" s="11"/>
      <c r="KR222" s="11"/>
      <c r="KS222" s="11"/>
      <c r="KT222" s="11"/>
    </row>
    <row r="223" spans="5:306" x14ac:dyDescent="0.3">
      <c r="E223" s="41" t="s">
        <v>238</v>
      </c>
      <c r="F223" s="34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  <c r="IW223" s="11"/>
      <c r="IX223" s="11"/>
      <c r="IY223" s="11"/>
      <c r="IZ223" s="11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1"/>
      <c r="KL223" s="11"/>
      <c r="KM223" s="11"/>
      <c r="KN223" s="11"/>
      <c r="KO223" s="11"/>
      <c r="KP223" s="11"/>
      <c r="KQ223" s="11"/>
      <c r="KR223" s="11"/>
      <c r="KS223" s="11"/>
      <c r="KT223" s="11"/>
    </row>
    <row r="224" spans="5:306" x14ac:dyDescent="0.3">
      <c r="E224" s="41" t="s">
        <v>239</v>
      </c>
      <c r="F224" s="34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  <c r="IW224" s="11"/>
      <c r="IX224" s="11"/>
      <c r="IY224" s="11"/>
      <c r="IZ224" s="11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1"/>
      <c r="KL224" s="11"/>
      <c r="KM224" s="11"/>
      <c r="KN224" s="11"/>
      <c r="KO224" s="11"/>
      <c r="KP224" s="11"/>
      <c r="KQ224" s="11"/>
      <c r="KR224" s="11"/>
      <c r="KS224" s="11"/>
      <c r="KT224" s="11"/>
    </row>
    <row r="225" spans="5:306" x14ac:dyDescent="0.3">
      <c r="E225" s="41" t="s">
        <v>240</v>
      </c>
      <c r="F225" s="34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  <c r="IW225" s="11"/>
      <c r="IX225" s="11"/>
      <c r="IY225" s="11"/>
      <c r="IZ225" s="11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1"/>
      <c r="KL225" s="11"/>
      <c r="KM225" s="11"/>
      <c r="KN225" s="11"/>
      <c r="KO225" s="11"/>
      <c r="KP225" s="11"/>
      <c r="KQ225" s="11"/>
      <c r="KR225" s="11"/>
      <c r="KS225" s="11"/>
      <c r="KT225" s="11"/>
    </row>
    <row r="226" spans="5:306" x14ac:dyDescent="0.3">
      <c r="E226" s="41" t="s">
        <v>241</v>
      </c>
      <c r="F226" s="34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  <c r="IW226" s="11"/>
      <c r="IX226" s="11"/>
      <c r="IY226" s="11"/>
      <c r="IZ226" s="11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1"/>
      <c r="KL226" s="11"/>
      <c r="KM226" s="11"/>
      <c r="KN226" s="11"/>
      <c r="KO226" s="11"/>
      <c r="KP226" s="11"/>
      <c r="KQ226" s="11"/>
      <c r="KR226" s="11"/>
      <c r="KS226" s="11"/>
      <c r="KT226" s="11"/>
    </row>
    <row r="227" spans="5:306" x14ac:dyDescent="0.3">
      <c r="E227" s="41" t="s">
        <v>242</v>
      </c>
      <c r="F227" s="34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  <c r="IW227" s="11"/>
      <c r="IX227" s="11"/>
      <c r="IY227" s="11"/>
      <c r="IZ227" s="11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1"/>
      <c r="KL227" s="11"/>
      <c r="KM227" s="11"/>
      <c r="KN227" s="11"/>
      <c r="KO227" s="11"/>
      <c r="KP227" s="11"/>
      <c r="KQ227" s="11"/>
      <c r="KR227" s="11"/>
      <c r="KS227" s="11"/>
      <c r="KT227" s="11"/>
    </row>
    <row r="228" spans="5:306" x14ac:dyDescent="0.3">
      <c r="E228" s="41" t="s">
        <v>243</v>
      </c>
      <c r="F228" s="34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  <c r="IW228" s="11"/>
      <c r="IX228" s="11"/>
      <c r="IY228" s="11"/>
      <c r="IZ228" s="11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1"/>
      <c r="KL228" s="11"/>
      <c r="KM228" s="11"/>
      <c r="KN228" s="11"/>
      <c r="KO228" s="11"/>
      <c r="KP228" s="11"/>
      <c r="KQ228" s="11"/>
      <c r="KR228" s="11"/>
      <c r="KS228" s="11"/>
      <c r="KT228" s="11"/>
    </row>
    <row r="229" spans="5:306" x14ac:dyDescent="0.3">
      <c r="E229" s="41" t="s">
        <v>244</v>
      </c>
      <c r="F229" s="34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  <c r="IW229" s="11"/>
      <c r="IX229" s="11"/>
      <c r="IY229" s="11"/>
      <c r="IZ229" s="11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1"/>
      <c r="KL229" s="11"/>
      <c r="KM229" s="11"/>
      <c r="KN229" s="11"/>
      <c r="KO229" s="11"/>
      <c r="KP229" s="11"/>
      <c r="KQ229" s="11"/>
      <c r="KR229" s="11"/>
      <c r="KS229" s="11"/>
      <c r="KT229" s="11"/>
    </row>
    <row r="230" spans="5:306" x14ac:dyDescent="0.3">
      <c r="E230" s="41" t="s">
        <v>245</v>
      </c>
      <c r="F230" s="34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  <c r="IW230" s="11"/>
      <c r="IX230" s="11"/>
      <c r="IY230" s="11"/>
      <c r="IZ230" s="11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1"/>
      <c r="KL230" s="11"/>
      <c r="KM230" s="11"/>
      <c r="KN230" s="11"/>
      <c r="KO230" s="11"/>
      <c r="KP230" s="11"/>
      <c r="KQ230" s="11"/>
      <c r="KR230" s="11"/>
      <c r="KS230" s="11"/>
      <c r="KT230" s="11"/>
    </row>
    <row r="231" spans="5:306" x14ac:dyDescent="0.3">
      <c r="E231" s="41" t="s">
        <v>246</v>
      </c>
      <c r="F231" s="34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11"/>
      <c r="IX231" s="11"/>
      <c r="IY231" s="11"/>
      <c r="IZ231" s="11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1"/>
      <c r="KL231" s="11"/>
      <c r="KM231" s="11"/>
      <c r="KN231" s="11"/>
      <c r="KO231" s="11"/>
      <c r="KP231" s="11"/>
      <c r="KQ231" s="11"/>
      <c r="KR231" s="11"/>
      <c r="KS231" s="11"/>
      <c r="KT231" s="11"/>
    </row>
    <row r="232" spans="5:306" x14ac:dyDescent="0.3">
      <c r="E232" s="41" t="s">
        <v>247</v>
      </c>
      <c r="F232" s="34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  <c r="IW232" s="11"/>
      <c r="IX232" s="11"/>
      <c r="IY232" s="11"/>
      <c r="IZ232" s="11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1"/>
      <c r="KL232" s="11"/>
      <c r="KM232" s="11"/>
      <c r="KN232" s="11"/>
      <c r="KO232" s="11"/>
      <c r="KP232" s="11"/>
      <c r="KQ232" s="11"/>
      <c r="KR232" s="11"/>
      <c r="KS232" s="11"/>
      <c r="KT232" s="11"/>
    </row>
    <row r="233" spans="5:306" x14ac:dyDescent="0.3">
      <c r="E233" s="41" t="s">
        <v>248</v>
      </c>
      <c r="F233" s="34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  <c r="IW233" s="11"/>
      <c r="IX233" s="11"/>
      <c r="IY233" s="11"/>
      <c r="IZ233" s="11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1"/>
      <c r="KL233" s="11"/>
      <c r="KM233" s="11"/>
      <c r="KN233" s="11"/>
      <c r="KO233" s="11"/>
      <c r="KP233" s="11"/>
      <c r="KQ233" s="11"/>
      <c r="KR233" s="11"/>
      <c r="KS233" s="11"/>
      <c r="KT233" s="11"/>
    </row>
    <row r="234" spans="5:306" x14ac:dyDescent="0.3">
      <c r="E234" s="41" t="s">
        <v>249</v>
      </c>
      <c r="F234" s="34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  <c r="IW234" s="11"/>
      <c r="IX234" s="11"/>
      <c r="IY234" s="11"/>
      <c r="IZ234" s="11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1"/>
      <c r="KL234" s="11"/>
      <c r="KM234" s="11"/>
      <c r="KN234" s="11"/>
      <c r="KO234" s="11"/>
      <c r="KP234" s="11"/>
      <c r="KQ234" s="11"/>
      <c r="KR234" s="11"/>
      <c r="KS234" s="11"/>
      <c r="KT234" s="11"/>
    </row>
    <row r="235" spans="5:306" x14ac:dyDescent="0.3">
      <c r="E235" s="41" t="s">
        <v>250</v>
      </c>
      <c r="F235" s="34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  <c r="IW235" s="11"/>
      <c r="IX235" s="11"/>
      <c r="IY235" s="11"/>
      <c r="IZ235" s="11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1"/>
      <c r="KL235" s="11"/>
      <c r="KM235" s="11"/>
      <c r="KN235" s="11"/>
      <c r="KO235" s="11"/>
      <c r="KP235" s="11"/>
      <c r="KQ235" s="11"/>
      <c r="KR235" s="11"/>
      <c r="KS235" s="11"/>
      <c r="KT235" s="11"/>
    </row>
    <row r="236" spans="5:306" x14ac:dyDescent="0.3">
      <c r="E236" s="41" t="s">
        <v>251</v>
      </c>
      <c r="F236" s="34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  <c r="IW236" s="11"/>
      <c r="IX236" s="11"/>
      <c r="IY236" s="11"/>
      <c r="IZ236" s="11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1"/>
      <c r="KL236" s="11"/>
      <c r="KM236" s="11"/>
      <c r="KN236" s="11"/>
      <c r="KO236" s="11"/>
      <c r="KP236" s="11"/>
      <c r="KQ236" s="11"/>
      <c r="KR236" s="11"/>
      <c r="KS236" s="11"/>
      <c r="KT236" s="11"/>
    </row>
    <row r="237" spans="5:306" x14ac:dyDescent="0.3">
      <c r="E237" s="41" t="s">
        <v>252</v>
      </c>
      <c r="F237" s="34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  <c r="IW237" s="11"/>
      <c r="IX237" s="11"/>
      <c r="IY237" s="11"/>
      <c r="IZ237" s="11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1"/>
      <c r="KL237" s="11"/>
      <c r="KM237" s="11"/>
      <c r="KN237" s="11"/>
      <c r="KO237" s="11"/>
      <c r="KP237" s="11"/>
      <c r="KQ237" s="11"/>
      <c r="KR237" s="11"/>
      <c r="KS237" s="11"/>
      <c r="KT237" s="11"/>
    </row>
    <row r="238" spans="5:306" x14ac:dyDescent="0.3">
      <c r="E238" s="41" t="s">
        <v>253</v>
      </c>
      <c r="F238" s="34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  <c r="IW238" s="11"/>
      <c r="IX238" s="11"/>
      <c r="IY238" s="11"/>
      <c r="IZ238" s="11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1"/>
      <c r="KL238" s="11"/>
      <c r="KM238" s="11"/>
      <c r="KN238" s="11"/>
      <c r="KO238" s="11"/>
      <c r="KP238" s="11"/>
      <c r="KQ238" s="11"/>
      <c r="KR238" s="11"/>
      <c r="KS238" s="11"/>
      <c r="KT238" s="11"/>
    </row>
    <row r="239" spans="5:306" x14ac:dyDescent="0.3">
      <c r="E239" s="41" t="s">
        <v>254</v>
      </c>
      <c r="F239" s="34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FW239" s="11"/>
      <c r="FX239" s="11"/>
      <c r="FY239" s="11"/>
      <c r="FZ239" s="11"/>
      <c r="GA239" s="11"/>
      <c r="GB239" s="11"/>
      <c r="GC239" s="11"/>
      <c r="GD239" s="11"/>
      <c r="GE239" s="11"/>
      <c r="GF239" s="11"/>
      <c r="GG239" s="11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  <c r="IW239" s="11"/>
      <c r="IX239" s="11"/>
      <c r="IY239" s="11"/>
      <c r="IZ239" s="11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1"/>
      <c r="KL239" s="11"/>
      <c r="KM239" s="11"/>
      <c r="KN239" s="11"/>
      <c r="KO239" s="11"/>
      <c r="KP239" s="11"/>
      <c r="KQ239" s="11"/>
      <c r="KR239" s="11"/>
      <c r="KS239" s="11"/>
      <c r="KT239" s="11"/>
    </row>
    <row r="240" spans="5:306" x14ac:dyDescent="0.3">
      <c r="F240" s="34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  <c r="IW240" s="11"/>
      <c r="IX240" s="11"/>
      <c r="IY240" s="11"/>
      <c r="IZ240" s="11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1"/>
      <c r="KL240" s="11"/>
      <c r="KM240" s="11"/>
      <c r="KN240" s="11"/>
      <c r="KO240" s="11"/>
      <c r="KP240" s="11"/>
      <c r="KQ240" s="11"/>
      <c r="KR240" s="11"/>
      <c r="KS240" s="11"/>
      <c r="KT240" s="11"/>
    </row>
    <row r="241" spans="6:306" x14ac:dyDescent="0.3">
      <c r="F241" s="34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  <c r="FU241" s="11"/>
      <c r="FV241" s="11"/>
      <c r="FW241" s="11"/>
      <c r="FX241" s="11"/>
      <c r="FY241" s="11"/>
      <c r="FZ241" s="11"/>
      <c r="GA241" s="11"/>
      <c r="GB241" s="11"/>
      <c r="GC241" s="11"/>
      <c r="GD241" s="11"/>
      <c r="GE241" s="11"/>
      <c r="GF241" s="11"/>
      <c r="GG241" s="11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  <c r="IW241" s="11"/>
      <c r="IX241" s="11"/>
      <c r="IY241" s="11"/>
      <c r="IZ241" s="11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1"/>
      <c r="KL241" s="11"/>
      <c r="KM241" s="11"/>
      <c r="KN241" s="11"/>
      <c r="KO241" s="11"/>
      <c r="KP241" s="11"/>
      <c r="KQ241" s="11"/>
      <c r="KR241" s="11"/>
      <c r="KS241" s="11"/>
      <c r="KT241" s="11"/>
    </row>
    <row r="242" spans="6:306" x14ac:dyDescent="0.3">
      <c r="F242" s="34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  <c r="IW242" s="11"/>
      <c r="IX242" s="11"/>
      <c r="IY242" s="11"/>
      <c r="IZ242" s="11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1"/>
      <c r="KL242" s="11"/>
      <c r="KM242" s="11"/>
      <c r="KN242" s="11"/>
      <c r="KO242" s="11"/>
      <c r="KP242" s="11"/>
      <c r="KQ242" s="11"/>
      <c r="KR242" s="11"/>
      <c r="KS242" s="11"/>
      <c r="KT242" s="11"/>
    </row>
    <row r="243" spans="6:306" x14ac:dyDescent="0.3">
      <c r="F243" s="34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  <c r="IW243" s="11"/>
      <c r="IX243" s="11"/>
      <c r="IY243" s="11"/>
      <c r="IZ243" s="11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1"/>
      <c r="KL243" s="11"/>
      <c r="KM243" s="11"/>
      <c r="KN243" s="11"/>
      <c r="KO243" s="11"/>
      <c r="KP243" s="11"/>
      <c r="KQ243" s="11"/>
      <c r="KR243" s="11"/>
      <c r="KS243" s="11"/>
      <c r="KT243" s="11"/>
    </row>
    <row r="244" spans="6:306" x14ac:dyDescent="0.3">
      <c r="F244" s="34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</row>
    <row r="245" spans="6:306" x14ac:dyDescent="0.3">
      <c r="F245" s="34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FW245" s="11"/>
      <c r="FX245" s="11"/>
      <c r="FY245" s="11"/>
      <c r="FZ245" s="11"/>
      <c r="GA245" s="11"/>
      <c r="GB245" s="11"/>
      <c r="GC245" s="11"/>
      <c r="GD245" s="11"/>
      <c r="GE245" s="11"/>
      <c r="GF245" s="11"/>
      <c r="GG245" s="11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  <c r="IW245" s="11"/>
      <c r="IX245" s="11"/>
      <c r="IY245" s="11"/>
      <c r="IZ245" s="11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1"/>
      <c r="KL245" s="11"/>
      <c r="KM245" s="11"/>
      <c r="KN245" s="11"/>
      <c r="KO245" s="11"/>
      <c r="KP245" s="11"/>
      <c r="KQ245" s="11"/>
      <c r="KR245" s="11"/>
      <c r="KS245" s="11"/>
      <c r="KT245" s="11"/>
    </row>
    <row r="246" spans="6:306" x14ac:dyDescent="0.3">
      <c r="F246" s="34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  <c r="IW246" s="11"/>
      <c r="IX246" s="11"/>
      <c r="IY246" s="11"/>
      <c r="IZ246" s="11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1"/>
      <c r="KL246" s="11"/>
      <c r="KM246" s="11"/>
      <c r="KN246" s="11"/>
      <c r="KO246" s="11"/>
      <c r="KP246" s="11"/>
      <c r="KQ246" s="11"/>
      <c r="KR246" s="11"/>
      <c r="KS246" s="11"/>
      <c r="KT246" s="11"/>
    </row>
    <row r="247" spans="6:306" x14ac:dyDescent="0.3">
      <c r="F247" s="34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FW247" s="11"/>
      <c r="FX247" s="11"/>
      <c r="FY247" s="11"/>
      <c r="FZ247" s="11"/>
      <c r="GA247" s="11"/>
      <c r="GB247" s="11"/>
      <c r="GC247" s="11"/>
      <c r="GD247" s="11"/>
      <c r="GE247" s="11"/>
      <c r="GF247" s="11"/>
      <c r="GG247" s="11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  <c r="IW247" s="11"/>
      <c r="IX247" s="11"/>
      <c r="IY247" s="11"/>
      <c r="IZ247" s="11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1"/>
      <c r="KL247" s="11"/>
      <c r="KM247" s="11"/>
      <c r="KN247" s="11"/>
      <c r="KO247" s="11"/>
      <c r="KP247" s="11"/>
      <c r="KQ247" s="11"/>
      <c r="KR247" s="11"/>
      <c r="KS247" s="11"/>
      <c r="KT247" s="11"/>
    </row>
    <row r="248" spans="6:306" x14ac:dyDescent="0.3">
      <c r="F248" s="34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  <c r="IW248" s="11"/>
      <c r="IX248" s="11"/>
      <c r="IY248" s="11"/>
      <c r="IZ248" s="11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1"/>
      <c r="KL248" s="11"/>
      <c r="KM248" s="11"/>
      <c r="KN248" s="11"/>
      <c r="KO248" s="11"/>
      <c r="KP248" s="11"/>
      <c r="KQ248" s="11"/>
      <c r="KR248" s="11"/>
      <c r="KS248" s="11"/>
      <c r="KT248" s="11"/>
    </row>
    <row r="249" spans="6:306" x14ac:dyDescent="0.3">
      <c r="F249" s="34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FW249" s="11"/>
      <c r="FX249" s="11"/>
      <c r="FY249" s="11"/>
      <c r="FZ249" s="11"/>
      <c r="GA249" s="11"/>
      <c r="GB249" s="11"/>
      <c r="GC249" s="11"/>
      <c r="GD249" s="11"/>
      <c r="GE249" s="11"/>
      <c r="GF249" s="11"/>
      <c r="GG249" s="11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  <c r="IW249" s="11"/>
      <c r="IX249" s="11"/>
      <c r="IY249" s="11"/>
      <c r="IZ249" s="11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1"/>
      <c r="KL249" s="11"/>
      <c r="KM249" s="11"/>
      <c r="KN249" s="11"/>
      <c r="KO249" s="11"/>
      <c r="KP249" s="11"/>
      <c r="KQ249" s="11"/>
      <c r="KR249" s="11"/>
      <c r="KS249" s="11"/>
      <c r="KT249" s="11"/>
    </row>
    <row r="250" spans="6:306" x14ac:dyDescent="0.3">
      <c r="F250" s="34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</row>
    <row r="251" spans="6:306" x14ac:dyDescent="0.3">
      <c r="F251" s="34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</row>
    <row r="252" spans="6:306" x14ac:dyDescent="0.3">
      <c r="F252" s="34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</row>
    <row r="253" spans="6:306" x14ac:dyDescent="0.3">
      <c r="F253" s="34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</row>
    <row r="254" spans="6:306" x14ac:dyDescent="0.3">
      <c r="F254" s="34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</row>
    <row r="255" spans="6:306" x14ac:dyDescent="0.3">
      <c r="F255" s="34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FW255" s="11"/>
      <c r="FX255" s="11"/>
      <c r="FY255" s="11"/>
      <c r="FZ255" s="11"/>
      <c r="GA255" s="11"/>
      <c r="GB255" s="11"/>
      <c r="GC255" s="11"/>
      <c r="GD255" s="11"/>
      <c r="GE255" s="11"/>
      <c r="GF255" s="11"/>
      <c r="GG255" s="11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</row>
    <row r="256" spans="6:306" x14ac:dyDescent="0.3">
      <c r="F256" s="34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</row>
    <row r="257" spans="6:306" x14ac:dyDescent="0.3">
      <c r="F257" s="34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FW257" s="11"/>
      <c r="FX257" s="11"/>
      <c r="FY257" s="11"/>
      <c r="FZ257" s="11"/>
      <c r="GA257" s="11"/>
      <c r="GB257" s="11"/>
      <c r="GC257" s="11"/>
      <c r="GD257" s="11"/>
      <c r="GE257" s="11"/>
      <c r="GF257" s="11"/>
      <c r="GG257" s="11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</row>
    <row r="258" spans="6:306" x14ac:dyDescent="0.3">
      <c r="F258" s="34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</row>
    <row r="259" spans="6:306" x14ac:dyDescent="0.3">
      <c r="F259" s="34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FW259" s="11"/>
      <c r="FX259" s="11"/>
      <c r="FY259" s="11"/>
      <c r="FZ259" s="11"/>
      <c r="GA259" s="11"/>
      <c r="GB259" s="11"/>
      <c r="GC259" s="11"/>
      <c r="GD259" s="11"/>
      <c r="GE259" s="11"/>
      <c r="GF259" s="11"/>
      <c r="GG259" s="11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</row>
    <row r="260" spans="6:306" x14ac:dyDescent="0.3">
      <c r="F260" s="34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FW260" s="11"/>
      <c r="FX260" s="11"/>
      <c r="FY260" s="11"/>
      <c r="FZ260" s="11"/>
      <c r="GA260" s="11"/>
      <c r="GB260" s="11"/>
      <c r="GC260" s="11"/>
      <c r="GD260" s="11"/>
      <c r="GE260" s="11"/>
      <c r="GF260" s="11"/>
      <c r="GG260" s="11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  <c r="IW260" s="11"/>
      <c r="IX260" s="11"/>
      <c r="IY260" s="11"/>
      <c r="IZ260" s="11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1"/>
      <c r="KL260" s="11"/>
      <c r="KM260" s="11"/>
      <c r="KN260" s="11"/>
      <c r="KO260" s="11"/>
      <c r="KP260" s="11"/>
      <c r="KQ260" s="11"/>
      <c r="KR260" s="11"/>
      <c r="KS260" s="11"/>
      <c r="KT260" s="11"/>
    </row>
    <row r="261" spans="6:306" x14ac:dyDescent="0.3">
      <c r="F261" s="34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  <c r="FU261" s="11"/>
      <c r="FV261" s="11"/>
      <c r="FW261" s="11"/>
      <c r="FX261" s="11"/>
      <c r="FY261" s="11"/>
      <c r="FZ261" s="11"/>
      <c r="GA261" s="11"/>
      <c r="GB261" s="11"/>
      <c r="GC261" s="11"/>
      <c r="GD261" s="11"/>
      <c r="GE261" s="11"/>
      <c r="GF261" s="11"/>
      <c r="GG261" s="11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  <c r="IW261" s="11"/>
      <c r="IX261" s="11"/>
      <c r="IY261" s="11"/>
      <c r="IZ261" s="11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1"/>
      <c r="KL261" s="11"/>
      <c r="KM261" s="11"/>
      <c r="KN261" s="11"/>
      <c r="KO261" s="11"/>
      <c r="KP261" s="11"/>
      <c r="KQ261" s="11"/>
      <c r="KR261" s="11"/>
      <c r="KS261" s="11"/>
      <c r="KT261" s="11"/>
    </row>
    <row r="262" spans="6:306" x14ac:dyDescent="0.3">
      <c r="F262" s="34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  <c r="FU262" s="11"/>
      <c r="FV262" s="11"/>
      <c r="FW262" s="11"/>
      <c r="FX262" s="11"/>
      <c r="FY262" s="11"/>
      <c r="FZ262" s="11"/>
      <c r="GA262" s="11"/>
      <c r="GB262" s="11"/>
      <c r="GC262" s="11"/>
      <c r="GD262" s="11"/>
      <c r="GE262" s="11"/>
      <c r="GF262" s="11"/>
      <c r="GG262" s="11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  <c r="IW262" s="11"/>
      <c r="IX262" s="11"/>
      <c r="IY262" s="11"/>
      <c r="IZ262" s="11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1"/>
      <c r="KL262" s="11"/>
      <c r="KM262" s="11"/>
      <c r="KN262" s="11"/>
      <c r="KO262" s="11"/>
      <c r="KP262" s="11"/>
      <c r="KQ262" s="11"/>
      <c r="KR262" s="11"/>
      <c r="KS262" s="11"/>
      <c r="KT262" s="11"/>
    </row>
    <row r="263" spans="6:306" x14ac:dyDescent="0.3">
      <c r="F263" s="34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  <c r="FU263" s="11"/>
      <c r="FV263" s="11"/>
      <c r="FW263" s="11"/>
      <c r="FX263" s="11"/>
      <c r="FY263" s="11"/>
      <c r="FZ263" s="11"/>
      <c r="GA263" s="11"/>
      <c r="GB263" s="11"/>
      <c r="GC263" s="11"/>
      <c r="GD263" s="11"/>
      <c r="GE263" s="11"/>
      <c r="GF263" s="11"/>
      <c r="GG263" s="11"/>
      <c r="GH263" s="11"/>
      <c r="GI263" s="11"/>
      <c r="GJ263" s="11"/>
      <c r="GK263" s="11"/>
      <c r="GL263" s="11"/>
      <c r="GM263" s="11"/>
      <c r="GN263" s="11"/>
      <c r="GO263" s="11"/>
      <c r="GP263" s="11"/>
      <c r="GQ263" s="11"/>
      <c r="GR263" s="11"/>
      <c r="GS263" s="11"/>
      <c r="GT263" s="11"/>
      <c r="GU263" s="11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  <c r="IW263" s="11"/>
      <c r="IX263" s="11"/>
      <c r="IY263" s="11"/>
      <c r="IZ263" s="11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1"/>
      <c r="KL263" s="11"/>
      <c r="KM263" s="11"/>
      <c r="KN263" s="11"/>
      <c r="KO263" s="11"/>
      <c r="KP263" s="11"/>
      <c r="KQ263" s="11"/>
      <c r="KR263" s="11"/>
      <c r="KS263" s="11"/>
      <c r="KT263" s="11"/>
    </row>
    <row r="264" spans="6:306" x14ac:dyDescent="0.3">
      <c r="F264" s="34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1"/>
      <c r="FW264" s="11"/>
      <c r="FX264" s="11"/>
      <c r="FY264" s="11"/>
      <c r="FZ264" s="11"/>
      <c r="GA264" s="11"/>
      <c r="GB264" s="11"/>
      <c r="GC264" s="11"/>
      <c r="GD264" s="11"/>
      <c r="GE264" s="11"/>
      <c r="GF264" s="11"/>
      <c r="GG264" s="11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</row>
    <row r="265" spans="6:306" x14ac:dyDescent="0.3">
      <c r="F265" s="34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  <c r="FU265" s="11"/>
      <c r="FV265" s="11"/>
      <c r="FW265" s="11"/>
      <c r="FX265" s="11"/>
      <c r="FY265" s="11"/>
      <c r="FZ265" s="11"/>
      <c r="GA265" s="11"/>
      <c r="GB265" s="11"/>
      <c r="GC265" s="11"/>
      <c r="GD265" s="11"/>
      <c r="GE265" s="11"/>
      <c r="GF265" s="11"/>
      <c r="GG265" s="11"/>
      <c r="GH265" s="11"/>
      <c r="GI265" s="11"/>
      <c r="GJ265" s="11"/>
      <c r="GK265" s="11"/>
      <c r="GL265" s="11"/>
      <c r="GM265" s="11"/>
      <c r="GN265" s="11"/>
      <c r="GO265" s="11"/>
      <c r="GP265" s="11"/>
      <c r="GQ265" s="11"/>
      <c r="GR265" s="11"/>
      <c r="GS265" s="11"/>
      <c r="GT265" s="11"/>
      <c r="GU265" s="11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  <c r="IW265" s="11"/>
      <c r="IX265" s="11"/>
      <c r="IY265" s="11"/>
      <c r="IZ265" s="11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1"/>
      <c r="KL265" s="11"/>
      <c r="KM265" s="11"/>
      <c r="KN265" s="11"/>
      <c r="KO265" s="11"/>
      <c r="KP265" s="11"/>
      <c r="KQ265" s="11"/>
      <c r="KR265" s="11"/>
      <c r="KS265" s="11"/>
      <c r="KT265" s="11"/>
    </row>
    <row r="266" spans="6:306" x14ac:dyDescent="0.3">
      <c r="F266" s="34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/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  <c r="IV266" s="11"/>
      <c r="IW266" s="11"/>
      <c r="IX266" s="11"/>
      <c r="IY266" s="11"/>
      <c r="IZ266" s="11"/>
      <c r="JA266" s="11"/>
      <c r="JB266" s="11"/>
      <c r="JC266" s="11"/>
      <c r="JD266" s="11"/>
      <c r="JE266" s="11"/>
      <c r="JF266" s="11"/>
      <c r="JG266" s="11"/>
      <c r="JH266" s="11"/>
      <c r="JI266" s="11"/>
      <c r="JJ266" s="11"/>
      <c r="JK266" s="11"/>
      <c r="JL266" s="11"/>
      <c r="JM266" s="11"/>
      <c r="JN266" s="11"/>
      <c r="JO266" s="11"/>
      <c r="JP266" s="11"/>
      <c r="JQ266" s="11"/>
      <c r="JR266" s="11"/>
      <c r="JS266" s="11"/>
      <c r="JT266" s="11"/>
      <c r="JU266" s="11"/>
      <c r="JV266" s="11"/>
      <c r="JW266" s="11"/>
      <c r="JX266" s="11"/>
      <c r="JY266" s="11"/>
      <c r="JZ266" s="11"/>
      <c r="KA266" s="11"/>
      <c r="KB266" s="11"/>
      <c r="KC266" s="11"/>
      <c r="KD266" s="11"/>
      <c r="KE266" s="11"/>
      <c r="KF266" s="11"/>
      <c r="KG266" s="11"/>
      <c r="KH266" s="11"/>
      <c r="KI266" s="11"/>
      <c r="KJ266" s="11"/>
      <c r="KK266" s="11"/>
      <c r="KL266" s="11"/>
      <c r="KM266" s="11"/>
      <c r="KN266" s="11"/>
      <c r="KO266" s="11"/>
      <c r="KP266" s="11"/>
      <c r="KQ266" s="11"/>
      <c r="KR266" s="11"/>
      <c r="KS266" s="11"/>
      <c r="KT266" s="11"/>
    </row>
    <row r="267" spans="6:306" x14ac:dyDescent="0.3">
      <c r="F267" s="34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  <c r="FU267" s="11"/>
      <c r="FV267" s="11"/>
      <c r="FW267" s="11"/>
      <c r="FX267" s="11"/>
      <c r="FY267" s="11"/>
      <c r="FZ267" s="11"/>
      <c r="GA267" s="11"/>
      <c r="GB267" s="11"/>
      <c r="GC267" s="11"/>
      <c r="GD267" s="11"/>
      <c r="GE267" s="11"/>
      <c r="GF267" s="11"/>
      <c r="GG267" s="11"/>
      <c r="GH267" s="11"/>
      <c r="GI267" s="11"/>
      <c r="GJ267" s="11"/>
      <c r="GK267" s="11"/>
      <c r="GL267" s="11"/>
      <c r="GM267" s="11"/>
      <c r="GN267" s="11"/>
      <c r="GO267" s="11"/>
      <c r="GP267" s="11"/>
      <c r="GQ267" s="11"/>
      <c r="GR267" s="11"/>
      <c r="GS267" s="11"/>
      <c r="GT267" s="11"/>
      <c r="GU267" s="11"/>
      <c r="GV267" s="11"/>
      <c r="GW267" s="11"/>
      <c r="GX267" s="11"/>
      <c r="GY267" s="11"/>
      <c r="GZ267" s="11"/>
      <c r="HA267" s="11"/>
      <c r="HB267" s="11"/>
      <c r="HC267" s="11"/>
      <c r="HD267" s="11"/>
      <c r="HE267" s="11"/>
      <c r="HF267" s="11"/>
      <c r="HG267" s="11"/>
      <c r="HH267" s="11"/>
      <c r="HI267" s="11"/>
      <c r="HJ267" s="11"/>
      <c r="HK267" s="11"/>
      <c r="HL267" s="11"/>
      <c r="HM267" s="11"/>
      <c r="HN267" s="11"/>
      <c r="HO267" s="11"/>
      <c r="HP267" s="11"/>
      <c r="HQ267" s="11"/>
      <c r="HR267" s="11"/>
      <c r="HS267" s="11"/>
      <c r="HT267" s="11"/>
      <c r="HU267" s="11"/>
      <c r="HV267" s="11"/>
      <c r="HW267" s="11"/>
      <c r="HX267" s="11"/>
      <c r="HY267" s="11"/>
      <c r="HZ267" s="11"/>
      <c r="IA267" s="11"/>
      <c r="IB267" s="11"/>
      <c r="IC267" s="11"/>
      <c r="ID267" s="11"/>
      <c r="IE267" s="11"/>
      <c r="IF267" s="11"/>
      <c r="IG267" s="11"/>
      <c r="IH267" s="11"/>
      <c r="II267" s="11"/>
      <c r="IJ267" s="11"/>
      <c r="IK267" s="11"/>
      <c r="IL267" s="11"/>
      <c r="IM267" s="11"/>
      <c r="IN267" s="11"/>
      <c r="IO267" s="11"/>
      <c r="IP267" s="11"/>
      <c r="IQ267" s="11"/>
      <c r="IR267" s="11"/>
      <c r="IS267" s="11"/>
      <c r="IT267" s="11"/>
      <c r="IU267" s="11"/>
      <c r="IV267" s="11"/>
      <c r="IW267" s="11"/>
      <c r="IX267" s="11"/>
      <c r="IY267" s="11"/>
      <c r="IZ267" s="11"/>
      <c r="JA267" s="11"/>
      <c r="JB267" s="11"/>
      <c r="JC267" s="11"/>
      <c r="JD267" s="11"/>
      <c r="JE267" s="11"/>
      <c r="JF267" s="11"/>
      <c r="JG267" s="11"/>
      <c r="JH267" s="11"/>
      <c r="JI267" s="11"/>
      <c r="JJ267" s="11"/>
      <c r="JK267" s="11"/>
      <c r="JL267" s="11"/>
      <c r="JM267" s="11"/>
      <c r="JN267" s="11"/>
      <c r="JO267" s="11"/>
      <c r="JP267" s="11"/>
      <c r="JQ267" s="11"/>
      <c r="JR267" s="11"/>
      <c r="JS267" s="11"/>
      <c r="JT267" s="11"/>
      <c r="JU267" s="11"/>
      <c r="JV267" s="11"/>
      <c r="JW267" s="11"/>
      <c r="JX267" s="11"/>
      <c r="JY267" s="11"/>
      <c r="JZ267" s="11"/>
      <c r="KA267" s="11"/>
      <c r="KB267" s="11"/>
      <c r="KC267" s="11"/>
      <c r="KD267" s="11"/>
      <c r="KE267" s="11"/>
      <c r="KF267" s="11"/>
      <c r="KG267" s="11"/>
      <c r="KH267" s="11"/>
      <c r="KI267" s="11"/>
      <c r="KJ267" s="11"/>
      <c r="KK267" s="11"/>
      <c r="KL267" s="11"/>
      <c r="KM267" s="11"/>
      <c r="KN267" s="11"/>
      <c r="KO267" s="11"/>
      <c r="KP267" s="11"/>
      <c r="KQ267" s="11"/>
      <c r="KR267" s="11"/>
      <c r="KS267" s="11"/>
      <c r="KT267" s="11"/>
    </row>
    <row r="268" spans="6:306" x14ac:dyDescent="0.3">
      <c r="F268" s="34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FW268" s="11"/>
      <c r="FX268" s="11"/>
      <c r="FY268" s="11"/>
      <c r="FZ268" s="11"/>
      <c r="GA268" s="11"/>
      <c r="GB268" s="11"/>
      <c r="GC268" s="11"/>
      <c r="GD268" s="11"/>
      <c r="GE268" s="11"/>
      <c r="GF268" s="11"/>
      <c r="GG268" s="11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  <c r="IV268" s="11"/>
      <c r="IW268" s="11"/>
      <c r="IX268" s="11"/>
      <c r="IY268" s="11"/>
      <c r="IZ268" s="11"/>
      <c r="JA268" s="11"/>
      <c r="JB268" s="11"/>
      <c r="JC268" s="11"/>
      <c r="JD268" s="11"/>
      <c r="JE268" s="11"/>
      <c r="JF268" s="11"/>
      <c r="JG268" s="11"/>
      <c r="JH268" s="11"/>
      <c r="JI268" s="11"/>
      <c r="JJ268" s="11"/>
      <c r="JK268" s="11"/>
      <c r="JL268" s="11"/>
      <c r="JM268" s="11"/>
      <c r="JN268" s="11"/>
      <c r="JO268" s="11"/>
      <c r="JP268" s="11"/>
      <c r="JQ268" s="11"/>
      <c r="JR268" s="11"/>
      <c r="JS268" s="11"/>
      <c r="JT268" s="11"/>
      <c r="JU268" s="11"/>
      <c r="JV268" s="11"/>
      <c r="JW268" s="11"/>
      <c r="JX268" s="11"/>
      <c r="JY268" s="11"/>
      <c r="JZ268" s="11"/>
      <c r="KA268" s="11"/>
      <c r="KB268" s="11"/>
      <c r="KC268" s="11"/>
      <c r="KD268" s="11"/>
      <c r="KE268" s="11"/>
      <c r="KF268" s="11"/>
      <c r="KG268" s="11"/>
      <c r="KH268" s="11"/>
      <c r="KI268" s="11"/>
      <c r="KJ268" s="11"/>
      <c r="KK268" s="11"/>
      <c r="KL268" s="11"/>
      <c r="KM268" s="11"/>
      <c r="KN268" s="11"/>
      <c r="KO268" s="11"/>
      <c r="KP268" s="11"/>
      <c r="KQ268" s="11"/>
      <c r="KR268" s="11"/>
      <c r="KS268" s="11"/>
      <c r="KT268" s="11"/>
    </row>
    <row r="269" spans="6:306" x14ac:dyDescent="0.3">
      <c r="F269" s="34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  <c r="FU269" s="11"/>
      <c r="FV269" s="11"/>
      <c r="FW269" s="11"/>
      <c r="FX269" s="11"/>
      <c r="FY269" s="11"/>
      <c r="FZ269" s="11"/>
      <c r="GA269" s="11"/>
      <c r="GB269" s="11"/>
      <c r="GC269" s="11"/>
      <c r="GD269" s="11"/>
      <c r="GE269" s="11"/>
      <c r="GF269" s="11"/>
      <c r="GG269" s="11"/>
      <c r="GH269" s="11"/>
      <c r="GI269" s="11"/>
      <c r="GJ269" s="11"/>
      <c r="GK269" s="11"/>
      <c r="GL269" s="11"/>
      <c r="GM269" s="11"/>
      <c r="GN269" s="11"/>
      <c r="GO269" s="11"/>
      <c r="GP269" s="11"/>
      <c r="GQ269" s="11"/>
      <c r="GR269" s="11"/>
      <c r="GS269" s="11"/>
      <c r="GT269" s="11"/>
      <c r="GU269" s="11"/>
      <c r="GV269" s="11"/>
      <c r="GW269" s="11"/>
      <c r="GX269" s="11"/>
      <c r="GY269" s="11"/>
      <c r="GZ269" s="11"/>
      <c r="HA269" s="11"/>
      <c r="HB269" s="11"/>
      <c r="HC269" s="11"/>
      <c r="HD269" s="11"/>
      <c r="HE269" s="11"/>
      <c r="HF269" s="11"/>
      <c r="HG269" s="11"/>
      <c r="HH269" s="11"/>
      <c r="HI269" s="11"/>
      <c r="HJ269" s="11"/>
      <c r="HK269" s="11"/>
      <c r="HL269" s="11"/>
      <c r="HM269" s="11"/>
      <c r="HN269" s="11"/>
      <c r="HO269" s="11"/>
      <c r="HP269" s="11"/>
      <c r="HQ269" s="11"/>
      <c r="HR269" s="11"/>
      <c r="HS269" s="11"/>
      <c r="HT269" s="11"/>
      <c r="HU269" s="11"/>
      <c r="HV269" s="11"/>
      <c r="HW269" s="11"/>
      <c r="HX269" s="11"/>
      <c r="HY269" s="11"/>
      <c r="HZ269" s="11"/>
      <c r="IA269" s="11"/>
      <c r="IB269" s="11"/>
      <c r="IC269" s="11"/>
      <c r="ID269" s="11"/>
      <c r="IE269" s="11"/>
      <c r="IF269" s="11"/>
      <c r="IG269" s="11"/>
      <c r="IH269" s="11"/>
      <c r="II269" s="11"/>
      <c r="IJ269" s="11"/>
      <c r="IK269" s="11"/>
      <c r="IL269" s="11"/>
      <c r="IM269" s="11"/>
      <c r="IN269" s="11"/>
      <c r="IO269" s="11"/>
      <c r="IP269" s="11"/>
      <c r="IQ269" s="11"/>
      <c r="IR269" s="11"/>
      <c r="IS269" s="11"/>
      <c r="IT269" s="11"/>
      <c r="IU269" s="11"/>
      <c r="IV269" s="11"/>
      <c r="IW269" s="11"/>
      <c r="IX269" s="11"/>
      <c r="IY269" s="11"/>
      <c r="IZ269" s="11"/>
      <c r="JA269" s="11"/>
      <c r="JB269" s="11"/>
      <c r="JC269" s="11"/>
      <c r="JD269" s="11"/>
      <c r="JE269" s="11"/>
      <c r="JF269" s="11"/>
      <c r="JG269" s="11"/>
      <c r="JH269" s="11"/>
      <c r="JI269" s="11"/>
      <c r="JJ269" s="11"/>
      <c r="JK269" s="11"/>
      <c r="JL269" s="11"/>
      <c r="JM269" s="11"/>
      <c r="JN269" s="11"/>
      <c r="JO269" s="11"/>
      <c r="JP269" s="11"/>
      <c r="JQ269" s="11"/>
      <c r="JR269" s="11"/>
      <c r="JS269" s="11"/>
      <c r="JT269" s="11"/>
      <c r="JU269" s="11"/>
      <c r="JV269" s="11"/>
      <c r="JW269" s="11"/>
      <c r="JX269" s="11"/>
      <c r="JY269" s="11"/>
      <c r="JZ269" s="11"/>
      <c r="KA269" s="11"/>
      <c r="KB269" s="11"/>
      <c r="KC269" s="11"/>
      <c r="KD269" s="11"/>
      <c r="KE269" s="11"/>
      <c r="KF269" s="11"/>
      <c r="KG269" s="11"/>
      <c r="KH269" s="11"/>
      <c r="KI269" s="11"/>
      <c r="KJ269" s="11"/>
      <c r="KK269" s="11"/>
      <c r="KL269" s="11"/>
      <c r="KM269" s="11"/>
      <c r="KN269" s="11"/>
      <c r="KO269" s="11"/>
      <c r="KP269" s="11"/>
      <c r="KQ269" s="11"/>
      <c r="KR269" s="11"/>
      <c r="KS269" s="11"/>
      <c r="KT269" s="11"/>
    </row>
    <row r="270" spans="6:306" x14ac:dyDescent="0.3">
      <c r="F270" s="34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1"/>
      <c r="FW270" s="11"/>
      <c r="FX270" s="11"/>
      <c r="FY270" s="11"/>
      <c r="FZ270" s="11"/>
      <c r="GA270" s="11"/>
      <c r="GB270" s="11"/>
      <c r="GC270" s="11"/>
      <c r="GD270" s="11"/>
      <c r="GE270" s="11"/>
      <c r="GF270" s="11"/>
      <c r="GG270" s="11"/>
      <c r="GH270" s="11"/>
      <c r="GI270" s="11"/>
      <c r="GJ270" s="11"/>
      <c r="GK270" s="11"/>
      <c r="GL270" s="11"/>
      <c r="GM270" s="11"/>
      <c r="GN270" s="11"/>
      <c r="GO270" s="11"/>
      <c r="GP270" s="11"/>
      <c r="GQ270" s="11"/>
      <c r="GR270" s="11"/>
      <c r="GS270" s="11"/>
      <c r="GT270" s="11"/>
      <c r="GU270" s="11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/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  <c r="IV270" s="11"/>
      <c r="IW270" s="11"/>
      <c r="IX270" s="11"/>
      <c r="IY270" s="11"/>
      <c r="IZ270" s="11"/>
      <c r="JA270" s="11"/>
      <c r="JB270" s="11"/>
      <c r="JC270" s="11"/>
      <c r="JD270" s="11"/>
      <c r="JE270" s="11"/>
      <c r="JF270" s="11"/>
      <c r="JG270" s="11"/>
      <c r="JH270" s="11"/>
      <c r="JI270" s="11"/>
      <c r="JJ270" s="11"/>
      <c r="JK270" s="11"/>
      <c r="JL270" s="11"/>
      <c r="JM270" s="11"/>
      <c r="JN270" s="11"/>
      <c r="JO270" s="11"/>
      <c r="JP270" s="11"/>
      <c r="JQ270" s="11"/>
      <c r="JR270" s="11"/>
      <c r="JS270" s="11"/>
      <c r="JT270" s="11"/>
      <c r="JU270" s="11"/>
      <c r="JV270" s="11"/>
      <c r="JW270" s="11"/>
      <c r="JX270" s="11"/>
      <c r="JY270" s="11"/>
      <c r="JZ270" s="11"/>
      <c r="KA270" s="11"/>
      <c r="KB270" s="11"/>
      <c r="KC270" s="11"/>
      <c r="KD270" s="11"/>
      <c r="KE270" s="11"/>
      <c r="KF270" s="11"/>
      <c r="KG270" s="11"/>
      <c r="KH270" s="11"/>
      <c r="KI270" s="11"/>
      <c r="KJ270" s="11"/>
      <c r="KK270" s="11"/>
      <c r="KL270" s="11"/>
      <c r="KM270" s="11"/>
      <c r="KN270" s="11"/>
      <c r="KO270" s="11"/>
      <c r="KP270" s="11"/>
      <c r="KQ270" s="11"/>
      <c r="KR270" s="11"/>
      <c r="KS270" s="11"/>
      <c r="KT270" s="11"/>
    </row>
    <row r="271" spans="6:306" x14ac:dyDescent="0.3">
      <c r="F271" s="34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  <c r="FU271" s="11"/>
      <c r="FV271" s="11"/>
      <c r="FW271" s="11"/>
      <c r="FX271" s="11"/>
      <c r="FY271" s="11"/>
      <c r="FZ271" s="11"/>
      <c r="GA271" s="11"/>
      <c r="GB271" s="11"/>
      <c r="GC271" s="11"/>
      <c r="GD271" s="11"/>
      <c r="GE271" s="11"/>
      <c r="GF271" s="11"/>
      <c r="GG271" s="11"/>
      <c r="GH271" s="11"/>
      <c r="GI271" s="11"/>
      <c r="GJ271" s="11"/>
      <c r="GK271" s="11"/>
      <c r="GL271" s="11"/>
      <c r="GM271" s="11"/>
      <c r="GN271" s="11"/>
      <c r="GO271" s="11"/>
      <c r="GP271" s="11"/>
      <c r="GQ271" s="11"/>
      <c r="GR271" s="11"/>
      <c r="GS271" s="11"/>
      <c r="GT271" s="11"/>
      <c r="GU271" s="11"/>
      <c r="GV271" s="11"/>
      <c r="GW271" s="11"/>
      <c r="GX271" s="11"/>
      <c r="GY271" s="11"/>
      <c r="GZ271" s="11"/>
      <c r="HA271" s="11"/>
      <c r="HB271" s="11"/>
      <c r="HC271" s="11"/>
      <c r="HD271" s="11"/>
      <c r="HE271" s="11"/>
      <c r="HF271" s="11"/>
      <c r="HG271" s="11"/>
      <c r="HH271" s="11"/>
      <c r="HI271" s="11"/>
      <c r="HJ271" s="11"/>
      <c r="HK271" s="11"/>
      <c r="HL271" s="11"/>
      <c r="HM271" s="11"/>
      <c r="HN271" s="11"/>
      <c r="HO271" s="11"/>
      <c r="HP271" s="11"/>
      <c r="HQ271" s="11"/>
      <c r="HR271" s="11"/>
      <c r="HS271" s="11"/>
      <c r="HT271" s="11"/>
      <c r="HU271" s="11"/>
      <c r="HV271" s="11"/>
      <c r="HW271" s="11"/>
      <c r="HX271" s="11"/>
      <c r="HY271" s="11"/>
      <c r="HZ271" s="11"/>
      <c r="IA271" s="11"/>
      <c r="IB271" s="11"/>
      <c r="IC271" s="11"/>
      <c r="ID271" s="11"/>
      <c r="IE271" s="11"/>
      <c r="IF271" s="11"/>
      <c r="IG271" s="11"/>
      <c r="IH271" s="11"/>
      <c r="II271" s="11"/>
      <c r="IJ271" s="11"/>
      <c r="IK271" s="11"/>
      <c r="IL271" s="11"/>
      <c r="IM271" s="11"/>
      <c r="IN271" s="11"/>
      <c r="IO271" s="11"/>
      <c r="IP271" s="11"/>
      <c r="IQ271" s="11"/>
      <c r="IR271" s="11"/>
      <c r="IS271" s="11"/>
      <c r="IT271" s="11"/>
      <c r="IU271" s="11"/>
      <c r="IV271" s="11"/>
      <c r="IW271" s="11"/>
      <c r="IX271" s="11"/>
      <c r="IY271" s="11"/>
      <c r="IZ271" s="11"/>
      <c r="JA271" s="11"/>
      <c r="JB271" s="11"/>
      <c r="JC271" s="11"/>
      <c r="JD271" s="11"/>
      <c r="JE271" s="11"/>
      <c r="JF271" s="11"/>
      <c r="JG271" s="11"/>
      <c r="JH271" s="11"/>
      <c r="JI271" s="11"/>
      <c r="JJ271" s="11"/>
      <c r="JK271" s="11"/>
      <c r="JL271" s="11"/>
      <c r="JM271" s="11"/>
      <c r="JN271" s="11"/>
      <c r="JO271" s="11"/>
      <c r="JP271" s="11"/>
      <c r="JQ271" s="11"/>
      <c r="JR271" s="11"/>
      <c r="JS271" s="11"/>
      <c r="JT271" s="11"/>
      <c r="JU271" s="11"/>
      <c r="JV271" s="11"/>
      <c r="JW271" s="11"/>
      <c r="JX271" s="11"/>
      <c r="JY271" s="11"/>
      <c r="JZ271" s="11"/>
      <c r="KA271" s="11"/>
      <c r="KB271" s="11"/>
      <c r="KC271" s="11"/>
      <c r="KD271" s="11"/>
      <c r="KE271" s="11"/>
      <c r="KF271" s="11"/>
      <c r="KG271" s="11"/>
      <c r="KH271" s="11"/>
      <c r="KI271" s="11"/>
      <c r="KJ271" s="11"/>
      <c r="KK271" s="11"/>
      <c r="KL271" s="11"/>
      <c r="KM271" s="11"/>
      <c r="KN271" s="11"/>
      <c r="KO271" s="11"/>
      <c r="KP271" s="11"/>
      <c r="KQ271" s="11"/>
      <c r="KR271" s="11"/>
      <c r="KS271" s="11"/>
      <c r="KT271" s="11"/>
    </row>
    <row r="272" spans="6:306" x14ac:dyDescent="0.3">
      <c r="F272" s="34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1"/>
      <c r="FW272" s="11"/>
      <c r="FX272" s="11"/>
      <c r="FY272" s="11"/>
      <c r="FZ272" s="11"/>
      <c r="GA272" s="11"/>
      <c r="GB272" s="11"/>
      <c r="GC272" s="11"/>
      <c r="GD272" s="11"/>
      <c r="GE272" s="11"/>
      <c r="GF272" s="11"/>
      <c r="GG272" s="11"/>
      <c r="GH272" s="11"/>
      <c r="GI272" s="11"/>
      <c r="GJ272" s="11"/>
      <c r="GK272" s="11"/>
      <c r="GL272" s="11"/>
      <c r="GM272" s="11"/>
      <c r="GN272" s="11"/>
      <c r="GO272" s="11"/>
      <c r="GP272" s="11"/>
      <c r="GQ272" s="11"/>
      <c r="GR272" s="11"/>
      <c r="GS272" s="11"/>
      <c r="GT272" s="11"/>
      <c r="GU272" s="11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  <c r="IH272" s="11"/>
      <c r="II272" s="11"/>
      <c r="IJ272" s="11"/>
      <c r="IK272" s="11"/>
      <c r="IL272" s="11"/>
      <c r="IM272" s="11"/>
      <c r="IN272" s="11"/>
      <c r="IO272" s="11"/>
      <c r="IP272" s="11"/>
      <c r="IQ272" s="11"/>
      <c r="IR272" s="11"/>
      <c r="IS272" s="11"/>
      <c r="IT272" s="11"/>
      <c r="IU272" s="11"/>
      <c r="IV272" s="11"/>
      <c r="IW272" s="11"/>
      <c r="IX272" s="11"/>
      <c r="IY272" s="11"/>
      <c r="IZ272" s="11"/>
      <c r="JA272" s="11"/>
      <c r="JB272" s="11"/>
      <c r="JC272" s="11"/>
      <c r="JD272" s="11"/>
      <c r="JE272" s="11"/>
      <c r="JF272" s="11"/>
      <c r="JG272" s="11"/>
      <c r="JH272" s="11"/>
      <c r="JI272" s="11"/>
      <c r="JJ272" s="11"/>
      <c r="JK272" s="11"/>
      <c r="JL272" s="11"/>
      <c r="JM272" s="11"/>
      <c r="JN272" s="11"/>
      <c r="JO272" s="11"/>
      <c r="JP272" s="11"/>
      <c r="JQ272" s="11"/>
      <c r="JR272" s="11"/>
      <c r="JS272" s="11"/>
      <c r="JT272" s="11"/>
      <c r="JU272" s="11"/>
      <c r="JV272" s="11"/>
      <c r="JW272" s="11"/>
      <c r="JX272" s="11"/>
      <c r="JY272" s="11"/>
      <c r="JZ272" s="11"/>
      <c r="KA272" s="11"/>
      <c r="KB272" s="11"/>
      <c r="KC272" s="11"/>
      <c r="KD272" s="11"/>
      <c r="KE272" s="11"/>
      <c r="KF272" s="11"/>
      <c r="KG272" s="11"/>
      <c r="KH272" s="11"/>
      <c r="KI272" s="11"/>
      <c r="KJ272" s="11"/>
      <c r="KK272" s="11"/>
      <c r="KL272" s="11"/>
      <c r="KM272" s="11"/>
      <c r="KN272" s="11"/>
      <c r="KO272" s="11"/>
      <c r="KP272" s="11"/>
      <c r="KQ272" s="11"/>
      <c r="KR272" s="11"/>
      <c r="KS272" s="11"/>
      <c r="KT272" s="11"/>
    </row>
    <row r="273" spans="6:306" x14ac:dyDescent="0.3">
      <c r="F273" s="34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  <c r="FU273" s="11"/>
      <c r="FV273" s="11"/>
      <c r="FW273" s="11"/>
      <c r="FX273" s="11"/>
      <c r="FY273" s="11"/>
      <c r="FZ273" s="11"/>
      <c r="GA273" s="11"/>
      <c r="GB273" s="11"/>
      <c r="GC273" s="11"/>
      <c r="GD273" s="11"/>
      <c r="GE273" s="11"/>
      <c r="GF273" s="11"/>
      <c r="GG273" s="11"/>
      <c r="GH273" s="11"/>
      <c r="GI273" s="11"/>
      <c r="GJ273" s="11"/>
      <c r="GK273" s="11"/>
      <c r="GL273" s="11"/>
      <c r="GM273" s="11"/>
      <c r="GN273" s="11"/>
      <c r="GO273" s="11"/>
      <c r="GP273" s="11"/>
      <c r="GQ273" s="11"/>
      <c r="GR273" s="11"/>
      <c r="GS273" s="11"/>
      <c r="GT273" s="11"/>
      <c r="GU273" s="11"/>
      <c r="GV273" s="11"/>
      <c r="GW273" s="11"/>
      <c r="GX273" s="11"/>
      <c r="GY273" s="11"/>
      <c r="GZ273" s="11"/>
      <c r="HA273" s="11"/>
      <c r="HB273" s="11"/>
      <c r="HC273" s="11"/>
      <c r="HD273" s="11"/>
      <c r="HE273" s="11"/>
      <c r="HF273" s="11"/>
      <c r="HG273" s="11"/>
      <c r="HH273" s="11"/>
      <c r="HI273" s="11"/>
      <c r="HJ273" s="11"/>
      <c r="HK273" s="11"/>
      <c r="HL273" s="11"/>
      <c r="HM273" s="11"/>
      <c r="HN273" s="11"/>
      <c r="HO273" s="11"/>
      <c r="HP273" s="11"/>
      <c r="HQ273" s="11"/>
      <c r="HR273" s="11"/>
      <c r="HS273" s="11"/>
      <c r="HT273" s="11"/>
      <c r="HU273" s="11"/>
      <c r="HV273" s="11"/>
      <c r="HW273" s="11"/>
      <c r="HX273" s="11"/>
      <c r="HY273" s="11"/>
      <c r="HZ273" s="11"/>
      <c r="IA273" s="11"/>
      <c r="IB273" s="11"/>
      <c r="IC273" s="11"/>
      <c r="ID273" s="11"/>
      <c r="IE273" s="11"/>
      <c r="IF273" s="11"/>
      <c r="IG273" s="11"/>
      <c r="IH273" s="11"/>
      <c r="II273" s="11"/>
      <c r="IJ273" s="11"/>
      <c r="IK273" s="11"/>
      <c r="IL273" s="11"/>
      <c r="IM273" s="11"/>
      <c r="IN273" s="11"/>
      <c r="IO273" s="11"/>
      <c r="IP273" s="11"/>
      <c r="IQ273" s="11"/>
      <c r="IR273" s="11"/>
      <c r="IS273" s="11"/>
      <c r="IT273" s="11"/>
      <c r="IU273" s="11"/>
      <c r="IV273" s="11"/>
      <c r="IW273" s="11"/>
      <c r="IX273" s="11"/>
      <c r="IY273" s="11"/>
      <c r="IZ273" s="11"/>
      <c r="JA273" s="11"/>
      <c r="JB273" s="11"/>
      <c r="JC273" s="11"/>
      <c r="JD273" s="11"/>
      <c r="JE273" s="11"/>
      <c r="JF273" s="11"/>
      <c r="JG273" s="11"/>
      <c r="JH273" s="11"/>
      <c r="JI273" s="11"/>
      <c r="JJ273" s="11"/>
      <c r="JK273" s="11"/>
      <c r="JL273" s="11"/>
      <c r="JM273" s="11"/>
      <c r="JN273" s="11"/>
      <c r="JO273" s="11"/>
      <c r="JP273" s="11"/>
      <c r="JQ273" s="11"/>
      <c r="JR273" s="11"/>
      <c r="JS273" s="11"/>
      <c r="JT273" s="11"/>
      <c r="JU273" s="11"/>
      <c r="JV273" s="11"/>
      <c r="JW273" s="11"/>
      <c r="JX273" s="11"/>
      <c r="JY273" s="11"/>
      <c r="JZ273" s="11"/>
      <c r="KA273" s="11"/>
      <c r="KB273" s="11"/>
      <c r="KC273" s="11"/>
      <c r="KD273" s="11"/>
      <c r="KE273" s="11"/>
      <c r="KF273" s="11"/>
      <c r="KG273" s="11"/>
      <c r="KH273" s="11"/>
      <c r="KI273" s="11"/>
      <c r="KJ273" s="11"/>
      <c r="KK273" s="11"/>
      <c r="KL273" s="11"/>
      <c r="KM273" s="11"/>
      <c r="KN273" s="11"/>
      <c r="KO273" s="11"/>
      <c r="KP273" s="11"/>
      <c r="KQ273" s="11"/>
      <c r="KR273" s="11"/>
      <c r="KS273" s="11"/>
      <c r="KT273" s="11"/>
    </row>
    <row r="274" spans="6:306" x14ac:dyDescent="0.3">
      <c r="F274" s="34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1"/>
      <c r="FW274" s="11"/>
      <c r="FX274" s="11"/>
      <c r="FY274" s="11"/>
      <c r="FZ274" s="11"/>
      <c r="GA274" s="11"/>
      <c r="GB274" s="11"/>
      <c r="GC274" s="11"/>
      <c r="GD274" s="11"/>
      <c r="GE274" s="11"/>
      <c r="GF274" s="11"/>
      <c r="GG274" s="11"/>
      <c r="GH274" s="11"/>
      <c r="GI274" s="11"/>
      <c r="GJ274" s="11"/>
      <c r="GK274" s="11"/>
      <c r="GL274" s="11"/>
      <c r="GM274" s="11"/>
      <c r="GN274" s="11"/>
      <c r="GO274" s="11"/>
      <c r="GP274" s="11"/>
      <c r="GQ274" s="11"/>
      <c r="GR274" s="11"/>
      <c r="GS274" s="11"/>
      <c r="GT274" s="11"/>
      <c r="GU274" s="11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  <c r="IH274" s="11"/>
      <c r="II274" s="11"/>
      <c r="IJ274" s="11"/>
      <c r="IK274" s="11"/>
      <c r="IL274" s="11"/>
      <c r="IM274" s="11"/>
      <c r="IN274" s="11"/>
      <c r="IO274" s="11"/>
      <c r="IP274" s="11"/>
      <c r="IQ274" s="11"/>
      <c r="IR274" s="11"/>
      <c r="IS274" s="11"/>
      <c r="IT274" s="11"/>
      <c r="IU274" s="11"/>
      <c r="IV274" s="11"/>
      <c r="IW274" s="11"/>
      <c r="IX274" s="11"/>
      <c r="IY274" s="11"/>
      <c r="IZ274" s="11"/>
      <c r="JA274" s="11"/>
      <c r="JB274" s="11"/>
      <c r="JC274" s="11"/>
      <c r="JD274" s="11"/>
      <c r="JE274" s="11"/>
      <c r="JF274" s="11"/>
      <c r="JG274" s="11"/>
      <c r="JH274" s="11"/>
      <c r="JI274" s="11"/>
      <c r="JJ274" s="11"/>
      <c r="JK274" s="11"/>
      <c r="JL274" s="11"/>
      <c r="JM274" s="11"/>
      <c r="JN274" s="11"/>
      <c r="JO274" s="11"/>
      <c r="JP274" s="11"/>
      <c r="JQ274" s="11"/>
      <c r="JR274" s="11"/>
      <c r="JS274" s="11"/>
      <c r="JT274" s="11"/>
      <c r="JU274" s="11"/>
      <c r="JV274" s="11"/>
      <c r="JW274" s="11"/>
      <c r="JX274" s="11"/>
      <c r="JY274" s="11"/>
      <c r="JZ274" s="11"/>
      <c r="KA274" s="11"/>
      <c r="KB274" s="11"/>
      <c r="KC274" s="11"/>
      <c r="KD274" s="11"/>
      <c r="KE274" s="11"/>
      <c r="KF274" s="11"/>
      <c r="KG274" s="11"/>
      <c r="KH274" s="11"/>
      <c r="KI274" s="11"/>
      <c r="KJ274" s="11"/>
      <c r="KK274" s="11"/>
      <c r="KL274" s="11"/>
      <c r="KM274" s="11"/>
      <c r="KN274" s="11"/>
      <c r="KO274" s="11"/>
      <c r="KP274" s="11"/>
      <c r="KQ274" s="11"/>
      <c r="KR274" s="11"/>
      <c r="KS274" s="11"/>
      <c r="KT274" s="11"/>
    </row>
    <row r="275" spans="6:306" x14ac:dyDescent="0.3">
      <c r="F275" s="34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  <c r="FU275" s="11"/>
      <c r="FV275" s="11"/>
      <c r="FW275" s="11"/>
      <c r="FX275" s="11"/>
      <c r="FY275" s="11"/>
      <c r="FZ275" s="11"/>
      <c r="GA275" s="11"/>
      <c r="GB275" s="11"/>
      <c r="GC275" s="11"/>
      <c r="GD275" s="11"/>
      <c r="GE275" s="11"/>
      <c r="GF275" s="11"/>
      <c r="GG275" s="11"/>
      <c r="GH275" s="11"/>
      <c r="GI275" s="11"/>
      <c r="GJ275" s="11"/>
      <c r="GK275" s="11"/>
      <c r="GL275" s="11"/>
      <c r="GM275" s="11"/>
      <c r="GN275" s="11"/>
      <c r="GO275" s="11"/>
      <c r="GP275" s="11"/>
      <c r="GQ275" s="11"/>
      <c r="GR275" s="11"/>
      <c r="GS275" s="11"/>
      <c r="GT275" s="11"/>
      <c r="GU275" s="11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  <c r="HY275" s="11"/>
      <c r="HZ275" s="11"/>
      <c r="IA275" s="11"/>
      <c r="IB275" s="11"/>
      <c r="IC275" s="11"/>
      <c r="ID275" s="11"/>
      <c r="IE275" s="11"/>
      <c r="IF275" s="11"/>
      <c r="IG275" s="11"/>
      <c r="IH275" s="11"/>
      <c r="II275" s="11"/>
      <c r="IJ275" s="11"/>
      <c r="IK275" s="11"/>
      <c r="IL275" s="11"/>
      <c r="IM275" s="11"/>
      <c r="IN275" s="11"/>
      <c r="IO275" s="11"/>
      <c r="IP275" s="11"/>
      <c r="IQ275" s="11"/>
      <c r="IR275" s="11"/>
      <c r="IS275" s="11"/>
      <c r="IT275" s="11"/>
      <c r="IU275" s="11"/>
      <c r="IV275" s="11"/>
      <c r="IW275" s="11"/>
      <c r="IX275" s="11"/>
      <c r="IY275" s="11"/>
      <c r="IZ275" s="11"/>
      <c r="JA275" s="11"/>
      <c r="JB275" s="11"/>
      <c r="JC275" s="11"/>
      <c r="JD275" s="11"/>
      <c r="JE275" s="11"/>
      <c r="JF275" s="11"/>
      <c r="JG275" s="11"/>
      <c r="JH275" s="11"/>
      <c r="JI275" s="11"/>
      <c r="JJ275" s="11"/>
      <c r="JK275" s="11"/>
      <c r="JL275" s="11"/>
      <c r="JM275" s="11"/>
      <c r="JN275" s="11"/>
      <c r="JO275" s="11"/>
      <c r="JP275" s="11"/>
      <c r="JQ275" s="11"/>
      <c r="JR275" s="11"/>
      <c r="JS275" s="11"/>
      <c r="JT275" s="11"/>
      <c r="JU275" s="11"/>
      <c r="JV275" s="11"/>
      <c r="JW275" s="11"/>
      <c r="JX275" s="11"/>
      <c r="JY275" s="11"/>
      <c r="JZ275" s="11"/>
      <c r="KA275" s="11"/>
      <c r="KB275" s="11"/>
      <c r="KC275" s="11"/>
      <c r="KD275" s="11"/>
      <c r="KE275" s="11"/>
      <c r="KF275" s="11"/>
      <c r="KG275" s="11"/>
      <c r="KH275" s="11"/>
      <c r="KI275" s="11"/>
      <c r="KJ275" s="11"/>
      <c r="KK275" s="11"/>
      <c r="KL275" s="11"/>
      <c r="KM275" s="11"/>
      <c r="KN275" s="11"/>
      <c r="KO275" s="11"/>
      <c r="KP275" s="11"/>
      <c r="KQ275" s="11"/>
      <c r="KR275" s="11"/>
      <c r="KS275" s="11"/>
      <c r="KT275" s="11"/>
    </row>
    <row r="276" spans="6:306" x14ac:dyDescent="0.3">
      <c r="F276" s="34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1"/>
      <c r="FW276" s="11"/>
      <c r="FX276" s="11"/>
      <c r="FY276" s="11"/>
      <c r="FZ276" s="11"/>
      <c r="GA276" s="11"/>
      <c r="GB276" s="11"/>
      <c r="GC276" s="11"/>
      <c r="GD276" s="11"/>
      <c r="GE276" s="11"/>
      <c r="GF276" s="11"/>
      <c r="GG276" s="11"/>
      <c r="GH276" s="11"/>
      <c r="GI276" s="11"/>
      <c r="GJ276" s="11"/>
      <c r="GK276" s="11"/>
      <c r="GL276" s="11"/>
      <c r="GM276" s="11"/>
      <c r="GN276" s="11"/>
      <c r="GO276" s="11"/>
      <c r="GP276" s="11"/>
      <c r="GQ276" s="11"/>
      <c r="GR276" s="11"/>
      <c r="GS276" s="11"/>
      <c r="GT276" s="11"/>
      <c r="GU276" s="11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  <c r="IH276" s="11"/>
      <c r="II276" s="11"/>
      <c r="IJ276" s="11"/>
      <c r="IK276" s="11"/>
      <c r="IL276" s="11"/>
      <c r="IM276" s="11"/>
      <c r="IN276" s="11"/>
      <c r="IO276" s="11"/>
      <c r="IP276" s="11"/>
      <c r="IQ276" s="11"/>
      <c r="IR276" s="11"/>
      <c r="IS276" s="11"/>
      <c r="IT276" s="11"/>
      <c r="IU276" s="11"/>
      <c r="IV276" s="11"/>
      <c r="IW276" s="11"/>
      <c r="IX276" s="11"/>
      <c r="IY276" s="11"/>
      <c r="IZ276" s="11"/>
      <c r="JA276" s="11"/>
      <c r="JB276" s="11"/>
      <c r="JC276" s="11"/>
      <c r="JD276" s="11"/>
      <c r="JE276" s="11"/>
      <c r="JF276" s="11"/>
      <c r="JG276" s="11"/>
      <c r="JH276" s="11"/>
      <c r="JI276" s="11"/>
      <c r="JJ276" s="11"/>
      <c r="JK276" s="11"/>
      <c r="JL276" s="11"/>
      <c r="JM276" s="11"/>
      <c r="JN276" s="11"/>
      <c r="JO276" s="11"/>
      <c r="JP276" s="11"/>
      <c r="JQ276" s="11"/>
      <c r="JR276" s="11"/>
      <c r="JS276" s="11"/>
      <c r="JT276" s="11"/>
      <c r="JU276" s="11"/>
      <c r="JV276" s="11"/>
      <c r="JW276" s="11"/>
      <c r="JX276" s="11"/>
      <c r="JY276" s="11"/>
      <c r="JZ276" s="11"/>
      <c r="KA276" s="11"/>
      <c r="KB276" s="11"/>
      <c r="KC276" s="11"/>
      <c r="KD276" s="11"/>
      <c r="KE276" s="11"/>
      <c r="KF276" s="11"/>
      <c r="KG276" s="11"/>
      <c r="KH276" s="11"/>
      <c r="KI276" s="11"/>
      <c r="KJ276" s="11"/>
      <c r="KK276" s="11"/>
      <c r="KL276" s="11"/>
      <c r="KM276" s="11"/>
      <c r="KN276" s="11"/>
      <c r="KO276" s="11"/>
      <c r="KP276" s="11"/>
      <c r="KQ276" s="11"/>
      <c r="KR276" s="11"/>
      <c r="KS276" s="11"/>
      <c r="KT276" s="11"/>
    </row>
    <row r="277" spans="6:306" x14ac:dyDescent="0.3">
      <c r="F277" s="34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</row>
    <row r="278" spans="6:306" x14ac:dyDescent="0.3">
      <c r="F278" s="34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</row>
    <row r="279" spans="6:306" x14ac:dyDescent="0.3">
      <c r="F279" s="34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FW279" s="11"/>
      <c r="FX279" s="11"/>
      <c r="FY279" s="11"/>
      <c r="FZ279" s="11"/>
      <c r="GA279" s="11"/>
      <c r="GB279" s="11"/>
      <c r="GC279" s="11"/>
      <c r="GD279" s="11"/>
      <c r="GE279" s="11"/>
      <c r="GF279" s="11"/>
      <c r="GG279" s="11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</row>
    <row r="280" spans="6:306" x14ac:dyDescent="0.3">
      <c r="F280" s="34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</row>
    <row r="281" spans="6:306" x14ac:dyDescent="0.3">
      <c r="F281" s="34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1"/>
      <c r="FW281" s="11"/>
      <c r="FX281" s="11"/>
      <c r="FY281" s="11"/>
      <c r="FZ281" s="11"/>
      <c r="GA281" s="11"/>
      <c r="GB281" s="11"/>
      <c r="GC281" s="11"/>
      <c r="GD281" s="11"/>
      <c r="GE281" s="11"/>
      <c r="GF281" s="11"/>
      <c r="GG281" s="11"/>
      <c r="GH281" s="11"/>
      <c r="GI281" s="11"/>
      <c r="GJ281" s="11"/>
      <c r="GK281" s="11"/>
      <c r="GL281" s="11"/>
      <c r="GM281" s="11"/>
      <c r="GN281" s="11"/>
      <c r="GO281" s="11"/>
      <c r="GP281" s="11"/>
      <c r="GQ281" s="11"/>
      <c r="GR281" s="11"/>
      <c r="GS281" s="11"/>
      <c r="GT281" s="11"/>
      <c r="GU281" s="11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</row>
    <row r="282" spans="6:306" x14ac:dyDescent="0.3">
      <c r="F282" s="34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  <c r="FU282" s="11"/>
      <c r="FV282" s="11"/>
      <c r="FW282" s="11"/>
      <c r="FX282" s="11"/>
      <c r="FY282" s="11"/>
      <c r="FZ282" s="11"/>
      <c r="GA282" s="11"/>
      <c r="GB282" s="11"/>
      <c r="GC282" s="11"/>
      <c r="GD282" s="11"/>
      <c r="GE282" s="11"/>
      <c r="GF282" s="11"/>
      <c r="GG282" s="11"/>
      <c r="GH282" s="11"/>
      <c r="GI282" s="11"/>
      <c r="GJ282" s="11"/>
      <c r="GK282" s="11"/>
      <c r="GL282" s="11"/>
      <c r="GM282" s="11"/>
      <c r="GN282" s="11"/>
      <c r="GO282" s="11"/>
      <c r="GP282" s="11"/>
      <c r="GQ282" s="11"/>
      <c r="GR282" s="11"/>
      <c r="GS282" s="11"/>
      <c r="GT282" s="11"/>
      <c r="GU282" s="11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  <c r="IF282" s="11"/>
      <c r="IG282" s="11"/>
      <c r="IH282" s="11"/>
      <c r="II282" s="11"/>
      <c r="IJ282" s="11"/>
      <c r="IK282" s="11"/>
      <c r="IL282" s="11"/>
      <c r="IM282" s="11"/>
      <c r="IN282" s="11"/>
      <c r="IO282" s="11"/>
      <c r="IP282" s="11"/>
      <c r="IQ282" s="11"/>
      <c r="IR282" s="11"/>
      <c r="IS282" s="11"/>
      <c r="IT282" s="11"/>
      <c r="IU282" s="11"/>
      <c r="IV282" s="11"/>
      <c r="IW282" s="11"/>
      <c r="IX282" s="11"/>
      <c r="IY282" s="11"/>
      <c r="IZ282" s="11"/>
      <c r="JA282" s="11"/>
      <c r="JB282" s="11"/>
      <c r="JC282" s="11"/>
      <c r="JD282" s="11"/>
      <c r="JE282" s="11"/>
      <c r="JF282" s="11"/>
      <c r="JG282" s="11"/>
      <c r="JH282" s="11"/>
      <c r="JI282" s="11"/>
      <c r="JJ282" s="11"/>
      <c r="JK282" s="11"/>
      <c r="JL282" s="11"/>
      <c r="JM282" s="11"/>
      <c r="JN282" s="11"/>
      <c r="JO282" s="11"/>
      <c r="JP282" s="11"/>
      <c r="JQ282" s="11"/>
      <c r="JR282" s="11"/>
      <c r="JS282" s="11"/>
      <c r="JT282" s="11"/>
      <c r="JU282" s="11"/>
      <c r="JV282" s="11"/>
      <c r="JW282" s="11"/>
      <c r="JX282" s="11"/>
      <c r="JY282" s="11"/>
      <c r="JZ282" s="11"/>
      <c r="KA282" s="11"/>
      <c r="KB282" s="11"/>
      <c r="KC282" s="11"/>
      <c r="KD282" s="11"/>
      <c r="KE282" s="11"/>
      <c r="KF282" s="11"/>
      <c r="KG282" s="11"/>
      <c r="KH282" s="11"/>
      <c r="KI282" s="11"/>
      <c r="KJ282" s="11"/>
      <c r="KK282" s="11"/>
      <c r="KL282" s="11"/>
      <c r="KM282" s="11"/>
      <c r="KN282" s="11"/>
      <c r="KO282" s="11"/>
      <c r="KP282" s="11"/>
      <c r="KQ282" s="11"/>
      <c r="KR282" s="11"/>
      <c r="KS282" s="11"/>
      <c r="KT282" s="11"/>
    </row>
    <row r="283" spans="6:306" x14ac:dyDescent="0.3">
      <c r="F283" s="34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  <c r="FU283" s="11"/>
      <c r="FV283" s="11"/>
      <c r="FW283" s="11"/>
      <c r="FX283" s="11"/>
      <c r="FY283" s="11"/>
      <c r="FZ283" s="11"/>
      <c r="GA283" s="11"/>
      <c r="GB283" s="11"/>
      <c r="GC283" s="11"/>
      <c r="GD283" s="11"/>
      <c r="GE283" s="11"/>
      <c r="GF283" s="11"/>
      <c r="GG283" s="11"/>
      <c r="GH283" s="11"/>
      <c r="GI283" s="11"/>
      <c r="GJ283" s="11"/>
      <c r="GK283" s="11"/>
      <c r="GL283" s="11"/>
      <c r="GM283" s="11"/>
      <c r="GN283" s="11"/>
      <c r="GO283" s="11"/>
      <c r="GP283" s="11"/>
      <c r="GQ283" s="11"/>
      <c r="GR283" s="11"/>
      <c r="GS283" s="11"/>
      <c r="GT283" s="11"/>
      <c r="GU283" s="11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  <c r="IV283" s="11"/>
      <c r="IW283" s="11"/>
      <c r="IX283" s="11"/>
      <c r="IY283" s="11"/>
      <c r="IZ283" s="11"/>
      <c r="JA283" s="11"/>
      <c r="JB283" s="11"/>
      <c r="JC283" s="11"/>
      <c r="JD283" s="11"/>
      <c r="JE283" s="11"/>
      <c r="JF283" s="11"/>
      <c r="JG283" s="11"/>
      <c r="JH283" s="11"/>
      <c r="JI283" s="11"/>
      <c r="JJ283" s="11"/>
      <c r="JK283" s="11"/>
      <c r="JL283" s="11"/>
      <c r="JM283" s="11"/>
      <c r="JN283" s="11"/>
      <c r="JO283" s="11"/>
      <c r="JP283" s="11"/>
      <c r="JQ283" s="11"/>
      <c r="JR283" s="11"/>
      <c r="JS283" s="11"/>
      <c r="JT283" s="11"/>
      <c r="JU283" s="11"/>
      <c r="JV283" s="11"/>
      <c r="JW283" s="11"/>
      <c r="JX283" s="11"/>
      <c r="JY283" s="11"/>
      <c r="JZ283" s="11"/>
      <c r="KA283" s="11"/>
      <c r="KB283" s="11"/>
      <c r="KC283" s="11"/>
      <c r="KD283" s="11"/>
      <c r="KE283" s="11"/>
      <c r="KF283" s="11"/>
      <c r="KG283" s="11"/>
      <c r="KH283" s="11"/>
      <c r="KI283" s="11"/>
      <c r="KJ283" s="11"/>
      <c r="KK283" s="11"/>
      <c r="KL283" s="11"/>
      <c r="KM283" s="11"/>
      <c r="KN283" s="11"/>
      <c r="KO283" s="11"/>
      <c r="KP283" s="11"/>
      <c r="KQ283" s="11"/>
      <c r="KR283" s="11"/>
      <c r="KS283" s="11"/>
      <c r="KT283" s="11"/>
    </row>
    <row r="284" spans="6:306" x14ac:dyDescent="0.3">
      <c r="F284" s="34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FW284" s="11"/>
      <c r="FX284" s="11"/>
      <c r="FY284" s="11"/>
      <c r="FZ284" s="11"/>
      <c r="GA284" s="11"/>
      <c r="GB284" s="11"/>
      <c r="GC284" s="11"/>
      <c r="GD284" s="11"/>
      <c r="GE284" s="11"/>
      <c r="GF284" s="11"/>
      <c r="GG284" s="11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  <c r="IQ284" s="11"/>
      <c r="IR284" s="11"/>
      <c r="IS284" s="11"/>
      <c r="IT284" s="11"/>
      <c r="IU284" s="11"/>
      <c r="IV284" s="11"/>
      <c r="IW284" s="11"/>
      <c r="IX284" s="11"/>
      <c r="IY284" s="11"/>
      <c r="IZ284" s="11"/>
      <c r="JA284" s="11"/>
      <c r="JB284" s="11"/>
      <c r="JC284" s="11"/>
      <c r="JD284" s="11"/>
      <c r="JE284" s="11"/>
      <c r="JF284" s="11"/>
      <c r="JG284" s="11"/>
      <c r="JH284" s="11"/>
      <c r="JI284" s="11"/>
      <c r="JJ284" s="11"/>
      <c r="JK284" s="11"/>
      <c r="JL284" s="11"/>
      <c r="JM284" s="11"/>
      <c r="JN284" s="11"/>
      <c r="JO284" s="11"/>
      <c r="JP284" s="11"/>
      <c r="JQ284" s="11"/>
      <c r="JR284" s="11"/>
      <c r="JS284" s="11"/>
      <c r="JT284" s="11"/>
      <c r="JU284" s="11"/>
      <c r="JV284" s="11"/>
      <c r="JW284" s="11"/>
      <c r="JX284" s="11"/>
      <c r="JY284" s="11"/>
      <c r="JZ284" s="11"/>
      <c r="KA284" s="11"/>
      <c r="KB284" s="11"/>
      <c r="KC284" s="11"/>
      <c r="KD284" s="11"/>
      <c r="KE284" s="11"/>
      <c r="KF284" s="11"/>
      <c r="KG284" s="11"/>
      <c r="KH284" s="11"/>
      <c r="KI284" s="11"/>
      <c r="KJ284" s="11"/>
      <c r="KK284" s="11"/>
      <c r="KL284" s="11"/>
      <c r="KM284" s="11"/>
      <c r="KN284" s="11"/>
      <c r="KO284" s="11"/>
      <c r="KP284" s="11"/>
      <c r="KQ284" s="11"/>
      <c r="KR284" s="11"/>
      <c r="KS284" s="11"/>
      <c r="KT284" s="11"/>
    </row>
    <row r="285" spans="6:306" x14ac:dyDescent="0.3">
      <c r="F285" s="34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  <c r="FU285" s="11"/>
      <c r="FV285" s="11"/>
      <c r="FW285" s="11"/>
      <c r="FX285" s="11"/>
      <c r="FY285" s="11"/>
      <c r="FZ285" s="11"/>
      <c r="GA285" s="11"/>
      <c r="GB285" s="11"/>
      <c r="GC285" s="11"/>
      <c r="GD285" s="11"/>
      <c r="GE285" s="11"/>
      <c r="GF285" s="11"/>
      <c r="GG285" s="11"/>
      <c r="GH285" s="11"/>
      <c r="GI285" s="11"/>
      <c r="GJ285" s="11"/>
      <c r="GK285" s="11"/>
      <c r="GL285" s="11"/>
      <c r="GM285" s="11"/>
      <c r="GN285" s="11"/>
      <c r="GO285" s="11"/>
      <c r="GP285" s="11"/>
      <c r="GQ285" s="11"/>
      <c r="GR285" s="11"/>
      <c r="GS285" s="11"/>
      <c r="GT285" s="11"/>
      <c r="GU285" s="11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  <c r="IQ285" s="11"/>
      <c r="IR285" s="11"/>
      <c r="IS285" s="11"/>
      <c r="IT285" s="11"/>
      <c r="IU285" s="11"/>
      <c r="IV285" s="11"/>
      <c r="IW285" s="11"/>
      <c r="IX285" s="11"/>
      <c r="IY285" s="11"/>
      <c r="IZ285" s="11"/>
      <c r="JA285" s="11"/>
      <c r="JB285" s="11"/>
      <c r="JC285" s="11"/>
      <c r="JD285" s="11"/>
      <c r="JE285" s="11"/>
      <c r="JF285" s="11"/>
      <c r="JG285" s="11"/>
      <c r="JH285" s="11"/>
      <c r="JI285" s="11"/>
      <c r="JJ285" s="11"/>
      <c r="JK285" s="11"/>
      <c r="JL285" s="11"/>
      <c r="JM285" s="11"/>
      <c r="JN285" s="11"/>
      <c r="JO285" s="11"/>
      <c r="JP285" s="11"/>
      <c r="JQ285" s="11"/>
      <c r="JR285" s="11"/>
      <c r="JS285" s="11"/>
      <c r="JT285" s="11"/>
      <c r="JU285" s="11"/>
      <c r="JV285" s="11"/>
      <c r="JW285" s="11"/>
      <c r="JX285" s="11"/>
      <c r="JY285" s="11"/>
      <c r="JZ285" s="11"/>
      <c r="KA285" s="11"/>
      <c r="KB285" s="11"/>
      <c r="KC285" s="11"/>
      <c r="KD285" s="11"/>
      <c r="KE285" s="11"/>
      <c r="KF285" s="11"/>
      <c r="KG285" s="11"/>
      <c r="KH285" s="11"/>
      <c r="KI285" s="11"/>
      <c r="KJ285" s="11"/>
      <c r="KK285" s="11"/>
      <c r="KL285" s="11"/>
      <c r="KM285" s="11"/>
      <c r="KN285" s="11"/>
      <c r="KO285" s="11"/>
      <c r="KP285" s="11"/>
      <c r="KQ285" s="11"/>
      <c r="KR285" s="11"/>
      <c r="KS285" s="11"/>
      <c r="KT285" s="11"/>
    </row>
    <row r="286" spans="6:306" x14ac:dyDescent="0.3">
      <c r="F286" s="34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1"/>
      <c r="FW286" s="11"/>
      <c r="FX286" s="11"/>
      <c r="FY286" s="11"/>
      <c r="FZ286" s="11"/>
      <c r="GA286" s="11"/>
      <c r="GB286" s="11"/>
      <c r="GC286" s="11"/>
      <c r="GD286" s="11"/>
      <c r="GE286" s="11"/>
      <c r="GF286" s="11"/>
      <c r="GG286" s="11"/>
      <c r="GH286" s="11"/>
      <c r="GI286" s="11"/>
      <c r="GJ286" s="11"/>
      <c r="GK286" s="11"/>
      <c r="GL286" s="11"/>
      <c r="GM286" s="11"/>
      <c r="GN286" s="11"/>
      <c r="GO286" s="11"/>
      <c r="GP286" s="11"/>
      <c r="GQ286" s="11"/>
      <c r="GR286" s="11"/>
      <c r="GS286" s="11"/>
      <c r="GT286" s="11"/>
      <c r="GU286" s="11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  <c r="IH286" s="11"/>
      <c r="II286" s="11"/>
      <c r="IJ286" s="11"/>
      <c r="IK286" s="11"/>
      <c r="IL286" s="11"/>
      <c r="IM286" s="11"/>
      <c r="IN286" s="11"/>
      <c r="IO286" s="11"/>
      <c r="IP286" s="11"/>
      <c r="IQ286" s="11"/>
      <c r="IR286" s="11"/>
      <c r="IS286" s="11"/>
      <c r="IT286" s="11"/>
      <c r="IU286" s="11"/>
      <c r="IV286" s="11"/>
      <c r="IW286" s="11"/>
      <c r="IX286" s="11"/>
      <c r="IY286" s="11"/>
      <c r="IZ286" s="11"/>
      <c r="JA286" s="11"/>
      <c r="JB286" s="11"/>
      <c r="JC286" s="11"/>
      <c r="JD286" s="11"/>
      <c r="JE286" s="11"/>
      <c r="JF286" s="11"/>
      <c r="JG286" s="11"/>
      <c r="JH286" s="11"/>
      <c r="JI286" s="11"/>
      <c r="JJ286" s="11"/>
      <c r="JK286" s="11"/>
      <c r="JL286" s="11"/>
      <c r="JM286" s="11"/>
      <c r="JN286" s="11"/>
      <c r="JO286" s="11"/>
      <c r="JP286" s="11"/>
      <c r="JQ286" s="11"/>
      <c r="JR286" s="11"/>
      <c r="JS286" s="11"/>
      <c r="JT286" s="11"/>
      <c r="JU286" s="11"/>
      <c r="JV286" s="11"/>
      <c r="JW286" s="11"/>
      <c r="JX286" s="11"/>
      <c r="JY286" s="11"/>
      <c r="JZ286" s="11"/>
      <c r="KA286" s="11"/>
      <c r="KB286" s="11"/>
      <c r="KC286" s="11"/>
      <c r="KD286" s="11"/>
      <c r="KE286" s="11"/>
      <c r="KF286" s="11"/>
      <c r="KG286" s="11"/>
      <c r="KH286" s="11"/>
      <c r="KI286" s="11"/>
      <c r="KJ286" s="11"/>
      <c r="KK286" s="11"/>
      <c r="KL286" s="11"/>
      <c r="KM286" s="11"/>
      <c r="KN286" s="11"/>
      <c r="KO286" s="11"/>
      <c r="KP286" s="11"/>
      <c r="KQ286" s="11"/>
      <c r="KR286" s="11"/>
      <c r="KS286" s="11"/>
      <c r="KT286" s="11"/>
    </row>
    <row r="287" spans="6:306" x14ac:dyDescent="0.3">
      <c r="F287" s="34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  <c r="EB287" s="11"/>
      <c r="EC287" s="11"/>
      <c r="ED287" s="11"/>
      <c r="EE287" s="11"/>
      <c r="EF287" s="11"/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  <c r="FU287" s="11"/>
      <c r="FV287" s="11"/>
      <c r="FW287" s="11"/>
      <c r="FX287" s="11"/>
      <c r="FY287" s="11"/>
      <c r="FZ287" s="11"/>
      <c r="GA287" s="11"/>
      <c r="GB287" s="11"/>
      <c r="GC287" s="11"/>
      <c r="GD287" s="11"/>
      <c r="GE287" s="11"/>
      <c r="GF287" s="11"/>
      <c r="GG287" s="11"/>
      <c r="GH287" s="11"/>
      <c r="GI287" s="11"/>
      <c r="GJ287" s="11"/>
      <c r="GK287" s="11"/>
      <c r="GL287" s="11"/>
      <c r="GM287" s="11"/>
      <c r="GN287" s="11"/>
      <c r="GO287" s="11"/>
      <c r="GP287" s="11"/>
      <c r="GQ287" s="11"/>
      <c r="GR287" s="11"/>
      <c r="GS287" s="11"/>
      <c r="GT287" s="11"/>
      <c r="GU287" s="11"/>
      <c r="GV287" s="11"/>
      <c r="GW287" s="11"/>
      <c r="GX287" s="11"/>
      <c r="GY287" s="11"/>
      <c r="GZ287" s="11"/>
      <c r="HA287" s="11"/>
      <c r="HB287" s="11"/>
      <c r="HC287" s="11"/>
      <c r="HD287" s="11"/>
      <c r="HE287" s="11"/>
      <c r="HF287" s="11"/>
      <c r="HG287" s="11"/>
      <c r="HH287" s="11"/>
      <c r="HI287" s="11"/>
      <c r="HJ287" s="11"/>
      <c r="HK287" s="11"/>
      <c r="HL287" s="11"/>
      <c r="HM287" s="11"/>
      <c r="HN287" s="11"/>
      <c r="HO287" s="11"/>
      <c r="HP287" s="11"/>
      <c r="HQ287" s="11"/>
      <c r="HR287" s="11"/>
      <c r="HS287" s="11"/>
      <c r="HT287" s="11"/>
      <c r="HU287" s="11"/>
      <c r="HV287" s="11"/>
      <c r="HW287" s="11"/>
      <c r="HX287" s="11"/>
      <c r="HY287" s="11"/>
      <c r="HZ287" s="11"/>
      <c r="IA287" s="11"/>
      <c r="IB287" s="11"/>
      <c r="IC287" s="11"/>
      <c r="ID287" s="11"/>
      <c r="IE287" s="11"/>
      <c r="IF287" s="11"/>
      <c r="IG287" s="11"/>
      <c r="IH287" s="11"/>
      <c r="II287" s="11"/>
      <c r="IJ287" s="11"/>
      <c r="IK287" s="11"/>
      <c r="IL287" s="11"/>
      <c r="IM287" s="11"/>
      <c r="IN287" s="11"/>
      <c r="IO287" s="11"/>
      <c r="IP287" s="11"/>
      <c r="IQ287" s="11"/>
      <c r="IR287" s="11"/>
      <c r="IS287" s="11"/>
      <c r="IT287" s="11"/>
      <c r="IU287" s="11"/>
      <c r="IV287" s="11"/>
      <c r="IW287" s="11"/>
      <c r="IX287" s="11"/>
      <c r="IY287" s="11"/>
      <c r="IZ287" s="11"/>
      <c r="JA287" s="11"/>
      <c r="JB287" s="11"/>
      <c r="JC287" s="11"/>
      <c r="JD287" s="11"/>
      <c r="JE287" s="11"/>
      <c r="JF287" s="11"/>
      <c r="JG287" s="11"/>
      <c r="JH287" s="11"/>
      <c r="JI287" s="11"/>
      <c r="JJ287" s="11"/>
      <c r="JK287" s="11"/>
      <c r="JL287" s="11"/>
      <c r="JM287" s="11"/>
      <c r="JN287" s="11"/>
      <c r="JO287" s="11"/>
      <c r="JP287" s="11"/>
      <c r="JQ287" s="11"/>
      <c r="JR287" s="11"/>
      <c r="JS287" s="11"/>
      <c r="JT287" s="11"/>
      <c r="JU287" s="11"/>
      <c r="JV287" s="11"/>
      <c r="JW287" s="11"/>
      <c r="JX287" s="11"/>
      <c r="JY287" s="11"/>
      <c r="JZ287" s="11"/>
      <c r="KA287" s="11"/>
      <c r="KB287" s="11"/>
      <c r="KC287" s="11"/>
      <c r="KD287" s="11"/>
      <c r="KE287" s="11"/>
      <c r="KF287" s="11"/>
      <c r="KG287" s="11"/>
      <c r="KH287" s="11"/>
      <c r="KI287" s="11"/>
      <c r="KJ287" s="11"/>
      <c r="KK287" s="11"/>
      <c r="KL287" s="11"/>
      <c r="KM287" s="11"/>
      <c r="KN287" s="11"/>
      <c r="KO287" s="11"/>
      <c r="KP287" s="11"/>
      <c r="KQ287" s="11"/>
      <c r="KR287" s="11"/>
      <c r="KS287" s="11"/>
      <c r="KT287" s="11"/>
    </row>
    <row r="288" spans="6:306" x14ac:dyDescent="0.3">
      <c r="F288" s="34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FW288" s="11"/>
      <c r="FX288" s="11"/>
      <c r="FY288" s="11"/>
      <c r="FZ288" s="11"/>
      <c r="GA288" s="11"/>
      <c r="GB288" s="11"/>
      <c r="GC288" s="11"/>
      <c r="GD288" s="11"/>
      <c r="GE288" s="11"/>
      <c r="GF288" s="11"/>
      <c r="GG288" s="11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  <c r="IQ288" s="11"/>
      <c r="IR288" s="11"/>
      <c r="IS288" s="11"/>
      <c r="IT288" s="11"/>
      <c r="IU288" s="11"/>
      <c r="IV288" s="11"/>
      <c r="IW288" s="11"/>
      <c r="IX288" s="11"/>
      <c r="IY288" s="11"/>
      <c r="IZ288" s="11"/>
      <c r="JA288" s="11"/>
      <c r="JB288" s="11"/>
      <c r="JC288" s="11"/>
      <c r="JD288" s="11"/>
      <c r="JE288" s="11"/>
      <c r="JF288" s="11"/>
      <c r="JG288" s="11"/>
      <c r="JH288" s="11"/>
      <c r="JI288" s="11"/>
      <c r="JJ288" s="11"/>
      <c r="JK288" s="11"/>
      <c r="JL288" s="11"/>
      <c r="JM288" s="11"/>
      <c r="JN288" s="11"/>
      <c r="JO288" s="11"/>
      <c r="JP288" s="11"/>
      <c r="JQ288" s="11"/>
      <c r="JR288" s="11"/>
      <c r="JS288" s="11"/>
      <c r="JT288" s="11"/>
      <c r="JU288" s="11"/>
      <c r="JV288" s="11"/>
      <c r="JW288" s="11"/>
      <c r="JX288" s="11"/>
      <c r="JY288" s="11"/>
      <c r="JZ288" s="11"/>
      <c r="KA288" s="11"/>
      <c r="KB288" s="11"/>
      <c r="KC288" s="11"/>
      <c r="KD288" s="11"/>
      <c r="KE288" s="11"/>
      <c r="KF288" s="11"/>
      <c r="KG288" s="11"/>
      <c r="KH288" s="11"/>
      <c r="KI288" s="11"/>
      <c r="KJ288" s="11"/>
      <c r="KK288" s="11"/>
      <c r="KL288" s="11"/>
      <c r="KM288" s="11"/>
      <c r="KN288" s="11"/>
      <c r="KO288" s="11"/>
      <c r="KP288" s="11"/>
      <c r="KQ288" s="11"/>
      <c r="KR288" s="11"/>
      <c r="KS288" s="11"/>
      <c r="KT288" s="11"/>
    </row>
    <row r="289" spans="6:306" x14ac:dyDescent="0.3">
      <c r="F289" s="34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  <c r="FU289" s="11"/>
      <c r="FV289" s="11"/>
      <c r="FW289" s="11"/>
      <c r="FX289" s="11"/>
      <c r="FY289" s="11"/>
      <c r="FZ289" s="11"/>
      <c r="GA289" s="11"/>
      <c r="GB289" s="11"/>
      <c r="GC289" s="11"/>
      <c r="GD289" s="11"/>
      <c r="GE289" s="11"/>
      <c r="GF289" s="11"/>
      <c r="GG289" s="11"/>
      <c r="GH289" s="11"/>
      <c r="GI289" s="11"/>
      <c r="GJ289" s="11"/>
      <c r="GK289" s="11"/>
      <c r="GL289" s="11"/>
      <c r="GM289" s="11"/>
      <c r="GN289" s="11"/>
      <c r="GO289" s="11"/>
      <c r="GP289" s="11"/>
      <c r="GQ289" s="11"/>
      <c r="GR289" s="11"/>
      <c r="GS289" s="11"/>
      <c r="GT289" s="11"/>
      <c r="GU289" s="11"/>
      <c r="GV289" s="11"/>
      <c r="GW289" s="11"/>
      <c r="GX289" s="11"/>
      <c r="GY289" s="11"/>
      <c r="GZ289" s="11"/>
      <c r="HA289" s="11"/>
      <c r="HB289" s="11"/>
      <c r="HC289" s="11"/>
      <c r="HD289" s="11"/>
      <c r="HE289" s="11"/>
      <c r="HF289" s="11"/>
      <c r="HG289" s="11"/>
      <c r="HH289" s="11"/>
      <c r="HI289" s="11"/>
      <c r="HJ289" s="11"/>
      <c r="HK289" s="11"/>
      <c r="HL289" s="11"/>
      <c r="HM289" s="11"/>
      <c r="HN289" s="11"/>
      <c r="HO289" s="11"/>
      <c r="HP289" s="11"/>
      <c r="HQ289" s="11"/>
      <c r="HR289" s="11"/>
      <c r="HS289" s="11"/>
      <c r="HT289" s="11"/>
      <c r="HU289" s="11"/>
      <c r="HV289" s="11"/>
      <c r="HW289" s="11"/>
      <c r="HX289" s="11"/>
      <c r="HY289" s="11"/>
      <c r="HZ289" s="11"/>
      <c r="IA289" s="11"/>
      <c r="IB289" s="11"/>
      <c r="IC289" s="11"/>
      <c r="ID289" s="11"/>
      <c r="IE289" s="11"/>
      <c r="IF289" s="11"/>
      <c r="IG289" s="11"/>
      <c r="IH289" s="11"/>
      <c r="II289" s="11"/>
      <c r="IJ289" s="11"/>
      <c r="IK289" s="11"/>
      <c r="IL289" s="11"/>
      <c r="IM289" s="11"/>
      <c r="IN289" s="11"/>
      <c r="IO289" s="11"/>
      <c r="IP289" s="11"/>
      <c r="IQ289" s="11"/>
      <c r="IR289" s="11"/>
      <c r="IS289" s="11"/>
      <c r="IT289" s="11"/>
      <c r="IU289" s="11"/>
      <c r="IV289" s="11"/>
      <c r="IW289" s="11"/>
      <c r="IX289" s="11"/>
      <c r="IY289" s="11"/>
      <c r="IZ289" s="11"/>
      <c r="JA289" s="11"/>
      <c r="JB289" s="11"/>
      <c r="JC289" s="11"/>
      <c r="JD289" s="11"/>
      <c r="JE289" s="11"/>
      <c r="JF289" s="11"/>
      <c r="JG289" s="11"/>
      <c r="JH289" s="11"/>
      <c r="JI289" s="11"/>
      <c r="JJ289" s="11"/>
      <c r="JK289" s="11"/>
      <c r="JL289" s="11"/>
      <c r="JM289" s="11"/>
      <c r="JN289" s="11"/>
      <c r="JO289" s="11"/>
      <c r="JP289" s="11"/>
      <c r="JQ289" s="11"/>
      <c r="JR289" s="11"/>
      <c r="JS289" s="11"/>
      <c r="JT289" s="11"/>
      <c r="JU289" s="11"/>
      <c r="JV289" s="11"/>
      <c r="JW289" s="11"/>
      <c r="JX289" s="11"/>
      <c r="JY289" s="11"/>
      <c r="JZ289" s="11"/>
      <c r="KA289" s="11"/>
      <c r="KB289" s="11"/>
      <c r="KC289" s="11"/>
      <c r="KD289" s="11"/>
      <c r="KE289" s="11"/>
      <c r="KF289" s="11"/>
      <c r="KG289" s="11"/>
      <c r="KH289" s="11"/>
      <c r="KI289" s="11"/>
      <c r="KJ289" s="11"/>
      <c r="KK289" s="11"/>
      <c r="KL289" s="11"/>
      <c r="KM289" s="11"/>
      <c r="KN289" s="11"/>
      <c r="KO289" s="11"/>
      <c r="KP289" s="11"/>
      <c r="KQ289" s="11"/>
      <c r="KR289" s="11"/>
      <c r="KS289" s="11"/>
      <c r="KT289" s="11"/>
    </row>
    <row r="290" spans="6:306" x14ac:dyDescent="0.3">
      <c r="F290" s="34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</row>
    <row r="291" spans="6:306" x14ac:dyDescent="0.3">
      <c r="F291" s="34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  <c r="FU291" s="11"/>
      <c r="FV291" s="11"/>
      <c r="FW291" s="11"/>
      <c r="FX291" s="11"/>
      <c r="FY291" s="11"/>
      <c r="FZ291" s="11"/>
      <c r="GA291" s="11"/>
      <c r="GB291" s="11"/>
      <c r="GC291" s="11"/>
      <c r="GD291" s="11"/>
      <c r="GE291" s="11"/>
      <c r="GF291" s="11"/>
      <c r="GG291" s="11"/>
      <c r="GH291" s="11"/>
      <c r="GI291" s="11"/>
      <c r="GJ291" s="11"/>
      <c r="GK291" s="11"/>
      <c r="GL291" s="11"/>
      <c r="GM291" s="11"/>
      <c r="GN291" s="11"/>
      <c r="GO291" s="11"/>
      <c r="GP291" s="11"/>
      <c r="GQ291" s="11"/>
      <c r="GR291" s="11"/>
      <c r="GS291" s="11"/>
      <c r="GT291" s="11"/>
      <c r="GU291" s="11"/>
      <c r="GV291" s="11"/>
      <c r="GW291" s="11"/>
      <c r="GX291" s="11"/>
      <c r="GY291" s="11"/>
      <c r="GZ291" s="11"/>
      <c r="HA291" s="11"/>
      <c r="HB291" s="11"/>
      <c r="HC291" s="11"/>
      <c r="HD291" s="11"/>
      <c r="HE291" s="11"/>
      <c r="HF291" s="11"/>
      <c r="HG291" s="11"/>
      <c r="HH291" s="11"/>
      <c r="HI291" s="11"/>
      <c r="HJ291" s="11"/>
      <c r="HK291" s="11"/>
      <c r="HL291" s="11"/>
      <c r="HM291" s="11"/>
      <c r="HN291" s="11"/>
      <c r="HO291" s="11"/>
      <c r="HP291" s="11"/>
      <c r="HQ291" s="11"/>
      <c r="HR291" s="11"/>
      <c r="HS291" s="11"/>
      <c r="HT291" s="11"/>
      <c r="HU291" s="11"/>
      <c r="HV291" s="11"/>
      <c r="HW291" s="11"/>
      <c r="HX291" s="11"/>
      <c r="HY291" s="11"/>
      <c r="HZ291" s="11"/>
      <c r="IA291" s="11"/>
      <c r="IB291" s="11"/>
      <c r="IC291" s="11"/>
      <c r="ID291" s="11"/>
      <c r="IE291" s="11"/>
      <c r="IF291" s="11"/>
      <c r="IG291" s="11"/>
      <c r="IH291" s="11"/>
      <c r="II291" s="11"/>
      <c r="IJ291" s="11"/>
      <c r="IK291" s="11"/>
      <c r="IL291" s="11"/>
      <c r="IM291" s="11"/>
      <c r="IN291" s="11"/>
      <c r="IO291" s="11"/>
      <c r="IP291" s="11"/>
      <c r="IQ291" s="11"/>
      <c r="IR291" s="11"/>
      <c r="IS291" s="11"/>
      <c r="IT291" s="11"/>
      <c r="IU291" s="11"/>
      <c r="IV291" s="11"/>
      <c r="IW291" s="11"/>
      <c r="IX291" s="11"/>
      <c r="IY291" s="11"/>
      <c r="IZ291" s="11"/>
      <c r="JA291" s="11"/>
      <c r="JB291" s="11"/>
      <c r="JC291" s="11"/>
      <c r="JD291" s="11"/>
      <c r="JE291" s="11"/>
      <c r="JF291" s="11"/>
      <c r="JG291" s="11"/>
      <c r="JH291" s="11"/>
      <c r="JI291" s="11"/>
      <c r="JJ291" s="11"/>
      <c r="JK291" s="11"/>
      <c r="JL291" s="11"/>
      <c r="JM291" s="11"/>
      <c r="JN291" s="11"/>
      <c r="JO291" s="11"/>
      <c r="JP291" s="11"/>
      <c r="JQ291" s="11"/>
      <c r="JR291" s="11"/>
      <c r="JS291" s="11"/>
      <c r="JT291" s="11"/>
      <c r="JU291" s="11"/>
      <c r="JV291" s="11"/>
      <c r="JW291" s="11"/>
      <c r="JX291" s="11"/>
      <c r="JY291" s="11"/>
      <c r="JZ291" s="11"/>
      <c r="KA291" s="11"/>
      <c r="KB291" s="11"/>
      <c r="KC291" s="11"/>
      <c r="KD291" s="11"/>
      <c r="KE291" s="11"/>
      <c r="KF291" s="11"/>
      <c r="KG291" s="11"/>
      <c r="KH291" s="11"/>
      <c r="KI291" s="11"/>
      <c r="KJ291" s="11"/>
      <c r="KK291" s="11"/>
      <c r="KL291" s="11"/>
      <c r="KM291" s="11"/>
      <c r="KN291" s="11"/>
      <c r="KO291" s="11"/>
      <c r="KP291" s="11"/>
      <c r="KQ291" s="11"/>
      <c r="KR291" s="11"/>
      <c r="KS291" s="11"/>
      <c r="KT291" s="11"/>
    </row>
    <row r="292" spans="6:306" x14ac:dyDescent="0.3">
      <c r="F292" s="34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  <c r="FU292" s="11"/>
      <c r="FV292" s="11"/>
      <c r="FW292" s="11"/>
      <c r="FX292" s="11"/>
      <c r="FY292" s="11"/>
      <c r="FZ292" s="11"/>
      <c r="GA292" s="11"/>
      <c r="GB292" s="11"/>
      <c r="GC292" s="11"/>
      <c r="GD292" s="11"/>
      <c r="GE292" s="11"/>
      <c r="GF292" s="11"/>
      <c r="GG292" s="11"/>
      <c r="GH292" s="11"/>
      <c r="GI292" s="11"/>
      <c r="GJ292" s="11"/>
      <c r="GK292" s="11"/>
      <c r="GL292" s="11"/>
      <c r="GM292" s="11"/>
      <c r="GN292" s="11"/>
      <c r="GO292" s="11"/>
      <c r="GP292" s="11"/>
      <c r="GQ292" s="11"/>
      <c r="GR292" s="11"/>
      <c r="GS292" s="11"/>
      <c r="GT292" s="11"/>
      <c r="GU292" s="11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  <c r="IF292" s="11"/>
      <c r="IG292" s="11"/>
      <c r="IH292" s="11"/>
      <c r="II292" s="11"/>
      <c r="IJ292" s="11"/>
      <c r="IK292" s="11"/>
      <c r="IL292" s="11"/>
      <c r="IM292" s="11"/>
      <c r="IN292" s="11"/>
      <c r="IO292" s="11"/>
      <c r="IP292" s="11"/>
      <c r="IQ292" s="11"/>
      <c r="IR292" s="11"/>
      <c r="IS292" s="11"/>
      <c r="IT292" s="11"/>
      <c r="IU292" s="11"/>
      <c r="IV292" s="11"/>
      <c r="IW292" s="11"/>
      <c r="IX292" s="11"/>
      <c r="IY292" s="11"/>
      <c r="IZ292" s="11"/>
      <c r="JA292" s="11"/>
      <c r="JB292" s="11"/>
      <c r="JC292" s="11"/>
      <c r="JD292" s="11"/>
      <c r="JE292" s="11"/>
      <c r="JF292" s="11"/>
      <c r="JG292" s="11"/>
      <c r="JH292" s="11"/>
      <c r="JI292" s="11"/>
      <c r="JJ292" s="11"/>
      <c r="JK292" s="11"/>
      <c r="JL292" s="11"/>
      <c r="JM292" s="11"/>
      <c r="JN292" s="11"/>
      <c r="JO292" s="11"/>
      <c r="JP292" s="11"/>
      <c r="JQ292" s="11"/>
      <c r="JR292" s="11"/>
      <c r="JS292" s="11"/>
      <c r="JT292" s="11"/>
      <c r="JU292" s="11"/>
      <c r="JV292" s="11"/>
      <c r="JW292" s="11"/>
      <c r="JX292" s="11"/>
      <c r="JY292" s="11"/>
      <c r="JZ292" s="11"/>
      <c r="KA292" s="11"/>
      <c r="KB292" s="11"/>
      <c r="KC292" s="11"/>
      <c r="KD292" s="11"/>
      <c r="KE292" s="11"/>
      <c r="KF292" s="11"/>
      <c r="KG292" s="11"/>
      <c r="KH292" s="11"/>
      <c r="KI292" s="11"/>
      <c r="KJ292" s="11"/>
      <c r="KK292" s="11"/>
      <c r="KL292" s="11"/>
      <c r="KM292" s="11"/>
      <c r="KN292" s="11"/>
      <c r="KO292" s="11"/>
      <c r="KP292" s="11"/>
      <c r="KQ292" s="11"/>
      <c r="KR292" s="11"/>
      <c r="KS292" s="11"/>
      <c r="KT292" s="11"/>
    </row>
    <row r="293" spans="6:306" x14ac:dyDescent="0.3">
      <c r="F293" s="34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/>
      <c r="EW293" s="11"/>
      <c r="EX293" s="11"/>
      <c r="EY293" s="11"/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  <c r="FU293" s="11"/>
      <c r="FV293" s="11"/>
      <c r="FW293" s="11"/>
      <c r="FX293" s="11"/>
      <c r="FY293" s="11"/>
      <c r="FZ293" s="11"/>
      <c r="GA293" s="11"/>
      <c r="GB293" s="11"/>
      <c r="GC293" s="11"/>
      <c r="GD293" s="11"/>
      <c r="GE293" s="11"/>
      <c r="GF293" s="11"/>
      <c r="GG293" s="11"/>
      <c r="GH293" s="11"/>
      <c r="GI293" s="11"/>
      <c r="GJ293" s="11"/>
      <c r="GK293" s="11"/>
      <c r="GL293" s="11"/>
      <c r="GM293" s="11"/>
      <c r="GN293" s="11"/>
      <c r="GO293" s="11"/>
      <c r="GP293" s="11"/>
      <c r="GQ293" s="11"/>
      <c r="GR293" s="11"/>
      <c r="GS293" s="11"/>
      <c r="GT293" s="11"/>
      <c r="GU293" s="11"/>
      <c r="GV293" s="11"/>
      <c r="GW293" s="11"/>
      <c r="GX293" s="11"/>
      <c r="GY293" s="11"/>
      <c r="GZ293" s="11"/>
      <c r="HA293" s="11"/>
      <c r="HB293" s="11"/>
      <c r="HC293" s="11"/>
      <c r="HD293" s="11"/>
      <c r="HE293" s="11"/>
      <c r="HF293" s="11"/>
      <c r="HG293" s="11"/>
      <c r="HH293" s="11"/>
      <c r="HI293" s="11"/>
      <c r="HJ293" s="11"/>
      <c r="HK293" s="11"/>
      <c r="HL293" s="11"/>
      <c r="HM293" s="11"/>
      <c r="HN293" s="11"/>
      <c r="HO293" s="11"/>
      <c r="HP293" s="11"/>
      <c r="HQ293" s="11"/>
      <c r="HR293" s="11"/>
      <c r="HS293" s="11"/>
      <c r="HT293" s="11"/>
      <c r="HU293" s="11"/>
      <c r="HV293" s="11"/>
      <c r="HW293" s="11"/>
      <c r="HX293" s="11"/>
      <c r="HY293" s="11"/>
      <c r="HZ293" s="11"/>
      <c r="IA293" s="11"/>
      <c r="IB293" s="11"/>
      <c r="IC293" s="11"/>
      <c r="ID293" s="11"/>
      <c r="IE293" s="11"/>
      <c r="IF293" s="11"/>
      <c r="IG293" s="11"/>
      <c r="IH293" s="11"/>
      <c r="II293" s="11"/>
      <c r="IJ293" s="11"/>
      <c r="IK293" s="11"/>
      <c r="IL293" s="11"/>
      <c r="IM293" s="11"/>
      <c r="IN293" s="11"/>
      <c r="IO293" s="11"/>
      <c r="IP293" s="11"/>
      <c r="IQ293" s="11"/>
      <c r="IR293" s="11"/>
      <c r="IS293" s="11"/>
      <c r="IT293" s="11"/>
      <c r="IU293" s="11"/>
      <c r="IV293" s="11"/>
      <c r="IW293" s="11"/>
      <c r="IX293" s="11"/>
      <c r="IY293" s="11"/>
      <c r="IZ293" s="11"/>
      <c r="JA293" s="11"/>
      <c r="JB293" s="11"/>
      <c r="JC293" s="11"/>
      <c r="JD293" s="11"/>
      <c r="JE293" s="11"/>
      <c r="JF293" s="11"/>
      <c r="JG293" s="11"/>
      <c r="JH293" s="11"/>
      <c r="JI293" s="11"/>
      <c r="JJ293" s="11"/>
      <c r="JK293" s="11"/>
      <c r="JL293" s="11"/>
      <c r="JM293" s="11"/>
      <c r="JN293" s="11"/>
      <c r="JO293" s="11"/>
      <c r="JP293" s="11"/>
      <c r="JQ293" s="11"/>
      <c r="JR293" s="11"/>
      <c r="JS293" s="11"/>
      <c r="JT293" s="11"/>
      <c r="JU293" s="11"/>
      <c r="JV293" s="11"/>
      <c r="JW293" s="11"/>
      <c r="JX293" s="11"/>
      <c r="JY293" s="11"/>
      <c r="JZ293" s="11"/>
      <c r="KA293" s="11"/>
      <c r="KB293" s="11"/>
      <c r="KC293" s="11"/>
      <c r="KD293" s="11"/>
      <c r="KE293" s="11"/>
      <c r="KF293" s="11"/>
      <c r="KG293" s="11"/>
      <c r="KH293" s="11"/>
      <c r="KI293" s="11"/>
      <c r="KJ293" s="11"/>
      <c r="KK293" s="11"/>
      <c r="KL293" s="11"/>
      <c r="KM293" s="11"/>
      <c r="KN293" s="11"/>
      <c r="KO293" s="11"/>
      <c r="KP293" s="11"/>
      <c r="KQ293" s="11"/>
      <c r="KR293" s="11"/>
      <c r="KS293" s="11"/>
      <c r="KT293" s="11"/>
    </row>
    <row r="294" spans="6:306" x14ac:dyDescent="0.3">
      <c r="F294" s="34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  <c r="FU294" s="11"/>
      <c r="FV294" s="11"/>
      <c r="FW294" s="11"/>
      <c r="FX294" s="11"/>
      <c r="FY294" s="11"/>
      <c r="FZ294" s="11"/>
      <c r="GA294" s="11"/>
      <c r="GB294" s="11"/>
      <c r="GC294" s="11"/>
      <c r="GD294" s="11"/>
      <c r="GE294" s="11"/>
      <c r="GF294" s="11"/>
      <c r="GG294" s="11"/>
      <c r="GH294" s="11"/>
      <c r="GI294" s="11"/>
      <c r="GJ294" s="11"/>
      <c r="GK294" s="11"/>
      <c r="GL294" s="11"/>
      <c r="GM294" s="11"/>
      <c r="GN294" s="11"/>
      <c r="GO294" s="11"/>
      <c r="GP294" s="11"/>
      <c r="GQ294" s="11"/>
      <c r="GR294" s="11"/>
      <c r="GS294" s="11"/>
      <c r="GT294" s="11"/>
      <c r="GU294" s="11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  <c r="IF294" s="11"/>
      <c r="IG294" s="11"/>
      <c r="IH294" s="11"/>
      <c r="II294" s="11"/>
      <c r="IJ294" s="11"/>
      <c r="IK294" s="11"/>
      <c r="IL294" s="11"/>
      <c r="IM294" s="11"/>
      <c r="IN294" s="11"/>
      <c r="IO294" s="11"/>
      <c r="IP294" s="11"/>
      <c r="IQ294" s="11"/>
      <c r="IR294" s="11"/>
      <c r="IS294" s="11"/>
      <c r="IT294" s="11"/>
      <c r="IU294" s="11"/>
      <c r="IV294" s="11"/>
      <c r="IW294" s="11"/>
      <c r="IX294" s="11"/>
      <c r="IY294" s="11"/>
      <c r="IZ294" s="11"/>
      <c r="JA294" s="11"/>
      <c r="JB294" s="11"/>
      <c r="JC294" s="11"/>
      <c r="JD294" s="11"/>
      <c r="JE294" s="11"/>
      <c r="JF294" s="11"/>
      <c r="JG294" s="11"/>
      <c r="JH294" s="11"/>
      <c r="JI294" s="11"/>
      <c r="JJ294" s="11"/>
      <c r="JK294" s="11"/>
      <c r="JL294" s="11"/>
      <c r="JM294" s="11"/>
      <c r="JN294" s="11"/>
      <c r="JO294" s="11"/>
      <c r="JP294" s="11"/>
      <c r="JQ294" s="11"/>
      <c r="JR294" s="11"/>
      <c r="JS294" s="11"/>
      <c r="JT294" s="11"/>
      <c r="JU294" s="11"/>
      <c r="JV294" s="11"/>
      <c r="JW294" s="11"/>
      <c r="JX294" s="11"/>
      <c r="JY294" s="11"/>
      <c r="JZ294" s="11"/>
      <c r="KA294" s="11"/>
      <c r="KB294" s="11"/>
      <c r="KC294" s="11"/>
      <c r="KD294" s="11"/>
      <c r="KE294" s="11"/>
      <c r="KF294" s="11"/>
      <c r="KG294" s="11"/>
      <c r="KH294" s="11"/>
      <c r="KI294" s="11"/>
      <c r="KJ294" s="11"/>
      <c r="KK294" s="11"/>
      <c r="KL294" s="11"/>
      <c r="KM294" s="11"/>
      <c r="KN294" s="11"/>
      <c r="KO294" s="11"/>
      <c r="KP294" s="11"/>
      <c r="KQ294" s="11"/>
      <c r="KR294" s="11"/>
      <c r="KS294" s="11"/>
      <c r="KT294" s="11"/>
    </row>
    <row r="295" spans="6:306" x14ac:dyDescent="0.3">
      <c r="F295" s="34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  <c r="FU295" s="11"/>
      <c r="FV295" s="11"/>
      <c r="FW295" s="11"/>
      <c r="FX295" s="11"/>
      <c r="FY295" s="11"/>
      <c r="FZ295" s="11"/>
      <c r="GA295" s="11"/>
      <c r="GB295" s="11"/>
      <c r="GC295" s="11"/>
      <c r="GD295" s="11"/>
      <c r="GE295" s="11"/>
      <c r="GF295" s="11"/>
      <c r="GG295" s="11"/>
      <c r="GH295" s="11"/>
      <c r="GI295" s="11"/>
      <c r="GJ295" s="11"/>
      <c r="GK295" s="11"/>
      <c r="GL295" s="11"/>
      <c r="GM295" s="11"/>
      <c r="GN295" s="11"/>
      <c r="GO295" s="11"/>
      <c r="GP295" s="11"/>
      <c r="GQ295" s="11"/>
      <c r="GR295" s="11"/>
      <c r="GS295" s="11"/>
      <c r="GT295" s="11"/>
      <c r="GU295" s="11"/>
      <c r="GV295" s="11"/>
      <c r="GW295" s="11"/>
      <c r="GX295" s="11"/>
      <c r="GY295" s="11"/>
      <c r="GZ295" s="11"/>
      <c r="HA295" s="11"/>
      <c r="HB295" s="11"/>
      <c r="HC295" s="11"/>
      <c r="HD295" s="11"/>
      <c r="HE295" s="11"/>
      <c r="HF295" s="11"/>
      <c r="HG295" s="11"/>
      <c r="HH295" s="11"/>
      <c r="HI295" s="11"/>
      <c r="HJ295" s="11"/>
      <c r="HK295" s="11"/>
      <c r="HL295" s="11"/>
      <c r="HM295" s="11"/>
      <c r="HN295" s="11"/>
      <c r="HO295" s="11"/>
      <c r="HP295" s="11"/>
      <c r="HQ295" s="11"/>
      <c r="HR295" s="11"/>
      <c r="HS295" s="11"/>
      <c r="HT295" s="11"/>
      <c r="HU295" s="11"/>
      <c r="HV295" s="11"/>
      <c r="HW295" s="11"/>
      <c r="HX295" s="11"/>
      <c r="HY295" s="11"/>
      <c r="HZ295" s="11"/>
      <c r="IA295" s="11"/>
      <c r="IB295" s="11"/>
      <c r="IC295" s="11"/>
      <c r="ID295" s="11"/>
      <c r="IE295" s="11"/>
      <c r="IF295" s="11"/>
      <c r="IG295" s="11"/>
      <c r="IH295" s="11"/>
      <c r="II295" s="11"/>
      <c r="IJ295" s="11"/>
      <c r="IK295" s="11"/>
      <c r="IL295" s="11"/>
      <c r="IM295" s="11"/>
      <c r="IN295" s="11"/>
      <c r="IO295" s="11"/>
      <c r="IP295" s="11"/>
      <c r="IQ295" s="11"/>
      <c r="IR295" s="11"/>
      <c r="IS295" s="11"/>
      <c r="IT295" s="11"/>
      <c r="IU295" s="11"/>
      <c r="IV295" s="11"/>
      <c r="IW295" s="11"/>
      <c r="IX295" s="11"/>
      <c r="IY295" s="11"/>
      <c r="IZ295" s="11"/>
      <c r="JA295" s="11"/>
      <c r="JB295" s="11"/>
      <c r="JC295" s="11"/>
      <c r="JD295" s="11"/>
      <c r="JE295" s="11"/>
      <c r="JF295" s="11"/>
      <c r="JG295" s="11"/>
      <c r="JH295" s="11"/>
      <c r="JI295" s="11"/>
      <c r="JJ295" s="11"/>
      <c r="JK295" s="11"/>
      <c r="JL295" s="11"/>
      <c r="JM295" s="11"/>
      <c r="JN295" s="11"/>
      <c r="JO295" s="11"/>
      <c r="JP295" s="11"/>
      <c r="JQ295" s="11"/>
      <c r="JR295" s="11"/>
      <c r="JS295" s="11"/>
      <c r="JT295" s="11"/>
      <c r="JU295" s="11"/>
      <c r="JV295" s="11"/>
      <c r="JW295" s="11"/>
      <c r="JX295" s="11"/>
      <c r="JY295" s="11"/>
      <c r="JZ295" s="11"/>
      <c r="KA295" s="11"/>
      <c r="KB295" s="11"/>
      <c r="KC295" s="11"/>
      <c r="KD295" s="11"/>
      <c r="KE295" s="11"/>
      <c r="KF295" s="11"/>
      <c r="KG295" s="11"/>
      <c r="KH295" s="11"/>
      <c r="KI295" s="11"/>
      <c r="KJ295" s="11"/>
      <c r="KK295" s="11"/>
      <c r="KL295" s="11"/>
      <c r="KM295" s="11"/>
      <c r="KN295" s="11"/>
      <c r="KO295" s="11"/>
      <c r="KP295" s="11"/>
      <c r="KQ295" s="11"/>
      <c r="KR295" s="11"/>
      <c r="KS295" s="11"/>
      <c r="KT295" s="11"/>
    </row>
    <row r="296" spans="6:306" x14ac:dyDescent="0.3">
      <c r="F296" s="34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  <c r="FU296" s="11"/>
      <c r="FV296" s="11"/>
      <c r="FW296" s="11"/>
      <c r="FX296" s="11"/>
      <c r="FY296" s="11"/>
      <c r="FZ296" s="11"/>
      <c r="GA296" s="11"/>
      <c r="GB296" s="11"/>
      <c r="GC296" s="11"/>
      <c r="GD296" s="11"/>
      <c r="GE296" s="11"/>
      <c r="GF296" s="11"/>
      <c r="GG296" s="11"/>
      <c r="GH296" s="11"/>
      <c r="GI296" s="11"/>
      <c r="GJ296" s="11"/>
      <c r="GK296" s="11"/>
      <c r="GL296" s="11"/>
      <c r="GM296" s="11"/>
      <c r="GN296" s="11"/>
      <c r="GO296" s="11"/>
      <c r="GP296" s="11"/>
      <c r="GQ296" s="11"/>
      <c r="GR296" s="11"/>
      <c r="GS296" s="11"/>
      <c r="GT296" s="11"/>
      <c r="GU296" s="11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  <c r="IH296" s="11"/>
      <c r="II296" s="11"/>
      <c r="IJ296" s="11"/>
      <c r="IK296" s="11"/>
      <c r="IL296" s="11"/>
      <c r="IM296" s="11"/>
      <c r="IN296" s="11"/>
      <c r="IO296" s="11"/>
      <c r="IP296" s="11"/>
      <c r="IQ296" s="11"/>
      <c r="IR296" s="11"/>
      <c r="IS296" s="11"/>
      <c r="IT296" s="11"/>
      <c r="IU296" s="11"/>
      <c r="IV296" s="11"/>
      <c r="IW296" s="11"/>
      <c r="IX296" s="11"/>
      <c r="IY296" s="11"/>
      <c r="IZ296" s="11"/>
      <c r="JA296" s="11"/>
      <c r="JB296" s="11"/>
      <c r="JC296" s="11"/>
      <c r="JD296" s="11"/>
      <c r="JE296" s="11"/>
      <c r="JF296" s="11"/>
      <c r="JG296" s="11"/>
      <c r="JH296" s="11"/>
      <c r="JI296" s="11"/>
      <c r="JJ296" s="11"/>
      <c r="JK296" s="11"/>
      <c r="JL296" s="11"/>
      <c r="JM296" s="11"/>
      <c r="JN296" s="11"/>
      <c r="JO296" s="11"/>
      <c r="JP296" s="11"/>
      <c r="JQ296" s="11"/>
      <c r="JR296" s="11"/>
      <c r="JS296" s="11"/>
      <c r="JT296" s="11"/>
      <c r="JU296" s="11"/>
      <c r="JV296" s="11"/>
      <c r="JW296" s="11"/>
      <c r="JX296" s="11"/>
      <c r="JY296" s="11"/>
      <c r="JZ296" s="11"/>
      <c r="KA296" s="11"/>
      <c r="KB296" s="11"/>
      <c r="KC296" s="11"/>
      <c r="KD296" s="11"/>
      <c r="KE296" s="11"/>
      <c r="KF296" s="11"/>
      <c r="KG296" s="11"/>
      <c r="KH296" s="11"/>
      <c r="KI296" s="11"/>
      <c r="KJ296" s="11"/>
      <c r="KK296" s="11"/>
      <c r="KL296" s="11"/>
      <c r="KM296" s="11"/>
      <c r="KN296" s="11"/>
      <c r="KO296" s="11"/>
      <c r="KP296" s="11"/>
      <c r="KQ296" s="11"/>
      <c r="KR296" s="11"/>
      <c r="KS296" s="11"/>
      <c r="KT296" s="11"/>
    </row>
    <row r="297" spans="6:306" x14ac:dyDescent="0.3">
      <c r="F297" s="34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  <c r="FU297" s="11"/>
      <c r="FV297" s="11"/>
      <c r="FW297" s="11"/>
      <c r="FX297" s="11"/>
      <c r="FY297" s="11"/>
      <c r="FZ297" s="11"/>
      <c r="GA297" s="11"/>
      <c r="GB297" s="11"/>
      <c r="GC297" s="11"/>
      <c r="GD297" s="11"/>
      <c r="GE297" s="11"/>
      <c r="GF297" s="11"/>
      <c r="GG297" s="11"/>
      <c r="GH297" s="11"/>
      <c r="GI297" s="11"/>
      <c r="GJ297" s="11"/>
      <c r="GK297" s="11"/>
      <c r="GL297" s="11"/>
      <c r="GM297" s="11"/>
      <c r="GN297" s="11"/>
      <c r="GO297" s="11"/>
      <c r="GP297" s="11"/>
      <c r="GQ297" s="11"/>
      <c r="GR297" s="11"/>
      <c r="GS297" s="11"/>
      <c r="GT297" s="11"/>
      <c r="GU297" s="11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/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  <c r="IF297" s="11"/>
      <c r="IG297" s="11"/>
      <c r="IH297" s="11"/>
      <c r="II297" s="11"/>
      <c r="IJ297" s="11"/>
      <c r="IK297" s="11"/>
      <c r="IL297" s="11"/>
      <c r="IM297" s="11"/>
      <c r="IN297" s="11"/>
      <c r="IO297" s="11"/>
      <c r="IP297" s="11"/>
      <c r="IQ297" s="11"/>
      <c r="IR297" s="11"/>
      <c r="IS297" s="11"/>
      <c r="IT297" s="11"/>
      <c r="IU297" s="11"/>
      <c r="IV297" s="11"/>
      <c r="IW297" s="11"/>
      <c r="IX297" s="11"/>
      <c r="IY297" s="11"/>
      <c r="IZ297" s="11"/>
      <c r="JA297" s="11"/>
      <c r="JB297" s="11"/>
      <c r="JC297" s="11"/>
      <c r="JD297" s="11"/>
      <c r="JE297" s="11"/>
      <c r="JF297" s="11"/>
      <c r="JG297" s="11"/>
      <c r="JH297" s="11"/>
      <c r="JI297" s="11"/>
      <c r="JJ297" s="11"/>
      <c r="JK297" s="11"/>
      <c r="JL297" s="11"/>
      <c r="JM297" s="11"/>
      <c r="JN297" s="11"/>
      <c r="JO297" s="11"/>
      <c r="JP297" s="11"/>
      <c r="JQ297" s="11"/>
      <c r="JR297" s="11"/>
      <c r="JS297" s="11"/>
      <c r="JT297" s="11"/>
      <c r="JU297" s="11"/>
      <c r="JV297" s="11"/>
      <c r="JW297" s="11"/>
      <c r="JX297" s="11"/>
      <c r="JY297" s="11"/>
      <c r="JZ297" s="11"/>
      <c r="KA297" s="11"/>
      <c r="KB297" s="11"/>
      <c r="KC297" s="11"/>
      <c r="KD297" s="11"/>
      <c r="KE297" s="11"/>
      <c r="KF297" s="11"/>
      <c r="KG297" s="11"/>
      <c r="KH297" s="11"/>
      <c r="KI297" s="11"/>
      <c r="KJ297" s="11"/>
      <c r="KK297" s="11"/>
      <c r="KL297" s="11"/>
      <c r="KM297" s="11"/>
      <c r="KN297" s="11"/>
      <c r="KO297" s="11"/>
      <c r="KP297" s="11"/>
      <c r="KQ297" s="11"/>
      <c r="KR297" s="11"/>
      <c r="KS297" s="11"/>
      <c r="KT297" s="11"/>
    </row>
    <row r="298" spans="6:306" x14ac:dyDescent="0.3">
      <c r="F298" s="34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  <c r="FU298" s="11"/>
      <c r="FV298" s="11"/>
      <c r="FW298" s="11"/>
      <c r="FX298" s="11"/>
      <c r="FY298" s="11"/>
      <c r="FZ298" s="11"/>
      <c r="GA298" s="11"/>
      <c r="GB298" s="11"/>
      <c r="GC298" s="11"/>
      <c r="GD298" s="11"/>
      <c r="GE298" s="11"/>
      <c r="GF298" s="11"/>
      <c r="GG298" s="11"/>
      <c r="GH298" s="11"/>
      <c r="GI298" s="11"/>
      <c r="GJ298" s="11"/>
      <c r="GK298" s="11"/>
      <c r="GL298" s="11"/>
      <c r="GM298" s="11"/>
      <c r="GN298" s="11"/>
      <c r="GO298" s="11"/>
      <c r="GP298" s="11"/>
      <c r="GQ298" s="11"/>
      <c r="GR298" s="11"/>
      <c r="GS298" s="11"/>
      <c r="GT298" s="11"/>
      <c r="GU298" s="11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  <c r="IH298" s="11"/>
      <c r="II298" s="11"/>
      <c r="IJ298" s="11"/>
      <c r="IK298" s="11"/>
      <c r="IL298" s="11"/>
      <c r="IM298" s="11"/>
      <c r="IN298" s="11"/>
      <c r="IO298" s="11"/>
      <c r="IP298" s="11"/>
      <c r="IQ298" s="11"/>
      <c r="IR298" s="11"/>
      <c r="IS298" s="11"/>
      <c r="IT298" s="11"/>
      <c r="IU298" s="11"/>
      <c r="IV298" s="11"/>
      <c r="IW298" s="11"/>
      <c r="IX298" s="11"/>
      <c r="IY298" s="11"/>
      <c r="IZ298" s="11"/>
      <c r="JA298" s="11"/>
      <c r="JB298" s="11"/>
      <c r="JC298" s="11"/>
      <c r="JD298" s="11"/>
      <c r="JE298" s="11"/>
      <c r="JF298" s="11"/>
      <c r="JG298" s="11"/>
      <c r="JH298" s="11"/>
      <c r="JI298" s="11"/>
      <c r="JJ298" s="11"/>
      <c r="JK298" s="11"/>
      <c r="JL298" s="11"/>
      <c r="JM298" s="11"/>
      <c r="JN298" s="11"/>
      <c r="JO298" s="11"/>
      <c r="JP298" s="11"/>
      <c r="JQ298" s="11"/>
      <c r="JR298" s="11"/>
      <c r="JS298" s="11"/>
      <c r="JT298" s="11"/>
      <c r="JU298" s="11"/>
      <c r="JV298" s="11"/>
      <c r="JW298" s="11"/>
      <c r="JX298" s="11"/>
      <c r="JY298" s="11"/>
      <c r="JZ298" s="11"/>
      <c r="KA298" s="11"/>
      <c r="KB298" s="11"/>
      <c r="KC298" s="11"/>
      <c r="KD298" s="11"/>
      <c r="KE298" s="11"/>
      <c r="KF298" s="11"/>
      <c r="KG298" s="11"/>
      <c r="KH298" s="11"/>
      <c r="KI298" s="11"/>
      <c r="KJ298" s="11"/>
      <c r="KK298" s="11"/>
      <c r="KL298" s="11"/>
      <c r="KM298" s="11"/>
      <c r="KN298" s="11"/>
      <c r="KO298" s="11"/>
      <c r="KP298" s="11"/>
      <c r="KQ298" s="11"/>
      <c r="KR298" s="11"/>
      <c r="KS298" s="11"/>
      <c r="KT298" s="11"/>
    </row>
    <row r="299" spans="6:306" x14ac:dyDescent="0.3">
      <c r="F299" s="34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  <c r="FU299" s="11"/>
      <c r="FV299" s="11"/>
      <c r="FW299" s="11"/>
      <c r="FX299" s="11"/>
      <c r="FY299" s="11"/>
      <c r="FZ299" s="11"/>
      <c r="GA299" s="11"/>
      <c r="GB299" s="11"/>
      <c r="GC299" s="11"/>
      <c r="GD299" s="11"/>
      <c r="GE299" s="11"/>
      <c r="GF299" s="11"/>
      <c r="GG299" s="11"/>
      <c r="GH299" s="11"/>
      <c r="GI299" s="11"/>
      <c r="GJ299" s="11"/>
      <c r="GK299" s="11"/>
      <c r="GL299" s="11"/>
      <c r="GM299" s="11"/>
      <c r="GN299" s="11"/>
      <c r="GO299" s="11"/>
      <c r="GP299" s="11"/>
      <c r="GQ299" s="11"/>
      <c r="GR299" s="11"/>
      <c r="GS299" s="11"/>
      <c r="GT299" s="11"/>
      <c r="GU299" s="11"/>
      <c r="GV299" s="11"/>
      <c r="GW299" s="11"/>
      <c r="GX299" s="11"/>
      <c r="GY299" s="11"/>
      <c r="GZ299" s="11"/>
      <c r="HA299" s="11"/>
      <c r="HB299" s="11"/>
      <c r="HC299" s="11"/>
      <c r="HD299" s="11"/>
      <c r="HE299" s="11"/>
      <c r="HF299" s="11"/>
      <c r="HG299" s="11"/>
      <c r="HH299" s="11"/>
      <c r="HI299" s="11"/>
      <c r="HJ299" s="11"/>
      <c r="HK299" s="11"/>
      <c r="HL299" s="11"/>
      <c r="HM299" s="11"/>
      <c r="HN299" s="11"/>
      <c r="HO299" s="11"/>
      <c r="HP299" s="11"/>
      <c r="HQ299" s="11"/>
      <c r="HR299" s="11"/>
      <c r="HS299" s="11"/>
      <c r="HT299" s="11"/>
      <c r="HU299" s="11"/>
      <c r="HV299" s="11"/>
      <c r="HW299" s="11"/>
      <c r="HX299" s="11"/>
      <c r="HY299" s="11"/>
      <c r="HZ299" s="11"/>
      <c r="IA299" s="11"/>
      <c r="IB299" s="11"/>
      <c r="IC299" s="11"/>
      <c r="ID299" s="11"/>
      <c r="IE299" s="11"/>
      <c r="IF299" s="11"/>
      <c r="IG299" s="11"/>
      <c r="IH299" s="11"/>
      <c r="II299" s="11"/>
      <c r="IJ299" s="11"/>
      <c r="IK299" s="11"/>
      <c r="IL299" s="11"/>
      <c r="IM299" s="11"/>
      <c r="IN299" s="11"/>
      <c r="IO299" s="11"/>
      <c r="IP299" s="11"/>
      <c r="IQ299" s="11"/>
      <c r="IR299" s="11"/>
      <c r="IS299" s="11"/>
      <c r="IT299" s="11"/>
      <c r="IU299" s="11"/>
      <c r="IV299" s="11"/>
      <c r="IW299" s="11"/>
      <c r="IX299" s="11"/>
      <c r="IY299" s="11"/>
      <c r="IZ299" s="11"/>
      <c r="JA299" s="11"/>
      <c r="JB299" s="11"/>
      <c r="JC299" s="11"/>
      <c r="JD299" s="11"/>
      <c r="JE299" s="11"/>
      <c r="JF299" s="11"/>
      <c r="JG299" s="11"/>
      <c r="JH299" s="11"/>
      <c r="JI299" s="11"/>
      <c r="JJ299" s="11"/>
      <c r="JK299" s="11"/>
      <c r="JL299" s="11"/>
      <c r="JM299" s="11"/>
      <c r="JN299" s="11"/>
      <c r="JO299" s="11"/>
      <c r="JP299" s="11"/>
      <c r="JQ299" s="11"/>
      <c r="JR299" s="11"/>
      <c r="JS299" s="11"/>
      <c r="JT299" s="11"/>
      <c r="JU299" s="11"/>
      <c r="JV299" s="11"/>
      <c r="JW299" s="11"/>
      <c r="JX299" s="11"/>
      <c r="JY299" s="11"/>
      <c r="JZ299" s="11"/>
      <c r="KA299" s="11"/>
      <c r="KB299" s="11"/>
      <c r="KC299" s="11"/>
      <c r="KD299" s="11"/>
      <c r="KE299" s="11"/>
      <c r="KF299" s="11"/>
      <c r="KG299" s="11"/>
      <c r="KH299" s="11"/>
      <c r="KI299" s="11"/>
      <c r="KJ299" s="11"/>
      <c r="KK299" s="11"/>
      <c r="KL299" s="11"/>
      <c r="KM299" s="11"/>
      <c r="KN299" s="11"/>
      <c r="KO299" s="11"/>
      <c r="KP299" s="11"/>
      <c r="KQ299" s="11"/>
      <c r="KR299" s="11"/>
      <c r="KS299" s="11"/>
      <c r="KT299" s="11"/>
    </row>
    <row r="300" spans="6:306" x14ac:dyDescent="0.3">
      <c r="F300" s="34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  <c r="FU300" s="11"/>
      <c r="FV300" s="11"/>
      <c r="FW300" s="11"/>
      <c r="FX300" s="11"/>
      <c r="FY300" s="11"/>
      <c r="FZ300" s="11"/>
      <c r="GA300" s="11"/>
      <c r="GB300" s="11"/>
      <c r="GC300" s="11"/>
      <c r="GD300" s="11"/>
      <c r="GE300" s="11"/>
      <c r="GF300" s="11"/>
      <c r="GG300" s="11"/>
      <c r="GH300" s="11"/>
      <c r="GI300" s="11"/>
      <c r="GJ300" s="11"/>
      <c r="GK300" s="11"/>
      <c r="GL300" s="11"/>
      <c r="GM300" s="11"/>
      <c r="GN300" s="11"/>
      <c r="GO300" s="11"/>
      <c r="GP300" s="11"/>
      <c r="GQ300" s="11"/>
      <c r="GR300" s="11"/>
      <c r="GS300" s="11"/>
      <c r="GT300" s="11"/>
      <c r="GU300" s="11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  <c r="IH300" s="11"/>
      <c r="II300" s="11"/>
      <c r="IJ300" s="11"/>
      <c r="IK300" s="11"/>
      <c r="IL300" s="11"/>
      <c r="IM300" s="11"/>
      <c r="IN300" s="11"/>
      <c r="IO300" s="11"/>
      <c r="IP300" s="11"/>
      <c r="IQ300" s="11"/>
      <c r="IR300" s="11"/>
      <c r="IS300" s="11"/>
      <c r="IT300" s="11"/>
      <c r="IU300" s="11"/>
      <c r="IV300" s="11"/>
      <c r="IW300" s="11"/>
      <c r="IX300" s="11"/>
      <c r="IY300" s="11"/>
      <c r="IZ300" s="11"/>
      <c r="JA300" s="11"/>
      <c r="JB300" s="11"/>
      <c r="JC300" s="11"/>
      <c r="JD300" s="11"/>
      <c r="JE300" s="11"/>
      <c r="JF300" s="11"/>
      <c r="JG300" s="11"/>
      <c r="JH300" s="11"/>
      <c r="JI300" s="11"/>
      <c r="JJ300" s="11"/>
      <c r="JK300" s="11"/>
      <c r="JL300" s="11"/>
      <c r="JM300" s="11"/>
      <c r="JN300" s="11"/>
      <c r="JO300" s="11"/>
      <c r="JP300" s="11"/>
      <c r="JQ300" s="11"/>
      <c r="JR300" s="11"/>
      <c r="JS300" s="11"/>
      <c r="JT300" s="11"/>
      <c r="JU300" s="11"/>
      <c r="JV300" s="11"/>
      <c r="JW300" s="11"/>
      <c r="JX300" s="11"/>
      <c r="JY300" s="11"/>
      <c r="JZ300" s="11"/>
      <c r="KA300" s="11"/>
      <c r="KB300" s="11"/>
      <c r="KC300" s="11"/>
      <c r="KD300" s="11"/>
      <c r="KE300" s="11"/>
      <c r="KF300" s="11"/>
      <c r="KG300" s="11"/>
      <c r="KH300" s="11"/>
      <c r="KI300" s="11"/>
      <c r="KJ300" s="11"/>
      <c r="KK300" s="11"/>
      <c r="KL300" s="11"/>
      <c r="KM300" s="11"/>
      <c r="KN300" s="11"/>
      <c r="KO300" s="11"/>
      <c r="KP300" s="11"/>
      <c r="KQ300" s="11"/>
      <c r="KR300" s="11"/>
      <c r="KS300" s="11"/>
      <c r="KT300" s="11"/>
    </row>
    <row r="301" spans="6:306" x14ac:dyDescent="0.3">
      <c r="F301" s="34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  <c r="FU301" s="11"/>
      <c r="FV301" s="11"/>
      <c r="FW301" s="11"/>
      <c r="FX301" s="11"/>
      <c r="FY301" s="11"/>
      <c r="FZ301" s="11"/>
      <c r="GA301" s="11"/>
      <c r="GB301" s="11"/>
      <c r="GC301" s="11"/>
      <c r="GD301" s="11"/>
      <c r="GE301" s="11"/>
      <c r="GF301" s="11"/>
      <c r="GG301" s="11"/>
      <c r="GH301" s="11"/>
      <c r="GI301" s="11"/>
      <c r="GJ301" s="11"/>
      <c r="GK301" s="11"/>
      <c r="GL301" s="11"/>
      <c r="GM301" s="11"/>
      <c r="GN301" s="11"/>
      <c r="GO301" s="11"/>
      <c r="GP301" s="11"/>
      <c r="GQ301" s="11"/>
      <c r="GR301" s="11"/>
      <c r="GS301" s="11"/>
      <c r="GT301" s="11"/>
      <c r="GU301" s="11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  <c r="IQ301" s="11"/>
      <c r="IR301" s="11"/>
      <c r="IS301" s="11"/>
      <c r="IT301" s="11"/>
      <c r="IU301" s="11"/>
      <c r="IV301" s="11"/>
      <c r="IW301" s="11"/>
      <c r="IX301" s="11"/>
      <c r="IY301" s="11"/>
      <c r="IZ301" s="11"/>
      <c r="JA301" s="11"/>
      <c r="JB301" s="11"/>
      <c r="JC301" s="11"/>
      <c r="JD301" s="11"/>
      <c r="JE301" s="11"/>
      <c r="JF301" s="11"/>
      <c r="JG301" s="11"/>
      <c r="JH301" s="11"/>
      <c r="JI301" s="11"/>
      <c r="JJ301" s="11"/>
      <c r="JK301" s="11"/>
      <c r="JL301" s="11"/>
      <c r="JM301" s="11"/>
      <c r="JN301" s="11"/>
      <c r="JO301" s="11"/>
      <c r="JP301" s="11"/>
      <c r="JQ301" s="11"/>
      <c r="JR301" s="11"/>
      <c r="JS301" s="11"/>
      <c r="JT301" s="11"/>
      <c r="JU301" s="11"/>
      <c r="JV301" s="11"/>
      <c r="JW301" s="11"/>
      <c r="JX301" s="11"/>
      <c r="JY301" s="11"/>
      <c r="JZ301" s="11"/>
      <c r="KA301" s="11"/>
      <c r="KB301" s="11"/>
      <c r="KC301" s="11"/>
      <c r="KD301" s="11"/>
      <c r="KE301" s="11"/>
      <c r="KF301" s="11"/>
      <c r="KG301" s="11"/>
      <c r="KH301" s="11"/>
      <c r="KI301" s="11"/>
      <c r="KJ301" s="11"/>
      <c r="KK301" s="11"/>
      <c r="KL301" s="11"/>
      <c r="KM301" s="11"/>
      <c r="KN301" s="11"/>
      <c r="KO301" s="11"/>
      <c r="KP301" s="11"/>
      <c r="KQ301" s="11"/>
      <c r="KR301" s="11"/>
      <c r="KS301" s="11"/>
      <c r="KT301" s="11"/>
    </row>
    <row r="302" spans="6:306" x14ac:dyDescent="0.3">
      <c r="F302" s="34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  <c r="IW302" s="11"/>
      <c r="IX302" s="11"/>
      <c r="IY302" s="11"/>
      <c r="IZ302" s="11"/>
      <c r="JA302" s="11"/>
      <c r="JB302" s="11"/>
      <c r="JC302" s="11"/>
      <c r="JD302" s="11"/>
      <c r="JE302" s="11"/>
      <c r="JF302" s="11"/>
      <c r="JG302" s="11"/>
      <c r="JH302" s="11"/>
      <c r="JI302" s="11"/>
      <c r="JJ302" s="11"/>
      <c r="JK302" s="11"/>
      <c r="JL302" s="11"/>
      <c r="JM302" s="11"/>
      <c r="JN302" s="11"/>
      <c r="JO302" s="11"/>
      <c r="JP302" s="11"/>
      <c r="JQ302" s="11"/>
      <c r="JR302" s="11"/>
      <c r="JS302" s="11"/>
      <c r="JT302" s="11"/>
      <c r="JU302" s="11"/>
      <c r="JV302" s="11"/>
      <c r="JW302" s="11"/>
      <c r="JX302" s="11"/>
      <c r="JY302" s="11"/>
      <c r="JZ302" s="11"/>
      <c r="KA302" s="11"/>
      <c r="KB302" s="11"/>
      <c r="KC302" s="11"/>
      <c r="KD302" s="11"/>
      <c r="KE302" s="11"/>
      <c r="KF302" s="11"/>
      <c r="KG302" s="11"/>
      <c r="KH302" s="11"/>
      <c r="KI302" s="11"/>
      <c r="KJ302" s="11"/>
      <c r="KK302" s="11"/>
      <c r="KL302" s="11"/>
      <c r="KM302" s="11"/>
      <c r="KN302" s="11"/>
      <c r="KO302" s="11"/>
      <c r="KP302" s="11"/>
      <c r="KQ302" s="11"/>
      <c r="KR302" s="11"/>
      <c r="KS302" s="11"/>
      <c r="KT302" s="11"/>
    </row>
    <row r="303" spans="6:306" x14ac:dyDescent="0.3">
      <c r="F303" s="34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  <c r="FU303" s="11"/>
      <c r="FV303" s="11"/>
      <c r="FW303" s="11"/>
      <c r="FX303" s="11"/>
      <c r="FY303" s="11"/>
      <c r="FZ303" s="11"/>
      <c r="GA303" s="11"/>
      <c r="GB303" s="11"/>
      <c r="GC303" s="11"/>
      <c r="GD303" s="11"/>
      <c r="GE303" s="11"/>
      <c r="GF303" s="11"/>
      <c r="GG303" s="11"/>
      <c r="GH303" s="11"/>
      <c r="GI303" s="11"/>
      <c r="GJ303" s="11"/>
      <c r="GK303" s="11"/>
      <c r="GL303" s="11"/>
      <c r="GM303" s="11"/>
      <c r="GN303" s="11"/>
      <c r="GO303" s="11"/>
      <c r="GP303" s="11"/>
      <c r="GQ303" s="11"/>
      <c r="GR303" s="11"/>
      <c r="GS303" s="11"/>
      <c r="GT303" s="11"/>
      <c r="GU303" s="11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  <c r="IQ303" s="11"/>
      <c r="IR303" s="11"/>
      <c r="IS303" s="11"/>
      <c r="IT303" s="11"/>
      <c r="IU303" s="11"/>
      <c r="IV303" s="11"/>
      <c r="IW303" s="11"/>
      <c r="IX303" s="11"/>
      <c r="IY303" s="11"/>
      <c r="IZ303" s="11"/>
      <c r="JA303" s="11"/>
      <c r="JB303" s="11"/>
      <c r="JC303" s="11"/>
      <c r="JD303" s="11"/>
      <c r="JE303" s="11"/>
      <c r="JF303" s="11"/>
      <c r="JG303" s="11"/>
      <c r="JH303" s="11"/>
      <c r="JI303" s="11"/>
      <c r="JJ303" s="11"/>
      <c r="JK303" s="11"/>
      <c r="JL303" s="11"/>
      <c r="JM303" s="11"/>
      <c r="JN303" s="11"/>
      <c r="JO303" s="11"/>
      <c r="JP303" s="11"/>
      <c r="JQ303" s="11"/>
      <c r="JR303" s="11"/>
      <c r="JS303" s="11"/>
      <c r="JT303" s="11"/>
      <c r="JU303" s="11"/>
      <c r="JV303" s="11"/>
      <c r="JW303" s="11"/>
      <c r="JX303" s="11"/>
      <c r="JY303" s="11"/>
      <c r="JZ303" s="11"/>
      <c r="KA303" s="11"/>
      <c r="KB303" s="11"/>
      <c r="KC303" s="11"/>
      <c r="KD303" s="11"/>
      <c r="KE303" s="11"/>
      <c r="KF303" s="11"/>
      <c r="KG303" s="11"/>
      <c r="KH303" s="11"/>
      <c r="KI303" s="11"/>
      <c r="KJ303" s="11"/>
      <c r="KK303" s="11"/>
      <c r="KL303" s="11"/>
      <c r="KM303" s="11"/>
      <c r="KN303" s="11"/>
      <c r="KO303" s="11"/>
      <c r="KP303" s="11"/>
      <c r="KQ303" s="11"/>
      <c r="KR303" s="11"/>
      <c r="KS303" s="11"/>
      <c r="KT303" s="11"/>
    </row>
    <row r="304" spans="6:306" x14ac:dyDescent="0.3">
      <c r="F304" s="34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  <c r="IW304" s="11"/>
      <c r="IX304" s="11"/>
      <c r="IY304" s="11"/>
      <c r="IZ304" s="11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1"/>
      <c r="KL304" s="11"/>
      <c r="KM304" s="11"/>
      <c r="KN304" s="11"/>
      <c r="KO304" s="11"/>
      <c r="KP304" s="11"/>
      <c r="KQ304" s="11"/>
      <c r="KR304" s="11"/>
      <c r="KS304" s="11"/>
      <c r="KT304" s="11"/>
    </row>
    <row r="305" spans="6:306" x14ac:dyDescent="0.3">
      <c r="F305" s="34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  <c r="FU305" s="11"/>
      <c r="FV305" s="11"/>
      <c r="FW305" s="11"/>
      <c r="FX305" s="11"/>
      <c r="FY305" s="11"/>
      <c r="FZ305" s="11"/>
      <c r="GA305" s="11"/>
      <c r="GB305" s="11"/>
      <c r="GC305" s="11"/>
      <c r="GD305" s="11"/>
      <c r="GE305" s="11"/>
      <c r="GF305" s="11"/>
      <c r="GG305" s="11"/>
      <c r="GH305" s="11"/>
      <c r="GI305" s="11"/>
      <c r="GJ305" s="11"/>
      <c r="GK305" s="11"/>
      <c r="GL305" s="11"/>
      <c r="GM305" s="11"/>
      <c r="GN305" s="11"/>
      <c r="GO305" s="11"/>
      <c r="GP305" s="11"/>
      <c r="GQ305" s="11"/>
      <c r="GR305" s="11"/>
      <c r="GS305" s="11"/>
      <c r="GT305" s="11"/>
      <c r="GU305" s="11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  <c r="IW305" s="11"/>
      <c r="IX305" s="11"/>
      <c r="IY305" s="11"/>
      <c r="IZ305" s="11"/>
      <c r="JA305" s="11"/>
      <c r="JB305" s="11"/>
      <c r="JC305" s="11"/>
      <c r="JD305" s="11"/>
      <c r="JE305" s="11"/>
      <c r="JF305" s="11"/>
      <c r="JG305" s="11"/>
      <c r="JH305" s="11"/>
      <c r="JI305" s="11"/>
      <c r="JJ305" s="11"/>
      <c r="JK305" s="11"/>
      <c r="JL305" s="11"/>
      <c r="JM305" s="11"/>
      <c r="JN305" s="11"/>
      <c r="JO305" s="11"/>
      <c r="JP305" s="11"/>
      <c r="JQ305" s="11"/>
      <c r="JR305" s="11"/>
      <c r="JS305" s="11"/>
      <c r="JT305" s="11"/>
      <c r="JU305" s="11"/>
      <c r="JV305" s="11"/>
      <c r="JW305" s="11"/>
      <c r="JX305" s="11"/>
      <c r="JY305" s="11"/>
      <c r="JZ305" s="11"/>
      <c r="KA305" s="11"/>
      <c r="KB305" s="11"/>
      <c r="KC305" s="11"/>
      <c r="KD305" s="11"/>
      <c r="KE305" s="11"/>
      <c r="KF305" s="11"/>
      <c r="KG305" s="11"/>
      <c r="KH305" s="11"/>
      <c r="KI305" s="11"/>
      <c r="KJ305" s="11"/>
      <c r="KK305" s="11"/>
      <c r="KL305" s="11"/>
      <c r="KM305" s="11"/>
      <c r="KN305" s="11"/>
      <c r="KO305" s="11"/>
      <c r="KP305" s="11"/>
      <c r="KQ305" s="11"/>
      <c r="KR305" s="11"/>
      <c r="KS305" s="11"/>
      <c r="KT305" s="11"/>
    </row>
    <row r="306" spans="6:306" x14ac:dyDescent="0.3">
      <c r="F306" s="34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FW306" s="11"/>
      <c r="FX306" s="11"/>
      <c r="FY306" s="11"/>
      <c r="FZ306" s="11"/>
      <c r="GA306" s="11"/>
      <c r="GB306" s="11"/>
      <c r="GC306" s="11"/>
      <c r="GD306" s="11"/>
      <c r="GE306" s="11"/>
      <c r="GF306" s="11"/>
      <c r="GG306" s="11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  <c r="IQ306" s="11"/>
      <c r="IR306" s="11"/>
      <c r="IS306" s="11"/>
      <c r="IT306" s="11"/>
      <c r="IU306" s="11"/>
      <c r="IV306" s="11"/>
      <c r="IW306" s="11"/>
      <c r="IX306" s="11"/>
      <c r="IY306" s="11"/>
      <c r="IZ306" s="11"/>
      <c r="JA306" s="11"/>
      <c r="JB306" s="11"/>
      <c r="JC306" s="11"/>
      <c r="JD306" s="11"/>
      <c r="JE306" s="11"/>
      <c r="JF306" s="11"/>
      <c r="JG306" s="11"/>
      <c r="JH306" s="11"/>
      <c r="JI306" s="11"/>
      <c r="JJ306" s="11"/>
      <c r="JK306" s="11"/>
      <c r="JL306" s="11"/>
      <c r="JM306" s="11"/>
      <c r="JN306" s="11"/>
      <c r="JO306" s="11"/>
      <c r="JP306" s="11"/>
      <c r="JQ306" s="11"/>
      <c r="JR306" s="11"/>
      <c r="JS306" s="11"/>
      <c r="JT306" s="11"/>
      <c r="JU306" s="11"/>
      <c r="JV306" s="11"/>
      <c r="JW306" s="11"/>
      <c r="JX306" s="11"/>
      <c r="JY306" s="11"/>
      <c r="JZ306" s="11"/>
      <c r="KA306" s="11"/>
      <c r="KB306" s="11"/>
      <c r="KC306" s="11"/>
      <c r="KD306" s="11"/>
      <c r="KE306" s="11"/>
      <c r="KF306" s="11"/>
      <c r="KG306" s="11"/>
      <c r="KH306" s="11"/>
      <c r="KI306" s="11"/>
      <c r="KJ306" s="11"/>
      <c r="KK306" s="11"/>
      <c r="KL306" s="11"/>
      <c r="KM306" s="11"/>
      <c r="KN306" s="11"/>
      <c r="KO306" s="11"/>
      <c r="KP306" s="11"/>
      <c r="KQ306" s="11"/>
      <c r="KR306" s="11"/>
      <c r="KS306" s="11"/>
      <c r="KT306" s="11"/>
    </row>
    <row r="307" spans="6:306" x14ac:dyDescent="0.3">
      <c r="F307" s="34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  <c r="FU307" s="11"/>
      <c r="FV307" s="11"/>
      <c r="FW307" s="11"/>
      <c r="FX307" s="11"/>
      <c r="FY307" s="11"/>
      <c r="FZ307" s="11"/>
      <c r="GA307" s="11"/>
      <c r="GB307" s="11"/>
      <c r="GC307" s="11"/>
      <c r="GD307" s="11"/>
      <c r="GE307" s="11"/>
      <c r="GF307" s="11"/>
      <c r="GG307" s="11"/>
      <c r="GH307" s="11"/>
      <c r="GI307" s="11"/>
      <c r="GJ307" s="11"/>
      <c r="GK307" s="11"/>
      <c r="GL307" s="11"/>
      <c r="GM307" s="11"/>
      <c r="GN307" s="11"/>
      <c r="GO307" s="11"/>
      <c r="GP307" s="11"/>
      <c r="GQ307" s="11"/>
      <c r="GR307" s="11"/>
      <c r="GS307" s="11"/>
      <c r="GT307" s="11"/>
      <c r="GU307" s="11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  <c r="IV307" s="11"/>
      <c r="IW307" s="11"/>
      <c r="IX307" s="11"/>
      <c r="IY307" s="11"/>
      <c r="IZ307" s="11"/>
      <c r="JA307" s="11"/>
      <c r="JB307" s="11"/>
      <c r="JC307" s="11"/>
      <c r="JD307" s="11"/>
      <c r="JE307" s="11"/>
      <c r="JF307" s="11"/>
      <c r="JG307" s="11"/>
      <c r="JH307" s="11"/>
      <c r="JI307" s="11"/>
      <c r="JJ307" s="11"/>
      <c r="JK307" s="11"/>
      <c r="JL307" s="11"/>
      <c r="JM307" s="11"/>
      <c r="JN307" s="11"/>
      <c r="JO307" s="11"/>
      <c r="JP307" s="11"/>
      <c r="JQ307" s="11"/>
      <c r="JR307" s="11"/>
      <c r="JS307" s="11"/>
      <c r="JT307" s="11"/>
      <c r="JU307" s="11"/>
      <c r="JV307" s="11"/>
      <c r="JW307" s="11"/>
      <c r="JX307" s="11"/>
      <c r="JY307" s="11"/>
      <c r="JZ307" s="11"/>
      <c r="KA307" s="11"/>
      <c r="KB307" s="11"/>
      <c r="KC307" s="11"/>
      <c r="KD307" s="11"/>
      <c r="KE307" s="11"/>
      <c r="KF307" s="11"/>
      <c r="KG307" s="11"/>
      <c r="KH307" s="11"/>
      <c r="KI307" s="11"/>
      <c r="KJ307" s="11"/>
      <c r="KK307" s="11"/>
      <c r="KL307" s="11"/>
      <c r="KM307" s="11"/>
      <c r="KN307" s="11"/>
      <c r="KO307" s="11"/>
      <c r="KP307" s="11"/>
      <c r="KQ307" s="11"/>
      <c r="KR307" s="11"/>
      <c r="KS307" s="11"/>
      <c r="KT307" s="11"/>
    </row>
    <row r="308" spans="6:306" x14ac:dyDescent="0.3">
      <c r="F308" s="34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FW308" s="11"/>
      <c r="FX308" s="11"/>
      <c r="FY308" s="11"/>
      <c r="FZ308" s="11"/>
      <c r="GA308" s="11"/>
      <c r="GB308" s="11"/>
      <c r="GC308" s="11"/>
      <c r="GD308" s="11"/>
      <c r="GE308" s="11"/>
      <c r="GF308" s="11"/>
      <c r="GG308" s="11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  <c r="IQ308" s="11"/>
      <c r="IR308" s="11"/>
      <c r="IS308" s="11"/>
      <c r="IT308" s="11"/>
      <c r="IU308" s="11"/>
      <c r="IV308" s="11"/>
      <c r="IW308" s="11"/>
      <c r="IX308" s="11"/>
      <c r="IY308" s="11"/>
      <c r="IZ308" s="11"/>
      <c r="JA308" s="11"/>
      <c r="JB308" s="11"/>
      <c r="JC308" s="11"/>
      <c r="JD308" s="11"/>
      <c r="JE308" s="11"/>
      <c r="JF308" s="11"/>
      <c r="JG308" s="11"/>
      <c r="JH308" s="11"/>
      <c r="JI308" s="11"/>
      <c r="JJ308" s="11"/>
      <c r="JK308" s="11"/>
      <c r="JL308" s="11"/>
      <c r="JM308" s="11"/>
      <c r="JN308" s="11"/>
      <c r="JO308" s="11"/>
      <c r="JP308" s="11"/>
      <c r="JQ308" s="11"/>
      <c r="JR308" s="11"/>
      <c r="JS308" s="11"/>
      <c r="JT308" s="11"/>
      <c r="JU308" s="11"/>
      <c r="JV308" s="11"/>
      <c r="JW308" s="11"/>
      <c r="JX308" s="11"/>
      <c r="JY308" s="11"/>
      <c r="JZ308" s="11"/>
      <c r="KA308" s="11"/>
      <c r="KB308" s="11"/>
      <c r="KC308" s="11"/>
      <c r="KD308" s="11"/>
      <c r="KE308" s="11"/>
      <c r="KF308" s="11"/>
      <c r="KG308" s="11"/>
      <c r="KH308" s="11"/>
      <c r="KI308" s="11"/>
      <c r="KJ308" s="11"/>
      <c r="KK308" s="11"/>
      <c r="KL308" s="11"/>
      <c r="KM308" s="11"/>
      <c r="KN308" s="11"/>
      <c r="KO308" s="11"/>
      <c r="KP308" s="11"/>
      <c r="KQ308" s="11"/>
      <c r="KR308" s="11"/>
      <c r="KS308" s="11"/>
      <c r="KT308" s="11"/>
    </row>
    <row r="309" spans="6:306" x14ac:dyDescent="0.3">
      <c r="F309" s="34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  <c r="FU309" s="11"/>
      <c r="FV309" s="11"/>
      <c r="FW309" s="11"/>
      <c r="FX309" s="11"/>
      <c r="FY309" s="11"/>
      <c r="FZ309" s="11"/>
      <c r="GA309" s="11"/>
      <c r="GB309" s="11"/>
      <c r="GC309" s="11"/>
      <c r="GD309" s="11"/>
      <c r="GE309" s="11"/>
      <c r="GF309" s="11"/>
      <c r="GG309" s="11"/>
      <c r="GH309" s="11"/>
      <c r="GI309" s="11"/>
      <c r="GJ309" s="11"/>
      <c r="GK309" s="11"/>
      <c r="GL309" s="11"/>
      <c r="GM309" s="11"/>
      <c r="GN309" s="11"/>
      <c r="GO309" s="11"/>
      <c r="GP309" s="11"/>
      <c r="GQ309" s="11"/>
      <c r="GR309" s="11"/>
      <c r="GS309" s="11"/>
      <c r="GT309" s="11"/>
      <c r="GU309" s="11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  <c r="IQ309" s="11"/>
      <c r="IR309" s="11"/>
      <c r="IS309" s="11"/>
      <c r="IT309" s="11"/>
      <c r="IU309" s="11"/>
      <c r="IV309" s="11"/>
      <c r="IW309" s="11"/>
      <c r="IX309" s="11"/>
      <c r="IY309" s="11"/>
      <c r="IZ309" s="11"/>
      <c r="JA309" s="11"/>
      <c r="JB309" s="11"/>
      <c r="JC309" s="11"/>
      <c r="JD309" s="11"/>
      <c r="JE309" s="11"/>
      <c r="JF309" s="11"/>
      <c r="JG309" s="11"/>
      <c r="JH309" s="11"/>
      <c r="JI309" s="11"/>
      <c r="JJ309" s="11"/>
      <c r="JK309" s="11"/>
      <c r="JL309" s="11"/>
      <c r="JM309" s="11"/>
      <c r="JN309" s="11"/>
      <c r="JO309" s="11"/>
      <c r="JP309" s="11"/>
      <c r="JQ309" s="11"/>
      <c r="JR309" s="11"/>
      <c r="JS309" s="11"/>
      <c r="JT309" s="11"/>
      <c r="JU309" s="11"/>
      <c r="JV309" s="11"/>
      <c r="JW309" s="11"/>
      <c r="JX309" s="11"/>
      <c r="JY309" s="11"/>
      <c r="JZ309" s="11"/>
      <c r="KA309" s="11"/>
      <c r="KB309" s="11"/>
      <c r="KC309" s="11"/>
      <c r="KD309" s="11"/>
      <c r="KE309" s="11"/>
      <c r="KF309" s="11"/>
      <c r="KG309" s="11"/>
      <c r="KH309" s="11"/>
      <c r="KI309" s="11"/>
      <c r="KJ309" s="11"/>
      <c r="KK309" s="11"/>
      <c r="KL309" s="11"/>
      <c r="KM309" s="11"/>
      <c r="KN309" s="11"/>
      <c r="KO309" s="11"/>
      <c r="KP309" s="11"/>
      <c r="KQ309" s="11"/>
      <c r="KR309" s="11"/>
      <c r="KS309" s="11"/>
      <c r="KT309" s="11"/>
    </row>
    <row r="310" spans="6:306" x14ac:dyDescent="0.3">
      <c r="F310" s="34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FW310" s="11"/>
      <c r="FX310" s="11"/>
      <c r="FY310" s="11"/>
      <c r="FZ310" s="11"/>
      <c r="GA310" s="11"/>
      <c r="GB310" s="11"/>
      <c r="GC310" s="11"/>
      <c r="GD310" s="11"/>
      <c r="GE310" s="11"/>
      <c r="GF310" s="11"/>
      <c r="GG310" s="11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  <c r="IQ310" s="11"/>
      <c r="IR310" s="11"/>
      <c r="IS310" s="11"/>
      <c r="IT310" s="11"/>
      <c r="IU310" s="11"/>
      <c r="IV310" s="11"/>
      <c r="IW310" s="11"/>
      <c r="IX310" s="11"/>
      <c r="IY310" s="11"/>
      <c r="IZ310" s="11"/>
      <c r="JA310" s="11"/>
      <c r="JB310" s="11"/>
      <c r="JC310" s="11"/>
      <c r="JD310" s="11"/>
      <c r="JE310" s="11"/>
      <c r="JF310" s="11"/>
      <c r="JG310" s="11"/>
      <c r="JH310" s="11"/>
      <c r="JI310" s="11"/>
      <c r="JJ310" s="11"/>
      <c r="JK310" s="11"/>
      <c r="JL310" s="11"/>
      <c r="JM310" s="11"/>
      <c r="JN310" s="11"/>
      <c r="JO310" s="11"/>
      <c r="JP310" s="11"/>
      <c r="JQ310" s="11"/>
      <c r="JR310" s="11"/>
      <c r="JS310" s="11"/>
      <c r="JT310" s="11"/>
      <c r="JU310" s="11"/>
      <c r="JV310" s="11"/>
      <c r="JW310" s="11"/>
      <c r="JX310" s="11"/>
      <c r="JY310" s="11"/>
      <c r="JZ310" s="11"/>
      <c r="KA310" s="11"/>
      <c r="KB310" s="11"/>
      <c r="KC310" s="11"/>
      <c r="KD310" s="11"/>
      <c r="KE310" s="11"/>
      <c r="KF310" s="11"/>
      <c r="KG310" s="11"/>
      <c r="KH310" s="11"/>
      <c r="KI310" s="11"/>
      <c r="KJ310" s="11"/>
      <c r="KK310" s="11"/>
      <c r="KL310" s="11"/>
      <c r="KM310" s="11"/>
      <c r="KN310" s="11"/>
      <c r="KO310" s="11"/>
      <c r="KP310" s="11"/>
      <c r="KQ310" s="11"/>
      <c r="KR310" s="11"/>
      <c r="KS310" s="11"/>
      <c r="KT310" s="11"/>
    </row>
    <row r="311" spans="6:306" x14ac:dyDescent="0.3">
      <c r="F311" s="34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  <c r="IQ311" s="11"/>
      <c r="IR311" s="11"/>
      <c r="IS311" s="11"/>
      <c r="IT311" s="11"/>
      <c r="IU311" s="11"/>
      <c r="IV311" s="11"/>
      <c r="IW311" s="11"/>
      <c r="IX311" s="11"/>
      <c r="IY311" s="11"/>
      <c r="IZ311" s="11"/>
      <c r="JA311" s="11"/>
      <c r="JB311" s="11"/>
      <c r="JC311" s="11"/>
      <c r="JD311" s="11"/>
      <c r="JE311" s="11"/>
      <c r="JF311" s="11"/>
      <c r="JG311" s="11"/>
      <c r="JH311" s="11"/>
      <c r="JI311" s="11"/>
      <c r="JJ311" s="11"/>
      <c r="JK311" s="11"/>
      <c r="JL311" s="11"/>
      <c r="JM311" s="11"/>
      <c r="JN311" s="11"/>
      <c r="JO311" s="11"/>
      <c r="JP311" s="11"/>
      <c r="JQ311" s="11"/>
      <c r="JR311" s="11"/>
      <c r="JS311" s="11"/>
      <c r="JT311" s="11"/>
      <c r="JU311" s="11"/>
      <c r="JV311" s="11"/>
      <c r="JW311" s="11"/>
      <c r="JX311" s="11"/>
      <c r="JY311" s="11"/>
      <c r="JZ311" s="11"/>
      <c r="KA311" s="11"/>
      <c r="KB311" s="11"/>
      <c r="KC311" s="11"/>
      <c r="KD311" s="11"/>
      <c r="KE311" s="11"/>
      <c r="KF311" s="11"/>
      <c r="KG311" s="11"/>
      <c r="KH311" s="11"/>
      <c r="KI311" s="11"/>
      <c r="KJ311" s="11"/>
      <c r="KK311" s="11"/>
      <c r="KL311" s="11"/>
      <c r="KM311" s="11"/>
      <c r="KN311" s="11"/>
      <c r="KO311" s="11"/>
      <c r="KP311" s="11"/>
      <c r="KQ311" s="11"/>
      <c r="KR311" s="11"/>
      <c r="KS311" s="11"/>
      <c r="KT311" s="11"/>
    </row>
    <row r="312" spans="6:306" x14ac:dyDescent="0.3">
      <c r="F312" s="34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  <c r="IW312" s="11"/>
      <c r="IX312" s="11"/>
      <c r="IY312" s="11"/>
      <c r="IZ312" s="11"/>
      <c r="JA312" s="11"/>
      <c r="JB312" s="11"/>
      <c r="JC312" s="11"/>
      <c r="JD312" s="11"/>
      <c r="JE312" s="11"/>
      <c r="JF312" s="11"/>
      <c r="JG312" s="11"/>
      <c r="JH312" s="11"/>
      <c r="JI312" s="11"/>
      <c r="JJ312" s="11"/>
      <c r="JK312" s="11"/>
      <c r="JL312" s="11"/>
      <c r="JM312" s="11"/>
      <c r="JN312" s="11"/>
      <c r="JO312" s="11"/>
      <c r="JP312" s="11"/>
      <c r="JQ312" s="11"/>
      <c r="JR312" s="11"/>
      <c r="JS312" s="11"/>
      <c r="JT312" s="11"/>
      <c r="JU312" s="11"/>
      <c r="JV312" s="11"/>
      <c r="JW312" s="11"/>
      <c r="JX312" s="11"/>
      <c r="JY312" s="11"/>
      <c r="JZ312" s="11"/>
      <c r="KA312" s="11"/>
      <c r="KB312" s="11"/>
      <c r="KC312" s="11"/>
      <c r="KD312" s="11"/>
      <c r="KE312" s="11"/>
      <c r="KF312" s="11"/>
      <c r="KG312" s="11"/>
      <c r="KH312" s="11"/>
      <c r="KI312" s="11"/>
      <c r="KJ312" s="11"/>
      <c r="KK312" s="11"/>
      <c r="KL312" s="11"/>
      <c r="KM312" s="11"/>
      <c r="KN312" s="11"/>
      <c r="KO312" s="11"/>
      <c r="KP312" s="11"/>
      <c r="KQ312" s="11"/>
      <c r="KR312" s="11"/>
      <c r="KS312" s="11"/>
      <c r="KT312" s="11"/>
    </row>
    <row r="313" spans="6:306" x14ac:dyDescent="0.3">
      <c r="F313" s="34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  <c r="IJ313" s="11"/>
      <c r="IK313" s="11"/>
      <c r="IL313" s="11"/>
      <c r="IM313" s="11"/>
      <c r="IN313" s="11"/>
      <c r="IO313" s="11"/>
      <c r="IP313" s="11"/>
      <c r="IQ313" s="11"/>
      <c r="IR313" s="11"/>
      <c r="IS313" s="11"/>
      <c r="IT313" s="11"/>
      <c r="IU313" s="11"/>
      <c r="IV313" s="11"/>
      <c r="IW313" s="11"/>
      <c r="IX313" s="11"/>
      <c r="IY313" s="11"/>
      <c r="IZ313" s="11"/>
      <c r="JA313" s="11"/>
      <c r="JB313" s="11"/>
      <c r="JC313" s="11"/>
      <c r="JD313" s="11"/>
      <c r="JE313" s="11"/>
      <c r="JF313" s="11"/>
      <c r="JG313" s="11"/>
      <c r="JH313" s="11"/>
      <c r="JI313" s="11"/>
      <c r="JJ313" s="11"/>
      <c r="JK313" s="11"/>
      <c r="JL313" s="11"/>
      <c r="JM313" s="11"/>
      <c r="JN313" s="11"/>
      <c r="JO313" s="11"/>
      <c r="JP313" s="11"/>
      <c r="JQ313" s="11"/>
      <c r="JR313" s="11"/>
      <c r="JS313" s="11"/>
      <c r="JT313" s="11"/>
      <c r="JU313" s="11"/>
      <c r="JV313" s="11"/>
      <c r="JW313" s="11"/>
      <c r="JX313" s="11"/>
      <c r="JY313" s="11"/>
      <c r="JZ313" s="11"/>
      <c r="KA313" s="11"/>
      <c r="KB313" s="11"/>
      <c r="KC313" s="11"/>
      <c r="KD313" s="11"/>
      <c r="KE313" s="11"/>
      <c r="KF313" s="11"/>
      <c r="KG313" s="11"/>
      <c r="KH313" s="11"/>
      <c r="KI313" s="11"/>
      <c r="KJ313" s="11"/>
      <c r="KK313" s="11"/>
      <c r="KL313" s="11"/>
      <c r="KM313" s="11"/>
      <c r="KN313" s="11"/>
      <c r="KO313" s="11"/>
      <c r="KP313" s="11"/>
      <c r="KQ313" s="11"/>
      <c r="KR313" s="11"/>
      <c r="KS313" s="11"/>
      <c r="KT313" s="11"/>
    </row>
    <row r="314" spans="6:306" x14ac:dyDescent="0.3">
      <c r="F314" s="34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  <c r="FW314" s="11"/>
      <c r="FX314" s="11"/>
      <c r="FY314" s="11"/>
      <c r="FZ314" s="11"/>
      <c r="GA314" s="11"/>
      <c r="GB314" s="11"/>
      <c r="GC314" s="11"/>
      <c r="GD314" s="11"/>
      <c r="GE314" s="11"/>
      <c r="GF314" s="11"/>
      <c r="GG314" s="11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  <c r="IH314" s="11"/>
      <c r="II314" s="11"/>
      <c r="IJ314" s="11"/>
      <c r="IK314" s="11"/>
      <c r="IL314" s="11"/>
      <c r="IM314" s="11"/>
      <c r="IN314" s="11"/>
      <c r="IO314" s="11"/>
      <c r="IP314" s="11"/>
      <c r="IQ314" s="11"/>
      <c r="IR314" s="11"/>
      <c r="IS314" s="11"/>
      <c r="IT314" s="11"/>
      <c r="IU314" s="11"/>
      <c r="IV314" s="11"/>
      <c r="IW314" s="11"/>
      <c r="IX314" s="11"/>
      <c r="IY314" s="11"/>
      <c r="IZ314" s="11"/>
      <c r="JA314" s="11"/>
      <c r="JB314" s="11"/>
      <c r="JC314" s="11"/>
      <c r="JD314" s="11"/>
      <c r="JE314" s="11"/>
      <c r="JF314" s="11"/>
      <c r="JG314" s="11"/>
      <c r="JH314" s="11"/>
      <c r="JI314" s="11"/>
      <c r="JJ314" s="11"/>
      <c r="JK314" s="11"/>
      <c r="JL314" s="11"/>
      <c r="JM314" s="11"/>
      <c r="JN314" s="11"/>
      <c r="JO314" s="11"/>
      <c r="JP314" s="11"/>
      <c r="JQ314" s="11"/>
      <c r="JR314" s="11"/>
      <c r="JS314" s="11"/>
      <c r="JT314" s="11"/>
      <c r="JU314" s="11"/>
      <c r="JV314" s="11"/>
      <c r="JW314" s="11"/>
      <c r="JX314" s="11"/>
      <c r="JY314" s="11"/>
      <c r="JZ314" s="11"/>
      <c r="KA314" s="11"/>
      <c r="KB314" s="11"/>
      <c r="KC314" s="11"/>
      <c r="KD314" s="11"/>
      <c r="KE314" s="11"/>
      <c r="KF314" s="11"/>
      <c r="KG314" s="11"/>
      <c r="KH314" s="11"/>
      <c r="KI314" s="11"/>
      <c r="KJ314" s="11"/>
      <c r="KK314" s="11"/>
      <c r="KL314" s="11"/>
      <c r="KM314" s="11"/>
      <c r="KN314" s="11"/>
      <c r="KO314" s="11"/>
      <c r="KP314" s="11"/>
      <c r="KQ314" s="11"/>
      <c r="KR314" s="11"/>
      <c r="KS314" s="11"/>
      <c r="KT314" s="11"/>
    </row>
    <row r="315" spans="6:306" x14ac:dyDescent="0.3">
      <c r="F315" s="34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  <c r="FU315" s="11"/>
      <c r="FV315" s="11"/>
      <c r="FW315" s="11"/>
      <c r="FX315" s="11"/>
      <c r="FY315" s="11"/>
      <c r="FZ315" s="11"/>
      <c r="GA315" s="11"/>
      <c r="GB315" s="11"/>
      <c r="GC315" s="11"/>
      <c r="GD315" s="11"/>
      <c r="GE315" s="11"/>
      <c r="GF315" s="11"/>
      <c r="GG315" s="11"/>
      <c r="GH315" s="11"/>
      <c r="GI315" s="11"/>
      <c r="GJ315" s="11"/>
      <c r="GK315" s="11"/>
      <c r="GL315" s="11"/>
      <c r="GM315" s="11"/>
      <c r="GN315" s="11"/>
      <c r="GO315" s="11"/>
      <c r="GP315" s="11"/>
      <c r="GQ315" s="11"/>
      <c r="GR315" s="11"/>
      <c r="GS315" s="11"/>
      <c r="GT315" s="11"/>
      <c r="GU315" s="11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  <c r="IQ315" s="11"/>
      <c r="IR315" s="11"/>
      <c r="IS315" s="11"/>
      <c r="IT315" s="11"/>
      <c r="IU315" s="11"/>
      <c r="IV315" s="11"/>
      <c r="IW315" s="11"/>
      <c r="IX315" s="11"/>
      <c r="IY315" s="11"/>
      <c r="IZ315" s="11"/>
      <c r="JA315" s="11"/>
      <c r="JB315" s="11"/>
      <c r="JC315" s="11"/>
      <c r="JD315" s="11"/>
      <c r="JE315" s="11"/>
      <c r="JF315" s="11"/>
      <c r="JG315" s="11"/>
      <c r="JH315" s="11"/>
      <c r="JI315" s="11"/>
      <c r="JJ315" s="11"/>
      <c r="JK315" s="11"/>
      <c r="JL315" s="11"/>
      <c r="JM315" s="11"/>
      <c r="JN315" s="11"/>
      <c r="JO315" s="11"/>
      <c r="JP315" s="11"/>
      <c r="JQ315" s="11"/>
      <c r="JR315" s="11"/>
      <c r="JS315" s="11"/>
      <c r="JT315" s="11"/>
      <c r="JU315" s="11"/>
      <c r="JV315" s="11"/>
      <c r="JW315" s="11"/>
      <c r="JX315" s="11"/>
      <c r="JY315" s="11"/>
      <c r="JZ315" s="11"/>
      <c r="KA315" s="11"/>
      <c r="KB315" s="11"/>
      <c r="KC315" s="11"/>
      <c r="KD315" s="11"/>
      <c r="KE315" s="11"/>
      <c r="KF315" s="11"/>
      <c r="KG315" s="11"/>
      <c r="KH315" s="11"/>
      <c r="KI315" s="11"/>
      <c r="KJ315" s="11"/>
      <c r="KK315" s="11"/>
      <c r="KL315" s="11"/>
      <c r="KM315" s="11"/>
      <c r="KN315" s="11"/>
      <c r="KO315" s="11"/>
      <c r="KP315" s="11"/>
      <c r="KQ315" s="11"/>
      <c r="KR315" s="11"/>
      <c r="KS315" s="11"/>
      <c r="KT315" s="11"/>
    </row>
    <row r="316" spans="6:306" x14ac:dyDescent="0.3">
      <c r="F316" s="34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FW316" s="11"/>
      <c r="FX316" s="11"/>
      <c r="FY316" s="11"/>
      <c r="FZ316" s="11"/>
      <c r="GA316" s="11"/>
      <c r="GB316" s="11"/>
      <c r="GC316" s="11"/>
      <c r="GD316" s="11"/>
      <c r="GE316" s="11"/>
      <c r="GF316" s="11"/>
      <c r="GG316" s="11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  <c r="IQ316" s="11"/>
      <c r="IR316" s="11"/>
      <c r="IS316" s="11"/>
      <c r="IT316" s="11"/>
      <c r="IU316" s="11"/>
      <c r="IV316" s="11"/>
      <c r="IW316" s="11"/>
      <c r="IX316" s="11"/>
      <c r="IY316" s="11"/>
      <c r="IZ316" s="11"/>
      <c r="JA316" s="11"/>
      <c r="JB316" s="11"/>
      <c r="JC316" s="11"/>
      <c r="JD316" s="11"/>
      <c r="JE316" s="11"/>
      <c r="JF316" s="11"/>
      <c r="JG316" s="11"/>
      <c r="JH316" s="11"/>
      <c r="JI316" s="11"/>
      <c r="JJ316" s="11"/>
      <c r="JK316" s="11"/>
      <c r="JL316" s="11"/>
      <c r="JM316" s="11"/>
      <c r="JN316" s="11"/>
      <c r="JO316" s="11"/>
      <c r="JP316" s="11"/>
      <c r="JQ316" s="11"/>
      <c r="JR316" s="11"/>
      <c r="JS316" s="11"/>
      <c r="JT316" s="11"/>
      <c r="JU316" s="11"/>
      <c r="JV316" s="11"/>
      <c r="JW316" s="11"/>
      <c r="JX316" s="11"/>
      <c r="JY316" s="11"/>
      <c r="JZ316" s="11"/>
      <c r="KA316" s="11"/>
      <c r="KB316" s="11"/>
      <c r="KC316" s="11"/>
      <c r="KD316" s="11"/>
      <c r="KE316" s="11"/>
      <c r="KF316" s="11"/>
      <c r="KG316" s="11"/>
      <c r="KH316" s="11"/>
      <c r="KI316" s="11"/>
      <c r="KJ316" s="11"/>
      <c r="KK316" s="11"/>
      <c r="KL316" s="11"/>
      <c r="KM316" s="11"/>
      <c r="KN316" s="11"/>
      <c r="KO316" s="11"/>
      <c r="KP316" s="11"/>
      <c r="KQ316" s="11"/>
      <c r="KR316" s="11"/>
      <c r="KS316" s="11"/>
      <c r="KT316" s="11"/>
    </row>
    <row r="317" spans="6:306" x14ac:dyDescent="0.3">
      <c r="F317" s="34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  <c r="FU317" s="11"/>
      <c r="FV317" s="11"/>
      <c r="FW317" s="11"/>
      <c r="FX317" s="11"/>
      <c r="FY317" s="11"/>
      <c r="FZ317" s="11"/>
      <c r="GA317" s="11"/>
      <c r="GB317" s="11"/>
      <c r="GC317" s="11"/>
      <c r="GD317" s="11"/>
      <c r="GE317" s="11"/>
      <c r="GF317" s="11"/>
      <c r="GG317" s="11"/>
      <c r="GH317" s="11"/>
      <c r="GI317" s="11"/>
      <c r="GJ317" s="11"/>
      <c r="GK317" s="11"/>
      <c r="GL317" s="11"/>
      <c r="GM317" s="11"/>
      <c r="GN317" s="11"/>
      <c r="GO317" s="11"/>
      <c r="GP317" s="11"/>
      <c r="GQ317" s="11"/>
      <c r="GR317" s="11"/>
      <c r="GS317" s="11"/>
      <c r="GT317" s="11"/>
      <c r="GU317" s="11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  <c r="IW317" s="11"/>
      <c r="IX317" s="11"/>
      <c r="IY317" s="11"/>
      <c r="IZ317" s="11"/>
      <c r="JA317" s="11"/>
      <c r="JB317" s="11"/>
      <c r="JC317" s="11"/>
      <c r="JD317" s="11"/>
      <c r="JE317" s="11"/>
      <c r="JF317" s="11"/>
      <c r="JG317" s="11"/>
      <c r="JH317" s="11"/>
      <c r="JI317" s="11"/>
      <c r="JJ317" s="11"/>
      <c r="JK317" s="11"/>
      <c r="JL317" s="11"/>
      <c r="JM317" s="11"/>
      <c r="JN317" s="11"/>
      <c r="JO317" s="11"/>
      <c r="JP317" s="11"/>
      <c r="JQ317" s="11"/>
      <c r="JR317" s="11"/>
      <c r="JS317" s="11"/>
      <c r="JT317" s="11"/>
      <c r="JU317" s="11"/>
      <c r="JV317" s="11"/>
      <c r="JW317" s="11"/>
      <c r="JX317" s="11"/>
      <c r="JY317" s="11"/>
      <c r="JZ317" s="11"/>
      <c r="KA317" s="11"/>
      <c r="KB317" s="11"/>
      <c r="KC317" s="11"/>
      <c r="KD317" s="11"/>
      <c r="KE317" s="11"/>
      <c r="KF317" s="11"/>
      <c r="KG317" s="11"/>
      <c r="KH317" s="11"/>
      <c r="KI317" s="11"/>
      <c r="KJ317" s="11"/>
      <c r="KK317" s="11"/>
      <c r="KL317" s="11"/>
      <c r="KM317" s="11"/>
      <c r="KN317" s="11"/>
      <c r="KO317" s="11"/>
      <c r="KP317" s="11"/>
      <c r="KQ317" s="11"/>
      <c r="KR317" s="11"/>
      <c r="KS317" s="11"/>
      <c r="KT317" s="11"/>
    </row>
    <row r="318" spans="6:306" x14ac:dyDescent="0.3">
      <c r="F318" s="34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  <c r="IQ318" s="11"/>
      <c r="IR318" s="11"/>
      <c r="IS318" s="11"/>
      <c r="IT318" s="11"/>
      <c r="IU318" s="11"/>
      <c r="IV318" s="11"/>
      <c r="IW318" s="11"/>
      <c r="IX318" s="11"/>
      <c r="IY318" s="11"/>
      <c r="IZ318" s="11"/>
      <c r="JA318" s="11"/>
      <c r="JB318" s="11"/>
      <c r="JC318" s="11"/>
      <c r="JD318" s="11"/>
      <c r="JE318" s="11"/>
      <c r="JF318" s="11"/>
      <c r="JG318" s="11"/>
      <c r="JH318" s="11"/>
      <c r="JI318" s="11"/>
      <c r="JJ318" s="11"/>
      <c r="JK318" s="11"/>
      <c r="JL318" s="11"/>
      <c r="JM318" s="11"/>
      <c r="JN318" s="11"/>
      <c r="JO318" s="11"/>
      <c r="JP318" s="11"/>
      <c r="JQ318" s="11"/>
      <c r="JR318" s="11"/>
      <c r="JS318" s="11"/>
      <c r="JT318" s="11"/>
      <c r="JU318" s="11"/>
      <c r="JV318" s="11"/>
      <c r="JW318" s="11"/>
      <c r="JX318" s="11"/>
      <c r="JY318" s="11"/>
      <c r="JZ318" s="11"/>
      <c r="KA318" s="11"/>
      <c r="KB318" s="11"/>
      <c r="KC318" s="11"/>
      <c r="KD318" s="11"/>
      <c r="KE318" s="11"/>
      <c r="KF318" s="11"/>
      <c r="KG318" s="11"/>
      <c r="KH318" s="11"/>
      <c r="KI318" s="11"/>
      <c r="KJ318" s="11"/>
      <c r="KK318" s="11"/>
      <c r="KL318" s="11"/>
      <c r="KM318" s="11"/>
      <c r="KN318" s="11"/>
      <c r="KO318" s="11"/>
      <c r="KP318" s="11"/>
      <c r="KQ318" s="11"/>
      <c r="KR318" s="11"/>
      <c r="KS318" s="11"/>
      <c r="KT318" s="11"/>
    </row>
    <row r="319" spans="6:306" x14ac:dyDescent="0.3">
      <c r="F319" s="34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  <c r="FU319" s="11"/>
      <c r="FV319" s="11"/>
      <c r="FW319" s="11"/>
      <c r="FX319" s="11"/>
      <c r="FY319" s="11"/>
      <c r="FZ319" s="11"/>
      <c r="GA319" s="11"/>
      <c r="GB319" s="11"/>
      <c r="GC319" s="11"/>
      <c r="GD319" s="11"/>
      <c r="GE319" s="11"/>
      <c r="GF319" s="11"/>
      <c r="GG319" s="11"/>
      <c r="GH319" s="11"/>
      <c r="GI319" s="11"/>
      <c r="GJ319" s="11"/>
      <c r="GK319" s="11"/>
      <c r="GL319" s="11"/>
      <c r="GM319" s="11"/>
      <c r="GN319" s="11"/>
      <c r="GO319" s="11"/>
      <c r="GP319" s="11"/>
      <c r="GQ319" s="11"/>
      <c r="GR319" s="11"/>
      <c r="GS319" s="11"/>
      <c r="GT319" s="11"/>
      <c r="GU319" s="11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  <c r="IQ319" s="11"/>
      <c r="IR319" s="11"/>
      <c r="IS319" s="11"/>
      <c r="IT319" s="11"/>
      <c r="IU319" s="11"/>
      <c r="IV319" s="11"/>
      <c r="IW319" s="11"/>
      <c r="IX319" s="11"/>
      <c r="IY319" s="11"/>
      <c r="IZ319" s="11"/>
      <c r="JA319" s="11"/>
      <c r="JB319" s="11"/>
      <c r="JC319" s="11"/>
      <c r="JD319" s="11"/>
      <c r="JE319" s="11"/>
      <c r="JF319" s="11"/>
      <c r="JG319" s="11"/>
      <c r="JH319" s="11"/>
      <c r="JI319" s="11"/>
      <c r="JJ319" s="11"/>
      <c r="JK319" s="11"/>
      <c r="JL319" s="11"/>
      <c r="JM319" s="11"/>
      <c r="JN319" s="11"/>
      <c r="JO319" s="11"/>
      <c r="JP319" s="11"/>
      <c r="JQ319" s="11"/>
      <c r="JR319" s="11"/>
      <c r="JS319" s="11"/>
      <c r="JT319" s="11"/>
      <c r="JU319" s="11"/>
      <c r="JV319" s="11"/>
      <c r="JW319" s="11"/>
      <c r="JX319" s="11"/>
      <c r="JY319" s="11"/>
      <c r="JZ319" s="11"/>
      <c r="KA319" s="11"/>
      <c r="KB319" s="11"/>
      <c r="KC319" s="11"/>
      <c r="KD319" s="11"/>
      <c r="KE319" s="11"/>
      <c r="KF319" s="11"/>
      <c r="KG319" s="11"/>
      <c r="KH319" s="11"/>
      <c r="KI319" s="11"/>
      <c r="KJ319" s="11"/>
      <c r="KK319" s="11"/>
      <c r="KL319" s="11"/>
      <c r="KM319" s="11"/>
      <c r="KN319" s="11"/>
      <c r="KO319" s="11"/>
      <c r="KP319" s="11"/>
      <c r="KQ319" s="11"/>
      <c r="KR319" s="11"/>
      <c r="KS319" s="11"/>
      <c r="KT319" s="11"/>
    </row>
    <row r="320" spans="6:306" x14ac:dyDescent="0.3">
      <c r="F320" s="34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FW320" s="11"/>
      <c r="FX320" s="11"/>
      <c r="FY320" s="11"/>
      <c r="FZ320" s="11"/>
      <c r="GA320" s="11"/>
      <c r="GB320" s="11"/>
      <c r="GC320" s="11"/>
      <c r="GD320" s="11"/>
      <c r="GE320" s="11"/>
      <c r="GF320" s="11"/>
      <c r="GG320" s="11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  <c r="IV320" s="11"/>
      <c r="IW320" s="11"/>
      <c r="IX320" s="11"/>
      <c r="IY320" s="11"/>
      <c r="IZ320" s="11"/>
      <c r="JA320" s="11"/>
      <c r="JB320" s="11"/>
      <c r="JC320" s="11"/>
      <c r="JD320" s="11"/>
      <c r="JE320" s="11"/>
      <c r="JF320" s="11"/>
      <c r="JG320" s="11"/>
      <c r="JH320" s="11"/>
      <c r="JI320" s="11"/>
      <c r="JJ320" s="11"/>
      <c r="JK320" s="11"/>
      <c r="JL320" s="11"/>
      <c r="JM320" s="11"/>
      <c r="JN320" s="11"/>
      <c r="JO320" s="11"/>
      <c r="JP320" s="11"/>
      <c r="JQ320" s="11"/>
      <c r="JR320" s="11"/>
      <c r="JS320" s="11"/>
      <c r="JT320" s="11"/>
      <c r="JU320" s="11"/>
      <c r="JV320" s="11"/>
      <c r="JW320" s="11"/>
      <c r="JX320" s="11"/>
      <c r="JY320" s="11"/>
      <c r="JZ320" s="11"/>
      <c r="KA320" s="11"/>
      <c r="KB320" s="11"/>
      <c r="KC320" s="11"/>
      <c r="KD320" s="11"/>
      <c r="KE320" s="11"/>
      <c r="KF320" s="11"/>
      <c r="KG320" s="11"/>
      <c r="KH320" s="11"/>
      <c r="KI320" s="11"/>
      <c r="KJ320" s="11"/>
      <c r="KK320" s="11"/>
      <c r="KL320" s="11"/>
      <c r="KM320" s="11"/>
      <c r="KN320" s="11"/>
      <c r="KO320" s="11"/>
      <c r="KP320" s="11"/>
      <c r="KQ320" s="11"/>
      <c r="KR320" s="11"/>
      <c r="KS320" s="11"/>
      <c r="KT320" s="11"/>
    </row>
    <row r="321" spans="6:306" x14ac:dyDescent="0.3">
      <c r="F321" s="34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  <c r="FU321" s="11"/>
      <c r="FV321" s="11"/>
      <c r="FW321" s="11"/>
      <c r="FX321" s="11"/>
      <c r="FY321" s="11"/>
      <c r="FZ321" s="11"/>
      <c r="GA321" s="11"/>
      <c r="GB321" s="11"/>
      <c r="GC321" s="11"/>
      <c r="GD321" s="11"/>
      <c r="GE321" s="11"/>
      <c r="GF321" s="11"/>
      <c r="GG321" s="11"/>
      <c r="GH321" s="11"/>
      <c r="GI321" s="11"/>
      <c r="GJ321" s="11"/>
      <c r="GK321" s="11"/>
      <c r="GL321" s="11"/>
      <c r="GM321" s="11"/>
      <c r="GN321" s="11"/>
      <c r="GO321" s="11"/>
      <c r="GP321" s="11"/>
      <c r="GQ321" s="11"/>
      <c r="GR321" s="11"/>
      <c r="GS321" s="11"/>
      <c r="GT321" s="11"/>
      <c r="GU321" s="11"/>
      <c r="GV321" s="11"/>
      <c r="GW321" s="11"/>
      <c r="GX321" s="11"/>
      <c r="GY321" s="11"/>
      <c r="GZ321" s="11"/>
      <c r="HA321" s="11"/>
      <c r="HB321" s="11"/>
      <c r="HC321" s="11"/>
      <c r="HD321" s="11"/>
      <c r="HE321" s="11"/>
      <c r="HF321" s="11"/>
      <c r="HG321" s="11"/>
      <c r="HH321" s="11"/>
      <c r="HI321" s="11"/>
      <c r="HJ321" s="11"/>
      <c r="HK321" s="11"/>
      <c r="HL321" s="11"/>
      <c r="HM321" s="11"/>
      <c r="HN321" s="11"/>
      <c r="HO321" s="11"/>
      <c r="HP321" s="11"/>
      <c r="HQ321" s="11"/>
      <c r="HR321" s="11"/>
      <c r="HS321" s="11"/>
      <c r="HT321" s="11"/>
      <c r="HU321" s="11"/>
      <c r="HV321" s="11"/>
      <c r="HW321" s="11"/>
      <c r="HX321" s="11"/>
      <c r="HY321" s="11"/>
      <c r="HZ321" s="11"/>
      <c r="IA321" s="11"/>
      <c r="IB321" s="11"/>
      <c r="IC321" s="11"/>
      <c r="ID321" s="11"/>
      <c r="IE321" s="11"/>
      <c r="IF321" s="11"/>
      <c r="IG321" s="11"/>
      <c r="IH321" s="11"/>
      <c r="II321" s="11"/>
      <c r="IJ321" s="11"/>
      <c r="IK321" s="11"/>
      <c r="IL321" s="11"/>
      <c r="IM321" s="11"/>
      <c r="IN321" s="11"/>
      <c r="IO321" s="11"/>
      <c r="IP321" s="11"/>
      <c r="IQ321" s="11"/>
      <c r="IR321" s="11"/>
      <c r="IS321" s="11"/>
      <c r="IT321" s="11"/>
      <c r="IU321" s="11"/>
      <c r="IV321" s="11"/>
      <c r="IW321" s="11"/>
      <c r="IX321" s="11"/>
      <c r="IY321" s="11"/>
      <c r="IZ321" s="11"/>
      <c r="JA321" s="11"/>
      <c r="JB321" s="11"/>
      <c r="JC321" s="11"/>
      <c r="JD321" s="11"/>
      <c r="JE321" s="11"/>
      <c r="JF321" s="11"/>
      <c r="JG321" s="11"/>
      <c r="JH321" s="11"/>
      <c r="JI321" s="11"/>
      <c r="JJ321" s="11"/>
      <c r="JK321" s="11"/>
      <c r="JL321" s="11"/>
      <c r="JM321" s="11"/>
      <c r="JN321" s="11"/>
      <c r="JO321" s="11"/>
      <c r="JP321" s="11"/>
      <c r="JQ321" s="11"/>
      <c r="JR321" s="11"/>
      <c r="JS321" s="11"/>
      <c r="JT321" s="11"/>
      <c r="JU321" s="11"/>
      <c r="JV321" s="11"/>
      <c r="JW321" s="11"/>
      <c r="JX321" s="11"/>
      <c r="JY321" s="11"/>
      <c r="JZ321" s="11"/>
      <c r="KA321" s="11"/>
      <c r="KB321" s="11"/>
      <c r="KC321" s="11"/>
      <c r="KD321" s="11"/>
      <c r="KE321" s="11"/>
      <c r="KF321" s="11"/>
      <c r="KG321" s="11"/>
      <c r="KH321" s="11"/>
      <c r="KI321" s="11"/>
      <c r="KJ321" s="11"/>
      <c r="KK321" s="11"/>
      <c r="KL321" s="11"/>
      <c r="KM321" s="11"/>
      <c r="KN321" s="11"/>
      <c r="KO321" s="11"/>
      <c r="KP321" s="11"/>
      <c r="KQ321" s="11"/>
      <c r="KR321" s="11"/>
      <c r="KS321" s="11"/>
      <c r="KT321" s="11"/>
    </row>
    <row r="322" spans="6:306" x14ac:dyDescent="0.3">
      <c r="F322" s="34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  <c r="FU322" s="11"/>
      <c r="FV322" s="11"/>
      <c r="FW322" s="11"/>
      <c r="FX322" s="11"/>
      <c r="FY322" s="11"/>
      <c r="FZ322" s="11"/>
      <c r="GA322" s="11"/>
      <c r="GB322" s="11"/>
      <c r="GC322" s="11"/>
      <c r="GD322" s="11"/>
      <c r="GE322" s="11"/>
      <c r="GF322" s="11"/>
      <c r="GG322" s="11"/>
      <c r="GH322" s="11"/>
      <c r="GI322" s="11"/>
      <c r="GJ322" s="11"/>
      <c r="GK322" s="11"/>
      <c r="GL322" s="11"/>
      <c r="GM322" s="11"/>
      <c r="GN322" s="11"/>
      <c r="GO322" s="11"/>
      <c r="GP322" s="11"/>
      <c r="GQ322" s="11"/>
      <c r="GR322" s="11"/>
      <c r="GS322" s="11"/>
      <c r="GT322" s="11"/>
      <c r="GU322" s="11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/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  <c r="IV322" s="11"/>
      <c r="IW322" s="11"/>
      <c r="IX322" s="11"/>
      <c r="IY322" s="11"/>
      <c r="IZ322" s="11"/>
      <c r="JA322" s="11"/>
      <c r="JB322" s="11"/>
      <c r="JC322" s="11"/>
      <c r="JD322" s="11"/>
      <c r="JE322" s="11"/>
      <c r="JF322" s="11"/>
      <c r="JG322" s="11"/>
      <c r="JH322" s="11"/>
      <c r="JI322" s="11"/>
      <c r="JJ322" s="11"/>
      <c r="JK322" s="11"/>
      <c r="JL322" s="11"/>
      <c r="JM322" s="11"/>
      <c r="JN322" s="11"/>
      <c r="JO322" s="11"/>
      <c r="JP322" s="11"/>
      <c r="JQ322" s="11"/>
      <c r="JR322" s="11"/>
      <c r="JS322" s="11"/>
      <c r="JT322" s="11"/>
      <c r="JU322" s="11"/>
      <c r="JV322" s="11"/>
      <c r="JW322" s="11"/>
      <c r="JX322" s="11"/>
      <c r="JY322" s="11"/>
      <c r="JZ322" s="11"/>
      <c r="KA322" s="11"/>
      <c r="KB322" s="11"/>
      <c r="KC322" s="11"/>
      <c r="KD322" s="11"/>
      <c r="KE322" s="11"/>
      <c r="KF322" s="11"/>
      <c r="KG322" s="11"/>
      <c r="KH322" s="11"/>
      <c r="KI322" s="11"/>
      <c r="KJ322" s="11"/>
      <c r="KK322" s="11"/>
      <c r="KL322" s="11"/>
      <c r="KM322" s="11"/>
      <c r="KN322" s="11"/>
      <c r="KO322" s="11"/>
      <c r="KP322" s="11"/>
      <c r="KQ322" s="11"/>
      <c r="KR322" s="11"/>
      <c r="KS322" s="11"/>
      <c r="KT322" s="11"/>
    </row>
    <row r="323" spans="6:306" x14ac:dyDescent="0.3">
      <c r="F323" s="34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  <c r="FU323" s="11"/>
      <c r="FV323" s="11"/>
      <c r="FW323" s="11"/>
      <c r="FX323" s="11"/>
      <c r="FY323" s="11"/>
      <c r="FZ323" s="11"/>
      <c r="GA323" s="11"/>
      <c r="GB323" s="11"/>
      <c r="GC323" s="11"/>
      <c r="GD323" s="11"/>
      <c r="GE323" s="11"/>
      <c r="GF323" s="11"/>
      <c r="GG323" s="11"/>
      <c r="GH323" s="11"/>
      <c r="GI323" s="11"/>
      <c r="GJ323" s="11"/>
      <c r="GK323" s="11"/>
      <c r="GL323" s="11"/>
      <c r="GM323" s="11"/>
      <c r="GN323" s="11"/>
      <c r="GO323" s="11"/>
      <c r="GP323" s="11"/>
      <c r="GQ323" s="11"/>
      <c r="GR323" s="11"/>
      <c r="GS323" s="11"/>
      <c r="GT323" s="11"/>
      <c r="GU323" s="11"/>
      <c r="GV323" s="11"/>
      <c r="GW323" s="11"/>
      <c r="GX323" s="11"/>
      <c r="GY323" s="11"/>
      <c r="GZ323" s="11"/>
      <c r="HA323" s="11"/>
      <c r="HB323" s="11"/>
      <c r="HC323" s="11"/>
      <c r="HD323" s="11"/>
      <c r="HE323" s="11"/>
      <c r="HF323" s="11"/>
      <c r="HG323" s="11"/>
      <c r="HH323" s="11"/>
      <c r="HI323" s="11"/>
      <c r="HJ323" s="11"/>
      <c r="HK323" s="11"/>
      <c r="HL323" s="11"/>
      <c r="HM323" s="11"/>
      <c r="HN323" s="11"/>
      <c r="HO323" s="11"/>
      <c r="HP323" s="11"/>
      <c r="HQ323" s="11"/>
      <c r="HR323" s="11"/>
      <c r="HS323" s="11"/>
      <c r="HT323" s="11"/>
      <c r="HU323" s="11"/>
      <c r="HV323" s="11"/>
      <c r="HW323" s="11"/>
      <c r="HX323" s="11"/>
      <c r="HY323" s="11"/>
      <c r="HZ323" s="11"/>
      <c r="IA323" s="11"/>
      <c r="IB323" s="11"/>
      <c r="IC323" s="11"/>
      <c r="ID323" s="11"/>
      <c r="IE323" s="11"/>
      <c r="IF323" s="11"/>
      <c r="IG323" s="11"/>
      <c r="IH323" s="11"/>
      <c r="II323" s="11"/>
      <c r="IJ323" s="11"/>
      <c r="IK323" s="11"/>
      <c r="IL323" s="11"/>
      <c r="IM323" s="11"/>
      <c r="IN323" s="11"/>
      <c r="IO323" s="11"/>
      <c r="IP323" s="11"/>
      <c r="IQ323" s="11"/>
      <c r="IR323" s="11"/>
      <c r="IS323" s="11"/>
      <c r="IT323" s="11"/>
      <c r="IU323" s="11"/>
      <c r="IV323" s="11"/>
      <c r="IW323" s="11"/>
      <c r="IX323" s="11"/>
      <c r="IY323" s="11"/>
      <c r="IZ323" s="11"/>
      <c r="JA323" s="11"/>
      <c r="JB323" s="11"/>
      <c r="JC323" s="11"/>
      <c r="JD323" s="11"/>
      <c r="JE323" s="11"/>
      <c r="JF323" s="11"/>
      <c r="JG323" s="11"/>
      <c r="JH323" s="11"/>
      <c r="JI323" s="11"/>
      <c r="JJ323" s="11"/>
      <c r="JK323" s="11"/>
      <c r="JL323" s="11"/>
      <c r="JM323" s="11"/>
      <c r="JN323" s="11"/>
      <c r="JO323" s="11"/>
      <c r="JP323" s="11"/>
      <c r="JQ323" s="11"/>
      <c r="JR323" s="11"/>
      <c r="JS323" s="11"/>
      <c r="JT323" s="11"/>
      <c r="JU323" s="11"/>
      <c r="JV323" s="11"/>
      <c r="JW323" s="11"/>
      <c r="JX323" s="11"/>
      <c r="JY323" s="11"/>
      <c r="JZ323" s="11"/>
      <c r="KA323" s="11"/>
      <c r="KB323" s="11"/>
      <c r="KC323" s="11"/>
      <c r="KD323" s="11"/>
      <c r="KE323" s="11"/>
      <c r="KF323" s="11"/>
      <c r="KG323" s="11"/>
      <c r="KH323" s="11"/>
      <c r="KI323" s="11"/>
      <c r="KJ323" s="11"/>
      <c r="KK323" s="11"/>
      <c r="KL323" s="11"/>
      <c r="KM323" s="11"/>
      <c r="KN323" s="11"/>
      <c r="KO323" s="11"/>
      <c r="KP323" s="11"/>
      <c r="KQ323" s="11"/>
      <c r="KR323" s="11"/>
      <c r="KS323" s="11"/>
      <c r="KT323" s="11"/>
    </row>
    <row r="324" spans="6:306" x14ac:dyDescent="0.3">
      <c r="F324" s="34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FW324" s="11"/>
      <c r="FX324" s="11"/>
      <c r="FY324" s="11"/>
      <c r="FZ324" s="11"/>
      <c r="GA324" s="11"/>
      <c r="GB324" s="11"/>
      <c r="GC324" s="11"/>
      <c r="GD324" s="11"/>
      <c r="GE324" s="11"/>
      <c r="GF324" s="11"/>
      <c r="GG324" s="11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  <c r="IV324" s="11"/>
      <c r="IW324" s="11"/>
      <c r="IX324" s="11"/>
      <c r="IY324" s="11"/>
      <c r="IZ324" s="11"/>
      <c r="JA324" s="11"/>
      <c r="JB324" s="11"/>
      <c r="JC324" s="11"/>
      <c r="JD324" s="11"/>
      <c r="JE324" s="11"/>
      <c r="JF324" s="11"/>
      <c r="JG324" s="11"/>
      <c r="JH324" s="11"/>
      <c r="JI324" s="11"/>
      <c r="JJ324" s="11"/>
      <c r="JK324" s="11"/>
      <c r="JL324" s="11"/>
      <c r="JM324" s="11"/>
      <c r="JN324" s="11"/>
      <c r="JO324" s="11"/>
      <c r="JP324" s="11"/>
      <c r="JQ324" s="11"/>
      <c r="JR324" s="11"/>
      <c r="JS324" s="11"/>
      <c r="JT324" s="11"/>
      <c r="JU324" s="11"/>
      <c r="JV324" s="11"/>
      <c r="JW324" s="11"/>
      <c r="JX324" s="11"/>
      <c r="JY324" s="11"/>
      <c r="JZ324" s="11"/>
      <c r="KA324" s="11"/>
      <c r="KB324" s="11"/>
      <c r="KC324" s="11"/>
      <c r="KD324" s="11"/>
      <c r="KE324" s="11"/>
      <c r="KF324" s="11"/>
      <c r="KG324" s="11"/>
      <c r="KH324" s="11"/>
      <c r="KI324" s="11"/>
      <c r="KJ324" s="11"/>
      <c r="KK324" s="11"/>
      <c r="KL324" s="11"/>
      <c r="KM324" s="11"/>
      <c r="KN324" s="11"/>
      <c r="KO324" s="11"/>
      <c r="KP324" s="11"/>
      <c r="KQ324" s="11"/>
      <c r="KR324" s="11"/>
      <c r="KS324" s="11"/>
      <c r="KT324" s="11"/>
    </row>
    <row r="325" spans="6:306" x14ac:dyDescent="0.3">
      <c r="F325" s="34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  <c r="FU325" s="11"/>
      <c r="FV325" s="11"/>
      <c r="FW325" s="11"/>
      <c r="FX325" s="11"/>
      <c r="FY325" s="11"/>
      <c r="FZ325" s="11"/>
      <c r="GA325" s="11"/>
      <c r="GB325" s="11"/>
      <c r="GC325" s="11"/>
      <c r="GD325" s="11"/>
      <c r="GE325" s="11"/>
      <c r="GF325" s="11"/>
      <c r="GG325" s="11"/>
      <c r="GH325" s="11"/>
      <c r="GI325" s="11"/>
      <c r="GJ325" s="11"/>
      <c r="GK325" s="11"/>
      <c r="GL325" s="11"/>
      <c r="GM325" s="11"/>
      <c r="GN325" s="11"/>
      <c r="GO325" s="11"/>
      <c r="GP325" s="11"/>
      <c r="GQ325" s="11"/>
      <c r="GR325" s="11"/>
      <c r="GS325" s="11"/>
      <c r="GT325" s="11"/>
      <c r="GU325" s="11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  <c r="IQ325" s="11"/>
      <c r="IR325" s="11"/>
      <c r="IS325" s="11"/>
      <c r="IT325" s="11"/>
      <c r="IU325" s="11"/>
      <c r="IV325" s="11"/>
      <c r="IW325" s="11"/>
      <c r="IX325" s="11"/>
      <c r="IY325" s="11"/>
      <c r="IZ325" s="11"/>
      <c r="JA325" s="11"/>
      <c r="JB325" s="11"/>
      <c r="JC325" s="11"/>
      <c r="JD325" s="11"/>
      <c r="JE325" s="11"/>
      <c r="JF325" s="11"/>
      <c r="JG325" s="11"/>
      <c r="JH325" s="11"/>
      <c r="JI325" s="11"/>
      <c r="JJ325" s="11"/>
      <c r="JK325" s="11"/>
      <c r="JL325" s="11"/>
      <c r="JM325" s="11"/>
      <c r="JN325" s="11"/>
      <c r="JO325" s="11"/>
      <c r="JP325" s="11"/>
      <c r="JQ325" s="11"/>
      <c r="JR325" s="11"/>
      <c r="JS325" s="11"/>
      <c r="JT325" s="11"/>
      <c r="JU325" s="11"/>
      <c r="JV325" s="11"/>
      <c r="JW325" s="11"/>
      <c r="JX325" s="11"/>
      <c r="JY325" s="11"/>
      <c r="JZ325" s="11"/>
      <c r="KA325" s="11"/>
      <c r="KB325" s="11"/>
      <c r="KC325" s="11"/>
      <c r="KD325" s="11"/>
      <c r="KE325" s="11"/>
      <c r="KF325" s="11"/>
      <c r="KG325" s="11"/>
      <c r="KH325" s="11"/>
      <c r="KI325" s="11"/>
      <c r="KJ325" s="11"/>
      <c r="KK325" s="11"/>
      <c r="KL325" s="11"/>
      <c r="KM325" s="11"/>
      <c r="KN325" s="11"/>
      <c r="KO325" s="11"/>
      <c r="KP325" s="11"/>
      <c r="KQ325" s="11"/>
      <c r="KR325" s="11"/>
      <c r="KS325" s="11"/>
      <c r="KT325" s="11"/>
    </row>
    <row r="326" spans="6:306" x14ac:dyDescent="0.3">
      <c r="F326" s="34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  <c r="FU326" s="11"/>
      <c r="FV326" s="11"/>
      <c r="FW326" s="11"/>
      <c r="FX326" s="11"/>
      <c r="FY326" s="11"/>
      <c r="FZ326" s="11"/>
      <c r="GA326" s="11"/>
      <c r="GB326" s="11"/>
      <c r="GC326" s="11"/>
      <c r="GD326" s="11"/>
      <c r="GE326" s="11"/>
      <c r="GF326" s="11"/>
      <c r="GG326" s="11"/>
      <c r="GH326" s="11"/>
      <c r="GI326" s="11"/>
      <c r="GJ326" s="11"/>
      <c r="GK326" s="11"/>
      <c r="GL326" s="11"/>
      <c r="GM326" s="11"/>
      <c r="GN326" s="11"/>
      <c r="GO326" s="11"/>
      <c r="GP326" s="11"/>
      <c r="GQ326" s="11"/>
      <c r="GR326" s="11"/>
      <c r="GS326" s="11"/>
      <c r="GT326" s="11"/>
      <c r="GU326" s="11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/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  <c r="IV326" s="11"/>
      <c r="IW326" s="11"/>
      <c r="IX326" s="11"/>
      <c r="IY326" s="11"/>
      <c r="IZ326" s="11"/>
      <c r="JA326" s="11"/>
      <c r="JB326" s="11"/>
      <c r="JC326" s="11"/>
      <c r="JD326" s="11"/>
      <c r="JE326" s="11"/>
      <c r="JF326" s="11"/>
      <c r="JG326" s="11"/>
      <c r="JH326" s="11"/>
      <c r="JI326" s="11"/>
      <c r="JJ326" s="11"/>
      <c r="JK326" s="11"/>
      <c r="JL326" s="11"/>
      <c r="JM326" s="11"/>
      <c r="JN326" s="11"/>
      <c r="JO326" s="11"/>
      <c r="JP326" s="11"/>
      <c r="JQ326" s="11"/>
      <c r="JR326" s="11"/>
      <c r="JS326" s="11"/>
      <c r="JT326" s="11"/>
      <c r="JU326" s="11"/>
      <c r="JV326" s="11"/>
      <c r="JW326" s="11"/>
      <c r="JX326" s="11"/>
      <c r="JY326" s="11"/>
      <c r="JZ326" s="11"/>
      <c r="KA326" s="11"/>
      <c r="KB326" s="11"/>
      <c r="KC326" s="11"/>
      <c r="KD326" s="11"/>
      <c r="KE326" s="11"/>
      <c r="KF326" s="11"/>
      <c r="KG326" s="11"/>
      <c r="KH326" s="11"/>
      <c r="KI326" s="11"/>
      <c r="KJ326" s="11"/>
      <c r="KK326" s="11"/>
      <c r="KL326" s="11"/>
      <c r="KM326" s="11"/>
      <c r="KN326" s="11"/>
      <c r="KO326" s="11"/>
      <c r="KP326" s="11"/>
      <c r="KQ326" s="11"/>
      <c r="KR326" s="11"/>
      <c r="KS326" s="11"/>
      <c r="KT326" s="11"/>
    </row>
    <row r="327" spans="6:306" x14ac:dyDescent="0.3">
      <c r="F327" s="34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  <c r="FU327" s="11"/>
      <c r="FV327" s="11"/>
      <c r="FW327" s="11"/>
      <c r="FX327" s="11"/>
      <c r="FY327" s="11"/>
      <c r="FZ327" s="11"/>
      <c r="GA327" s="11"/>
      <c r="GB327" s="11"/>
      <c r="GC327" s="11"/>
      <c r="GD327" s="11"/>
      <c r="GE327" s="11"/>
      <c r="GF327" s="11"/>
      <c r="GG327" s="11"/>
      <c r="GH327" s="11"/>
      <c r="GI327" s="11"/>
      <c r="GJ327" s="11"/>
      <c r="GK327" s="11"/>
      <c r="GL327" s="11"/>
      <c r="GM327" s="11"/>
      <c r="GN327" s="11"/>
      <c r="GO327" s="11"/>
      <c r="GP327" s="11"/>
      <c r="GQ327" s="11"/>
      <c r="GR327" s="11"/>
      <c r="GS327" s="11"/>
      <c r="GT327" s="11"/>
      <c r="GU327" s="11"/>
      <c r="GV327" s="11"/>
      <c r="GW327" s="11"/>
      <c r="GX327" s="11"/>
      <c r="GY327" s="11"/>
      <c r="GZ327" s="11"/>
      <c r="HA327" s="11"/>
      <c r="HB327" s="11"/>
      <c r="HC327" s="11"/>
      <c r="HD327" s="11"/>
      <c r="HE327" s="11"/>
      <c r="HF327" s="11"/>
      <c r="HG327" s="11"/>
      <c r="HH327" s="11"/>
      <c r="HI327" s="11"/>
      <c r="HJ327" s="11"/>
      <c r="HK327" s="11"/>
      <c r="HL327" s="11"/>
      <c r="HM327" s="11"/>
      <c r="HN327" s="11"/>
      <c r="HO327" s="11"/>
      <c r="HP327" s="11"/>
      <c r="HQ327" s="11"/>
      <c r="HR327" s="11"/>
      <c r="HS327" s="11"/>
      <c r="HT327" s="11"/>
      <c r="HU327" s="11"/>
      <c r="HV327" s="11"/>
      <c r="HW327" s="11"/>
      <c r="HX327" s="11"/>
      <c r="HY327" s="11"/>
      <c r="HZ327" s="11"/>
      <c r="IA327" s="11"/>
      <c r="IB327" s="11"/>
      <c r="IC327" s="11"/>
      <c r="ID327" s="11"/>
      <c r="IE327" s="11"/>
      <c r="IF327" s="11"/>
      <c r="IG327" s="11"/>
      <c r="IH327" s="11"/>
      <c r="II327" s="11"/>
      <c r="IJ327" s="11"/>
      <c r="IK327" s="11"/>
      <c r="IL327" s="11"/>
      <c r="IM327" s="11"/>
      <c r="IN327" s="11"/>
      <c r="IO327" s="11"/>
      <c r="IP327" s="11"/>
      <c r="IQ327" s="11"/>
      <c r="IR327" s="11"/>
      <c r="IS327" s="11"/>
      <c r="IT327" s="11"/>
      <c r="IU327" s="11"/>
      <c r="IV327" s="11"/>
      <c r="IW327" s="11"/>
      <c r="IX327" s="11"/>
      <c r="IY327" s="11"/>
      <c r="IZ327" s="11"/>
      <c r="JA327" s="11"/>
      <c r="JB327" s="11"/>
      <c r="JC327" s="11"/>
      <c r="JD327" s="11"/>
      <c r="JE327" s="11"/>
      <c r="JF327" s="11"/>
      <c r="JG327" s="11"/>
      <c r="JH327" s="11"/>
      <c r="JI327" s="11"/>
      <c r="JJ327" s="11"/>
      <c r="JK327" s="11"/>
      <c r="JL327" s="11"/>
      <c r="JM327" s="11"/>
      <c r="JN327" s="11"/>
      <c r="JO327" s="11"/>
      <c r="JP327" s="11"/>
      <c r="JQ327" s="11"/>
      <c r="JR327" s="11"/>
      <c r="JS327" s="11"/>
      <c r="JT327" s="11"/>
      <c r="JU327" s="11"/>
      <c r="JV327" s="11"/>
      <c r="JW327" s="11"/>
      <c r="JX327" s="11"/>
      <c r="JY327" s="11"/>
      <c r="JZ327" s="11"/>
      <c r="KA327" s="11"/>
      <c r="KB327" s="11"/>
      <c r="KC327" s="11"/>
      <c r="KD327" s="11"/>
      <c r="KE327" s="11"/>
      <c r="KF327" s="11"/>
      <c r="KG327" s="11"/>
      <c r="KH327" s="11"/>
      <c r="KI327" s="11"/>
      <c r="KJ327" s="11"/>
      <c r="KK327" s="11"/>
      <c r="KL327" s="11"/>
      <c r="KM327" s="11"/>
      <c r="KN327" s="11"/>
      <c r="KO327" s="11"/>
      <c r="KP327" s="11"/>
      <c r="KQ327" s="11"/>
      <c r="KR327" s="11"/>
      <c r="KS327" s="11"/>
      <c r="KT327" s="11"/>
    </row>
    <row r="328" spans="6:306" x14ac:dyDescent="0.3">
      <c r="F328" s="34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  <c r="FU328" s="11"/>
      <c r="FV328" s="11"/>
      <c r="FW328" s="11"/>
      <c r="FX328" s="11"/>
      <c r="FY328" s="11"/>
      <c r="FZ328" s="11"/>
      <c r="GA328" s="11"/>
      <c r="GB328" s="11"/>
      <c r="GC328" s="11"/>
      <c r="GD328" s="11"/>
      <c r="GE328" s="11"/>
      <c r="GF328" s="11"/>
      <c r="GG328" s="11"/>
      <c r="GH328" s="11"/>
      <c r="GI328" s="11"/>
      <c r="GJ328" s="11"/>
      <c r="GK328" s="11"/>
      <c r="GL328" s="11"/>
      <c r="GM328" s="11"/>
      <c r="GN328" s="11"/>
      <c r="GO328" s="11"/>
      <c r="GP328" s="11"/>
      <c r="GQ328" s="11"/>
      <c r="GR328" s="11"/>
      <c r="GS328" s="11"/>
      <c r="GT328" s="11"/>
      <c r="GU328" s="11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/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  <c r="IV328" s="11"/>
      <c r="IW328" s="11"/>
      <c r="IX328" s="11"/>
      <c r="IY328" s="11"/>
      <c r="IZ328" s="11"/>
      <c r="JA328" s="11"/>
      <c r="JB328" s="11"/>
      <c r="JC328" s="11"/>
      <c r="JD328" s="11"/>
      <c r="JE328" s="11"/>
      <c r="JF328" s="11"/>
      <c r="JG328" s="11"/>
      <c r="JH328" s="11"/>
      <c r="JI328" s="11"/>
      <c r="JJ328" s="11"/>
      <c r="JK328" s="11"/>
      <c r="JL328" s="11"/>
      <c r="JM328" s="11"/>
      <c r="JN328" s="11"/>
      <c r="JO328" s="11"/>
      <c r="JP328" s="11"/>
      <c r="JQ328" s="11"/>
      <c r="JR328" s="11"/>
      <c r="JS328" s="11"/>
      <c r="JT328" s="11"/>
      <c r="JU328" s="11"/>
      <c r="JV328" s="11"/>
      <c r="JW328" s="11"/>
      <c r="JX328" s="11"/>
      <c r="JY328" s="11"/>
      <c r="JZ328" s="11"/>
      <c r="KA328" s="11"/>
      <c r="KB328" s="11"/>
      <c r="KC328" s="11"/>
      <c r="KD328" s="11"/>
      <c r="KE328" s="11"/>
      <c r="KF328" s="11"/>
      <c r="KG328" s="11"/>
      <c r="KH328" s="11"/>
      <c r="KI328" s="11"/>
      <c r="KJ328" s="11"/>
      <c r="KK328" s="11"/>
      <c r="KL328" s="11"/>
      <c r="KM328" s="11"/>
      <c r="KN328" s="11"/>
      <c r="KO328" s="11"/>
      <c r="KP328" s="11"/>
      <c r="KQ328" s="11"/>
      <c r="KR328" s="11"/>
      <c r="KS328" s="11"/>
      <c r="KT328" s="11"/>
    </row>
    <row r="329" spans="6:306" x14ac:dyDescent="0.3">
      <c r="F329" s="34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  <c r="EB329" s="11"/>
      <c r="EC329" s="11"/>
      <c r="ED329" s="11"/>
      <c r="EE329" s="11"/>
      <c r="EF329" s="11"/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/>
      <c r="EV329" s="11"/>
      <c r="EW329" s="11"/>
      <c r="EX329" s="11"/>
      <c r="EY329" s="11"/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  <c r="FU329" s="11"/>
      <c r="FV329" s="11"/>
      <c r="FW329" s="11"/>
      <c r="FX329" s="11"/>
      <c r="FY329" s="11"/>
      <c r="FZ329" s="11"/>
      <c r="GA329" s="11"/>
      <c r="GB329" s="11"/>
      <c r="GC329" s="11"/>
      <c r="GD329" s="11"/>
      <c r="GE329" s="11"/>
      <c r="GF329" s="11"/>
      <c r="GG329" s="11"/>
      <c r="GH329" s="11"/>
      <c r="GI329" s="11"/>
      <c r="GJ329" s="11"/>
      <c r="GK329" s="11"/>
      <c r="GL329" s="11"/>
      <c r="GM329" s="11"/>
      <c r="GN329" s="11"/>
      <c r="GO329" s="11"/>
      <c r="GP329" s="11"/>
      <c r="GQ329" s="11"/>
      <c r="GR329" s="11"/>
      <c r="GS329" s="11"/>
      <c r="GT329" s="11"/>
      <c r="GU329" s="11"/>
      <c r="GV329" s="11"/>
      <c r="GW329" s="11"/>
      <c r="GX329" s="11"/>
      <c r="GY329" s="11"/>
      <c r="GZ329" s="11"/>
      <c r="HA329" s="11"/>
      <c r="HB329" s="11"/>
      <c r="HC329" s="11"/>
      <c r="HD329" s="11"/>
      <c r="HE329" s="11"/>
      <c r="HF329" s="11"/>
      <c r="HG329" s="11"/>
      <c r="HH329" s="11"/>
      <c r="HI329" s="11"/>
      <c r="HJ329" s="11"/>
      <c r="HK329" s="11"/>
      <c r="HL329" s="11"/>
      <c r="HM329" s="11"/>
      <c r="HN329" s="11"/>
      <c r="HO329" s="11"/>
      <c r="HP329" s="11"/>
      <c r="HQ329" s="11"/>
      <c r="HR329" s="11"/>
      <c r="HS329" s="11"/>
      <c r="HT329" s="11"/>
      <c r="HU329" s="11"/>
      <c r="HV329" s="11"/>
      <c r="HW329" s="11"/>
      <c r="HX329" s="11"/>
      <c r="HY329" s="11"/>
      <c r="HZ329" s="11"/>
      <c r="IA329" s="11"/>
      <c r="IB329" s="11"/>
      <c r="IC329" s="11"/>
      <c r="ID329" s="11"/>
      <c r="IE329" s="11"/>
      <c r="IF329" s="11"/>
      <c r="IG329" s="11"/>
      <c r="IH329" s="11"/>
      <c r="II329" s="11"/>
      <c r="IJ329" s="11"/>
      <c r="IK329" s="11"/>
      <c r="IL329" s="11"/>
      <c r="IM329" s="11"/>
      <c r="IN329" s="11"/>
      <c r="IO329" s="11"/>
      <c r="IP329" s="11"/>
      <c r="IQ329" s="11"/>
      <c r="IR329" s="11"/>
      <c r="IS329" s="11"/>
      <c r="IT329" s="11"/>
      <c r="IU329" s="11"/>
      <c r="IV329" s="11"/>
      <c r="IW329" s="11"/>
      <c r="IX329" s="11"/>
      <c r="IY329" s="11"/>
      <c r="IZ329" s="11"/>
      <c r="JA329" s="11"/>
      <c r="JB329" s="11"/>
      <c r="JC329" s="11"/>
      <c r="JD329" s="11"/>
      <c r="JE329" s="11"/>
      <c r="JF329" s="11"/>
      <c r="JG329" s="11"/>
      <c r="JH329" s="11"/>
      <c r="JI329" s="11"/>
      <c r="JJ329" s="11"/>
      <c r="JK329" s="11"/>
      <c r="JL329" s="11"/>
      <c r="JM329" s="11"/>
      <c r="JN329" s="11"/>
      <c r="JO329" s="11"/>
      <c r="JP329" s="11"/>
      <c r="JQ329" s="11"/>
      <c r="JR329" s="11"/>
      <c r="JS329" s="11"/>
      <c r="JT329" s="11"/>
      <c r="JU329" s="11"/>
      <c r="JV329" s="11"/>
      <c r="JW329" s="11"/>
      <c r="JX329" s="11"/>
      <c r="JY329" s="11"/>
      <c r="JZ329" s="11"/>
      <c r="KA329" s="11"/>
      <c r="KB329" s="11"/>
      <c r="KC329" s="11"/>
      <c r="KD329" s="11"/>
      <c r="KE329" s="11"/>
      <c r="KF329" s="11"/>
      <c r="KG329" s="11"/>
      <c r="KH329" s="11"/>
      <c r="KI329" s="11"/>
      <c r="KJ329" s="11"/>
      <c r="KK329" s="11"/>
      <c r="KL329" s="11"/>
      <c r="KM329" s="11"/>
      <c r="KN329" s="11"/>
      <c r="KO329" s="11"/>
      <c r="KP329" s="11"/>
      <c r="KQ329" s="11"/>
      <c r="KR329" s="11"/>
      <c r="KS329" s="11"/>
      <c r="KT329" s="11"/>
    </row>
    <row r="330" spans="6:306" x14ac:dyDescent="0.3">
      <c r="F330" s="34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  <c r="FU330" s="11"/>
      <c r="FV330" s="11"/>
      <c r="FW330" s="11"/>
      <c r="FX330" s="11"/>
      <c r="FY330" s="11"/>
      <c r="FZ330" s="11"/>
      <c r="GA330" s="11"/>
      <c r="GB330" s="11"/>
      <c r="GC330" s="11"/>
      <c r="GD330" s="11"/>
      <c r="GE330" s="11"/>
      <c r="GF330" s="11"/>
      <c r="GG330" s="11"/>
      <c r="GH330" s="11"/>
      <c r="GI330" s="11"/>
      <c r="GJ330" s="11"/>
      <c r="GK330" s="11"/>
      <c r="GL330" s="11"/>
      <c r="GM330" s="11"/>
      <c r="GN330" s="11"/>
      <c r="GO330" s="11"/>
      <c r="GP330" s="11"/>
      <c r="GQ330" s="11"/>
      <c r="GR330" s="11"/>
      <c r="GS330" s="11"/>
      <c r="GT330" s="11"/>
      <c r="GU330" s="11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/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  <c r="IV330" s="11"/>
      <c r="IW330" s="11"/>
      <c r="IX330" s="11"/>
      <c r="IY330" s="11"/>
      <c r="IZ330" s="11"/>
      <c r="JA330" s="11"/>
      <c r="JB330" s="11"/>
      <c r="JC330" s="11"/>
      <c r="JD330" s="11"/>
      <c r="JE330" s="11"/>
      <c r="JF330" s="11"/>
      <c r="JG330" s="11"/>
      <c r="JH330" s="11"/>
      <c r="JI330" s="11"/>
      <c r="JJ330" s="11"/>
      <c r="JK330" s="11"/>
      <c r="JL330" s="11"/>
      <c r="JM330" s="11"/>
      <c r="JN330" s="11"/>
      <c r="JO330" s="11"/>
      <c r="JP330" s="11"/>
      <c r="JQ330" s="11"/>
      <c r="JR330" s="11"/>
      <c r="JS330" s="11"/>
      <c r="JT330" s="11"/>
      <c r="JU330" s="11"/>
      <c r="JV330" s="11"/>
      <c r="JW330" s="11"/>
      <c r="JX330" s="11"/>
      <c r="JY330" s="11"/>
      <c r="JZ330" s="11"/>
      <c r="KA330" s="11"/>
      <c r="KB330" s="11"/>
      <c r="KC330" s="11"/>
      <c r="KD330" s="11"/>
      <c r="KE330" s="11"/>
      <c r="KF330" s="11"/>
      <c r="KG330" s="11"/>
      <c r="KH330" s="11"/>
      <c r="KI330" s="11"/>
      <c r="KJ330" s="11"/>
      <c r="KK330" s="11"/>
      <c r="KL330" s="11"/>
      <c r="KM330" s="11"/>
      <c r="KN330" s="11"/>
      <c r="KO330" s="11"/>
      <c r="KP330" s="11"/>
      <c r="KQ330" s="11"/>
      <c r="KR330" s="11"/>
      <c r="KS330" s="11"/>
      <c r="KT330" s="11"/>
    </row>
    <row r="331" spans="6:306" x14ac:dyDescent="0.3">
      <c r="F331" s="34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  <c r="FU331" s="11"/>
      <c r="FV331" s="11"/>
      <c r="FW331" s="11"/>
      <c r="FX331" s="11"/>
      <c r="FY331" s="11"/>
      <c r="FZ331" s="11"/>
      <c r="GA331" s="11"/>
      <c r="GB331" s="11"/>
      <c r="GC331" s="11"/>
      <c r="GD331" s="11"/>
      <c r="GE331" s="11"/>
      <c r="GF331" s="11"/>
      <c r="GG331" s="11"/>
      <c r="GH331" s="11"/>
      <c r="GI331" s="11"/>
      <c r="GJ331" s="11"/>
      <c r="GK331" s="11"/>
      <c r="GL331" s="11"/>
      <c r="GM331" s="11"/>
      <c r="GN331" s="11"/>
      <c r="GO331" s="11"/>
      <c r="GP331" s="11"/>
      <c r="GQ331" s="11"/>
      <c r="GR331" s="11"/>
      <c r="GS331" s="11"/>
      <c r="GT331" s="11"/>
      <c r="GU331" s="11"/>
      <c r="GV331" s="11"/>
      <c r="GW331" s="11"/>
      <c r="GX331" s="11"/>
      <c r="GY331" s="11"/>
      <c r="GZ331" s="11"/>
      <c r="HA331" s="11"/>
      <c r="HB331" s="11"/>
      <c r="HC331" s="11"/>
      <c r="HD331" s="11"/>
      <c r="HE331" s="11"/>
      <c r="HF331" s="11"/>
      <c r="HG331" s="11"/>
      <c r="HH331" s="11"/>
      <c r="HI331" s="11"/>
      <c r="HJ331" s="11"/>
      <c r="HK331" s="11"/>
      <c r="HL331" s="11"/>
      <c r="HM331" s="11"/>
      <c r="HN331" s="11"/>
      <c r="HO331" s="11"/>
      <c r="HP331" s="11"/>
      <c r="HQ331" s="11"/>
      <c r="HR331" s="11"/>
      <c r="HS331" s="11"/>
      <c r="HT331" s="11"/>
      <c r="HU331" s="11"/>
      <c r="HV331" s="11"/>
      <c r="HW331" s="11"/>
      <c r="HX331" s="11"/>
      <c r="HY331" s="11"/>
      <c r="HZ331" s="11"/>
      <c r="IA331" s="11"/>
      <c r="IB331" s="11"/>
      <c r="IC331" s="11"/>
      <c r="ID331" s="11"/>
      <c r="IE331" s="11"/>
      <c r="IF331" s="11"/>
      <c r="IG331" s="11"/>
      <c r="IH331" s="11"/>
      <c r="II331" s="11"/>
      <c r="IJ331" s="11"/>
      <c r="IK331" s="11"/>
      <c r="IL331" s="11"/>
      <c r="IM331" s="11"/>
      <c r="IN331" s="11"/>
      <c r="IO331" s="11"/>
      <c r="IP331" s="11"/>
      <c r="IQ331" s="11"/>
      <c r="IR331" s="11"/>
      <c r="IS331" s="11"/>
      <c r="IT331" s="11"/>
      <c r="IU331" s="11"/>
      <c r="IV331" s="11"/>
      <c r="IW331" s="11"/>
      <c r="IX331" s="11"/>
      <c r="IY331" s="11"/>
      <c r="IZ331" s="11"/>
      <c r="JA331" s="11"/>
      <c r="JB331" s="11"/>
      <c r="JC331" s="11"/>
      <c r="JD331" s="11"/>
      <c r="JE331" s="11"/>
      <c r="JF331" s="11"/>
      <c r="JG331" s="11"/>
      <c r="JH331" s="11"/>
      <c r="JI331" s="11"/>
      <c r="JJ331" s="11"/>
      <c r="JK331" s="11"/>
      <c r="JL331" s="11"/>
      <c r="JM331" s="11"/>
      <c r="JN331" s="11"/>
      <c r="JO331" s="11"/>
      <c r="JP331" s="11"/>
      <c r="JQ331" s="11"/>
      <c r="JR331" s="11"/>
      <c r="JS331" s="11"/>
      <c r="JT331" s="11"/>
      <c r="JU331" s="11"/>
      <c r="JV331" s="11"/>
      <c r="JW331" s="11"/>
      <c r="JX331" s="11"/>
      <c r="JY331" s="11"/>
      <c r="JZ331" s="11"/>
      <c r="KA331" s="11"/>
      <c r="KB331" s="11"/>
      <c r="KC331" s="11"/>
      <c r="KD331" s="11"/>
      <c r="KE331" s="11"/>
      <c r="KF331" s="11"/>
      <c r="KG331" s="11"/>
      <c r="KH331" s="11"/>
      <c r="KI331" s="11"/>
      <c r="KJ331" s="11"/>
      <c r="KK331" s="11"/>
      <c r="KL331" s="11"/>
      <c r="KM331" s="11"/>
      <c r="KN331" s="11"/>
      <c r="KO331" s="11"/>
      <c r="KP331" s="11"/>
      <c r="KQ331" s="11"/>
      <c r="KR331" s="11"/>
      <c r="KS331" s="11"/>
      <c r="KT331" s="11"/>
    </row>
    <row r="332" spans="6:306" x14ac:dyDescent="0.3">
      <c r="F332" s="34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  <c r="FU332" s="11"/>
      <c r="FV332" s="11"/>
      <c r="FW332" s="11"/>
      <c r="FX332" s="11"/>
      <c r="FY332" s="11"/>
      <c r="FZ332" s="11"/>
      <c r="GA332" s="11"/>
      <c r="GB332" s="11"/>
      <c r="GC332" s="11"/>
      <c r="GD332" s="11"/>
      <c r="GE332" s="11"/>
      <c r="GF332" s="11"/>
      <c r="GG332" s="11"/>
      <c r="GH332" s="11"/>
      <c r="GI332" s="11"/>
      <c r="GJ332" s="11"/>
      <c r="GK332" s="11"/>
      <c r="GL332" s="11"/>
      <c r="GM332" s="11"/>
      <c r="GN332" s="11"/>
      <c r="GO332" s="11"/>
      <c r="GP332" s="11"/>
      <c r="GQ332" s="11"/>
      <c r="GR332" s="11"/>
      <c r="GS332" s="11"/>
      <c r="GT332" s="11"/>
      <c r="GU332" s="11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/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  <c r="IV332" s="11"/>
      <c r="IW332" s="11"/>
      <c r="IX332" s="11"/>
      <c r="IY332" s="11"/>
      <c r="IZ332" s="11"/>
      <c r="JA332" s="11"/>
      <c r="JB332" s="11"/>
      <c r="JC332" s="11"/>
      <c r="JD332" s="11"/>
      <c r="JE332" s="11"/>
      <c r="JF332" s="11"/>
      <c r="JG332" s="11"/>
      <c r="JH332" s="11"/>
      <c r="JI332" s="11"/>
      <c r="JJ332" s="11"/>
      <c r="JK332" s="11"/>
      <c r="JL332" s="11"/>
      <c r="JM332" s="11"/>
      <c r="JN332" s="11"/>
      <c r="JO332" s="11"/>
      <c r="JP332" s="11"/>
      <c r="JQ332" s="11"/>
      <c r="JR332" s="11"/>
      <c r="JS332" s="11"/>
      <c r="JT332" s="11"/>
      <c r="JU332" s="11"/>
      <c r="JV332" s="11"/>
      <c r="JW332" s="11"/>
      <c r="JX332" s="11"/>
      <c r="JY332" s="11"/>
      <c r="JZ332" s="11"/>
      <c r="KA332" s="11"/>
      <c r="KB332" s="11"/>
      <c r="KC332" s="11"/>
      <c r="KD332" s="11"/>
      <c r="KE332" s="11"/>
      <c r="KF332" s="11"/>
      <c r="KG332" s="11"/>
      <c r="KH332" s="11"/>
      <c r="KI332" s="11"/>
      <c r="KJ332" s="11"/>
      <c r="KK332" s="11"/>
      <c r="KL332" s="11"/>
      <c r="KM332" s="11"/>
      <c r="KN332" s="11"/>
      <c r="KO332" s="11"/>
      <c r="KP332" s="11"/>
      <c r="KQ332" s="11"/>
      <c r="KR332" s="11"/>
      <c r="KS332" s="11"/>
      <c r="KT332" s="11"/>
    </row>
    <row r="333" spans="6:306" x14ac:dyDescent="0.3">
      <c r="F333" s="34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  <c r="EB333" s="11"/>
      <c r="EC333" s="11"/>
      <c r="ED333" s="11"/>
      <c r="EE333" s="11"/>
      <c r="EF333" s="11"/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/>
      <c r="EV333" s="11"/>
      <c r="EW333" s="11"/>
      <c r="EX333" s="11"/>
      <c r="EY333" s="11"/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  <c r="FU333" s="11"/>
      <c r="FV333" s="11"/>
      <c r="FW333" s="11"/>
      <c r="FX333" s="11"/>
      <c r="FY333" s="11"/>
      <c r="FZ333" s="11"/>
      <c r="GA333" s="11"/>
      <c r="GB333" s="11"/>
      <c r="GC333" s="11"/>
      <c r="GD333" s="11"/>
      <c r="GE333" s="11"/>
      <c r="GF333" s="11"/>
      <c r="GG333" s="11"/>
      <c r="GH333" s="11"/>
      <c r="GI333" s="11"/>
      <c r="GJ333" s="11"/>
      <c r="GK333" s="11"/>
      <c r="GL333" s="11"/>
      <c r="GM333" s="11"/>
      <c r="GN333" s="11"/>
      <c r="GO333" s="11"/>
      <c r="GP333" s="11"/>
      <c r="GQ333" s="11"/>
      <c r="GR333" s="11"/>
      <c r="GS333" s="11"/>
      <c r="GT333" s="11"/>
      <c r="GU333" s="11"/>
      <c r="GV333" s="11"/>
      <c r="GW333" s="11"/>
      <c r="GX333" s="11"/>
      <c r="GY333" s="11"/>
      <c r="GZ333" s="11"/>
      <c r="HA333" s="11"/>
      <c r="HB333" s="11"/>
      <c r="HC333" s="11"/>
      <c r="HD333" s="11"/>
      <c r="HE333" s="11"/>
      <c r="HF333" s="11"/>
      <c r="HG333" s="11"/>
      <c r="HH333" s="11"/>
      <c r="HI333" s="11"/>
      <c r="HJ333" s="11"/>
      <c r="HK333" s="11"/>
      <c r="HL333" s="11"/>
      <c r="HM333" s="11"/>
      <c r="HN333" s="11"/>
      <c r="HO333" s="11"/>
      <c r="HP333" s="11"/>
      <c r="HQ333" s="11"/>
      <c r="HR333" s="11"/>
      <c r="HS333" s="11"/>
      <c r="HT333" s="11"/>
      <c r="HU333" s="11"/>
      <c r="HV333" s="11"/>
      <c r="HW333" s="11"/>
      <c r="HX333" s="11"/>
      <c r="HY333" s="11"/>
      <c r="HZ333" s="11"/>
      <c r="IA333" s="11"/>
      <c r="IB333" s="11"/>
      <c r="IC333" s="11"/>
      <c r="ID333" s="11"/>
      <c r="IE333" s="11"/>
      <c r="IF333" s="11"/>
      <c r="IG333" s="11"/>
      <c r="IH333" s="11"/>
      <c r="II333" s="11"/>
      <c r="IJ333" s="11"/>
      <c r="IK333" s="11"/>
      <c r="IL333" s="11"/>
      <c r="IM333" s="11"/>
      <c r="IN333" s="11"/>
      <c r="IO333" s="11"/>
      <c r="IP333" s="11"/>
      <c r="IQ333" s="11"/>
      <c r="IR333" s="11"/>
      <c r="IS333" s="11"/>
      <c r="IT333" s="11"/>
      <c r="IU333" s="11"/>
      <c r="IV333" s="11"/>
      <c r="IW333" s="11"/>
      <c r="IX333" s="11"/>
      <c r="IY333" s="11"/>
      <c r="IZ333" s="11"/>
      <c r="JA333" s="11"/>
      <c r="JB333" s="11"/>
      <c r="JC333" s="11"/>
      <c r="JD333" s="11"/>
      <c r="JE333" s="11"/>
      <c r="JF333" s="11"/>
      <c r="JG333" s="11"/>
      <c r="JH333" s="11"/>
      <c r="JI333" s="11"/>
      <c r="JJ333" s="11"/>
      <c r="JK333" s="11"/>
      <c r="JL333" s="11"/>
      <c r="JM333" s="11"/>
      <c r="JN333" s="11"/>
      <c r="JO333" s="11"/>
      <c r="JP333" s="11"/>
      <c r="JQ333" s="11"/>
      <c r="JR333" s="11"/>
      <c r="JS333" s="11"/>
      <c r="JT333" s="11"/>
      <c r="JU333" s="11"/>
      <c r="JV333" s="11"/>
      <c r="JW333" s="11"/>
      <c r="JX333" s="11"/>
      <c r="JY333" s="11"/>
      <c r="JZ333" s="11"/>
      <c r="KA333" s="11"/>
      <c r="KB333" s="11"/>
      <c r="KC333" s="11"/>
      <c r="KD333" s="11"/>
      <c r="KE333" s="11"/>
      <c r="KF333" s="11"/>
      <c r="KG333" s="11"/>
      <c r="KH333" s="11"/>
      <c r="KI333" s="11"/>
      <c r="KJ333" s="11"/>
      <c r="KK333" s="11"/>
      <c r="KL333" s="11"/>
      <c r="KM333" s="11"/>
      <c r="KN333" s="11"/>
      <c r="KO333" s="11"/>
      <c r="KP333" s="11"/>
      <c r="KQ333" s="11"/>
      <c r="KR333" s="11"/>
      <c r="KS333" s="11"/>
      <c r="KT333" s="11"/>
    </row>
    <row r="334" spans="6:306" x14ac:dyDescent="0.3">
      <c r="F334" s="34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  <c r="FU334" s="11"/>
      <c r="FV334" s="11"/>
      <c r="FW334" s="11"/>
      <c r="FX334" s="11"/>
      <c r="FY334" s="11"/>
      <c r="FZ334" s="11"/>
      <c r="GA334" s="11"/>
      <c r="GB334" s="11"/>
      <c r="GC334" s="11"/>
      <c r="GD334" s="11"/>
      <c r="GE334" s="11"/>
      <c r="GF334" s="11"/>
      <c r="GG334" s="11"/>
      <c r="GH334" s="11"/>
      <c r="GI334" s="11"/>
      <c r="GJ334" s="11"/>
      <c r="GK334" s="11"/>
      <c r="GL334" s="11"/>
      <c r="GM334" s="11"/>
      <c r="GN334" s="11"/>
      <c r="GO334" s="11"/>
      <c r="GP334" s="11"/>
      <c r="GQ334" s="11"/>
      <c r="GR334" s="11"/>
      <c r="GS334" s="11"/>
      <c r="GT334" s="11"/>
      <c r="GU334" s="11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/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  <c r="IV334" s="11"/>
      <c r="IW334" s="11"/>
      <c r="IX334" s="11"/>
      <c r="IY334" s="11"/>
      <c r="IZ334" s="11"/>
      <c r="JA334" s="11"/>
      <c r="JB334" s="11"/>
      <c r="JC334" s="11"/>
      <c r="JD334" s="11"/>
      <c r="JE334" s="11"/>
      <c r="JF334" s="11"/>
      <c r="JG334" s="11"/>
      <c r="JH334" s="11"/>
      <c r="JI334" s="11"/>
      <c r="JJ334" s="11"/>
      <c r="JK334" s="11"/>
      <c r="JL334" s="11"/>
      <c r="JM334" s="11"/>
      <c r="JN334" s="11"/>
      <c r="JO334" s="11"/>
      <c r="JP334" s="11"/>
      <c r="JQ334" s="11"/>
      <c r="JR334" s="11"/>
      <c r="JS334" s="11"/>
      <c r="JT334" s="11"/>
      <c r="JU334" s="11"/>
      <c r="JV334" s="11"/>
      <c r="JW334" s="11"/>
      <c r="JX334" s="11"/>
      <c r="JY334" s="11"/>
      <c r="JZ334" s="11"/>
      <c r="KA334" s="11"/>
      <c r="KB334" s="11"/>
      <c r="KC334" s="11"/>
      <c r="KD334" s="11"/>
      <c r="KE334" s="11"/>
      <c r="KF334" s="11"/>
      <c r="KG334" s="11"/>
      <c r="KH334" s="11"/>
      <c r="KI334" s="11"/>
      <c r="KJ334" s="11"/>
      <c r="KK334" s="11"/>
      <c r="KL334" s="11"/>
      <c r="KM334" s="11"/>
      <c r="KN334" s="11"/>
      <c r="KO334" s="11"/>
      <c r="KP334" s="11"/>
      <c r="KQ334" s="11"/>
      <c r="KR334" s="11"/>
      <c r="KS334" s="11"/>
      <c r="KT334" s="11"/>
    </row>
    <row r="335" spans="6:306" x14ac:dyDescent="0.3">
      <c r="F335" s="34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  <c r="FU335" s="11"/>
      <c r="FV335" s="11"/>
      <c r="FW335" s="11"/>
      <c r="FX335" s="11"/>
      <c r="FY335" s="11"/>
      <c r="FZ335" s="11"/>
      <c r="GA335" s="11"/>
      <c r="GB335" s="11"/>
      <c r="GC335" s="11"/>
      <c r="GD335" s="11"/>
      <c r="GE335" s="11"/>
      <c r="GF335" s="11"/>
      <c r="GG335" s="11"/>
      <c r="GH335" s="11"/>
      <c r="GI335" s="11"/>
      <c r="GJ335" s="11"/>
      <c r="GK335" s="11"/>
      <c r="GL335" s="11"/>
      <c r="GM335" s="11"/>
      <c r="GN335" s="11"/>
      <c r="GO335" s="11"/>
      <c r="GP335" s="11"/>
      <c r="GQ335" s="11"/>
      <c r="GR335" s="11"/>
      <c r="GS335" s="11"/>
      <c r="GT335" s="11"/>
      <c r="GU335" s="11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  <c r="IW335" s="11"/>
      <c r="IX335" s="11"/>
      <c r="IY335" s="11"/>
      <c r="IZ335" s="11"/>
      <c r="JA335" s="11"/>
      <c r="JB335" s="11"/>
      <c r="JC335" s="11"/>
      <c r="JD335" s="11"/>
      <c r="JE335" s="11"/>
      <c r="JF335" s="11"/>
      <c r="JG335" s="11"/>
      <c r="JH335" s="11"/>
      <c r="JI335" s="11"/>
      <c r="JJ335" s="11"/>
      <c r="JK335" s="11"/>
      <c r="JL335" s="11"/>
      <c r="JM335" s="11"/>
      <c r="JN335" s="11"/>
      <c r="JO335" s="11"/>
      <c r="JP335" s="11"/>
      <c r="JQ335" s="11"/>
      <c r="JR335" s="11"/>
      <c r="JS335" s="11"/>
      <c r="JT335" s="11"/>
      <c r="JU335" s="11"/>
      <c r="JV335" s="11"/>
      <c r="JW335" s="11"/>
      <c r="JX335" s="11"/>
      <c r="JY335" s="11"/>
      <c r="JZ335" s="11"/>
      <c r="KA335" s="11"/>
      <c r="KB335" s="11"/>
      <c r="KC335" s="11"/>
      <c r="KD335" s="11"/>
      <c r="KE335" s="11"/>
      <c r="KF335" s="11"/>
      <c r="KG335" s="11"/>
      <c r="KH335" s="11"/>
      <c r="KI335" s="11"/>
      <c r="KJ335" s="11"/>
      <c r="KK335" s="11"/>
      <c r="KL335" s="11"/>
      <c r="KM335" s="11"/>
      <c r="KN335" s="11"/>
      <c r="KO335" s="11"/>
      <c r="KP335" s="11"/>
      <c r="KQ335" s="11"/>
      <c r="KR335" s="11"/>
      <c r="KS335" s="11"/>
      <c r="KT335" s="11"/>
    </row>
    <row r="336" spans="6:306" x14ac:dyDescent="0.3">
      <c r="F336" s="34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  <c r="FW336" s="11"/>
      <c r="FX336" s="11"/>
      <c r="FY336" s="11"/>
      <c r="FZ336" s="11"/>
      <c r="GA336" s="11"/>
      <c r="GB336" s="11"/>
      <c r="GC336" s="11"/>
      <c r="GD336" s="11"/>
      <c r="GE336" s="11"/>
      <c r="GF336" s="11"/>
      <c r="GG336" s="11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  <c r="IV336" s="11"/>
      <c r="IW336" s="11"/>
      <c r="IX336" s="11"/>
      <c r="IY336" s="11"/>
      <c r="IZ336" s="11"/>
      <c r="JA336" s="11"/>
      <c r="JB336" s="11"/>
      <c r="JC336" s="11"/>
      <c r="JD336" s="11"/>
      <c r="JE336" s="11"/>
      <c r="JF336" s="11"/>
      <c r="JG336" s="11"/>
      <c r="JH336" s="11"/>
      <c r="JI336" s="11"/>
      <c r="JJ336" s="11"/>
      <c r="JK336" s="11"/>
      <c r="JL336" s="11"/>
      <c r="JM336" s="11"/>
      <c r="JN336" s="11"/>
      <c r="JO336" s="11"/>
      <c r="JP336" s="11"/>
      <c r="JQ336" s="11"/>
      <c r="JR336" s="11"/>
      <c r="JS336" s="11"/>
      <c r="JT336" s="11"/>
      <c r="JU336" s="11"/>
      <c r="JV336" s="11"/>
      <c r="JW336" s="11"/>
      <c r="JX336" s="11"/>
      <c r="JY336" s="11"/>
      <c r="JZ336" s="11"/>
      <c r="KA336" s="11"/>
      <c r="KB336" s="11"/>
      <c r="KC336" s="11"/>
      <c r="KD336" s="11"/>
      <c r="KE336" s="11"/>
      <c r="KF336" s="11"/>
      <c r="KG336" s="11"/>
      <c r="KH336" s="11"/>
      <c r="KI336" s="11"/>
      <c r="KJ336" s="11"/>
      <c r="KK336" s="11"/>
      <c r="KL336" s="11"/>
      <c r="KM336" s="11"/>
      <c r="KN336" s="11"/>
      <c r="KO336" s="11"/>
      <c r="KP336" s="11"/>
      <c r="KQ336" s="11"/>
      <c r="KR336" s="11"/>
      <c r="KS336" s="11"/>
      <c r="KT336" s="11"/>
    </row>
    <row r="337" spans="6:306" x14ac:dyDescent="0.3">
      <c r="F337" s="34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  <c r="FU337" s="11"/>
      <c r="FV337" s="11"/>
      <c r="FW337" s="11"/>
      <c r="FX337" s="11"/>
      <c r="FY337" s="11"/>
      <c r="FZ337" s="11"/>
      <c r="GA337" s="11"/>
      <c r="GB337" s="11"/>
      <c r="GC337" s="11"/>
      <c r="GD337" s="11"/>
      <c r="GE337" s="11"/>
      <c r="GF337" s="11"/>
      <c r="GG337" s="11"/>
      <c r="GH337" s="11"/>
      <c r="GI337" s="11"/>
      <c r="GJ337" s="11"/>
      <c r="GK337" s="11"/>
      <c r="GL337" s="11"/>
      <c r="GM337" s="11"/>
      <c r="GN337" s="11"/>
      <c r="GO337" s="11"/>
      <c r="GP337" s="11"/>
      <c r="GQ337" s="11"/>
      <c r="GR337" s="11"/>
      <c r="GS337" s="11"/>
      <c r="GT337" s="11"/>
      <c r="GU337" s="11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  <c r="IQ337" s="11"/>
      <c r="IR337" s="11"/>
      <c r="IS337" s="11"/>
      <c r="IT337" s="11"/>
      <c r="IU337" s="11"/>
      <c r="IV337" s="11"/>
      <c r="IW337" s="11"/>
      <c r="IX337" s="11"/>
      <c r="IY337" s="11"/>
      <c r="IZ337" s="11"/>
      <c r="JA337" s="11"/>
      <c r="JB337" s="11"/>
      <c r="JC337" s="11"/>
      <c r="JD337" s="11"/>
      <c r="JE337" s="11"/>
      <c r="JF337" s="11"/>
      <c r="JG337" s="11"/>
      <c r="JH337" s="11"/>
      <c r="JI337" s="11"/>
      <c r="JJ337" s="11"/>
      <c r="JK337" s="11"/>
      <c r="JL337" s="11"/>
      <c r="JM337" s="11"/>
      <c r="JN337" s="11"/>
      <c r="JO337" s="11"/>
      <c r="JP337" s="11"/>
      <c r="JQ337" s="11"/>
      <c r="JR337" s="11"/>
      <c r="JS337" s="11"/>
      <c r="JT337" s="11"/>
      <c r="JU337" s="11"/>
      <c r="JV337" s="11"/>
      <c r="JW337" s="11"/>
      <c r="JX337" s="11"/>
      <c r="JY337" s="11"/>
      <c r="JZ337" s="11"/>
      <c r="KA337" s="11"/>
      <c r="KB337" s="11"/>
      <c r="KC337" s="11"/>
      <c r="KD337" s="11"/>
      <c r="KE337" s="11"/>
      <c r="KF337" s="11"/>
      <c r="KG337" s="11"/>
      <c r="KH337" s="11"/>
      <c r="KI337" s="11"/>
      <c r="KJ337" s="11"/>
      <c r="KK337" s="11"/>
      <c r="KL337" s="11"/>
      <c r="KM337" s="11"/>
      <c r="KN337" s="11"/>
      <c r="KO337" s="11"/>
      <c r="KP337" s="11"/>
      <c r="KQ337" s="11"/>
      <c r="KR337" s="11"/>
      <c r="KS337" s="11"/>
      <c r="KT337" s="11"/>
    </row>
    <row r="338" spans="6:306" x14ac:dyDescent="0.3">
      <c r="F338" s="34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  <c r="IV338" s="11"/>
      <c r="IW338" s="11"/>
      <c r="IX338" s="11"/>
      <c r="IY338" s="11"/>
      <c r="IZ338" s="11"/>
      <c r="JA338" s="11"/>
      <c r="JB338" s="11"/>
      <c r="JC338" s="11"/>
      <c r="JD338" s="11"/>
      <c r="JE338" s="11"/>
      <c r="JF338" s="11"/>
      <c r="JG338" s="11"/>
      <c r="JH338" s="11"/>
      <c r="JI338" s="11"/>
      <c r="JJ338" s="11"/>
      <c r="JK338" s="11"/>
      <c r="JL338" s="11"/>
      <c r="JM338" s="11"/>
      <c r="JN338" s="11"/>
      <c r="JO338" s="11"/>
      <c r="JP338" s="11"/>
      <c r="JQ338" s="11"/>
      <c r="JR338" s="11"/>
      <c r="JS338" s="11"/>
      <c r="JT338" s="11"/>
      <c r="JU338" s="11"/>
      <c r="JV338" s="11"/>
      <c r="JW338" s="11"/>
      <c r="JX338" s="11"/>
      <c r="JY338" s="11"/>
      <c r="JZ338" s="11"/>
      <c r="KA338" s="11"/>
      <c r="KB338" s="11"/>
      <c r="KC338" s="11"/>
      <c r="KD338" s="11"/>
      <c r="KE338" s="11"/>
      <c r="KF338" s="11"/>
      <c r="KG338" s="11"/>
      <c r="KH338" s="11"/>
      <c r="KI338" s="11"/>
      <c r="KJ338" s="11"/>
      <c r="KK338" s="11"/>
      <c r="KL338" s="11"/>
      <c r="KM338" s="11"/>
      <c r="KN338" s="11"/>
      <c r="KO338" s="11"/>
      <c r="KP338" s="11"/>
      <c r="KQ338" s="11"/>
      <c r="KR338" s="11"/>
      <c r="KS338" s="11"/>
      <c r="KT338" s="11"/>
    </row>
    <row r="339" spans="6:306" x14ac:dyDescent="0.3">
      <c r="F339" s="34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  <c r="FU339" s="11"/>
      <c r="FV339" s="11"/>
      <c r="FW339" s="11"/>
      <c r="FX339" s="11"/>
      <c r="FY339" s="11"/>
      <c r="FZ339" s="11"/>
      <c r="GA339" s="11"/>
      <c r="GB339" s="11"/>
      <c r="GC339" s="11"/>
      <c r="GD339" s="11"/>
      <c r="GE339" s="11"/>
      <c r="GF339" s="11"/>
      <c r="GG339" s="11"/>
      <c r="GH339" s="11"/>
      <c r="GI339" s="11"/>
      <c r="GJ339" s="11"/>
      <c r="GK339" s="11"/>
      <c r="GL339" s="11"/>
      <c r="GM339" s="11"/>
      <c r="GN339" s="11"/>
      <c r="GO339" s="11"/>
      <c r="GP339" s="11"/>
      <c r="GQ339" s="11"/>
      <c r="GR339" s="11"/>
      <c r="GS339" s="11"/>
      <c r="GT339" s="11"/>
      <c r="GU339" s="11"/>
      <c r="GV339" s="11"/>
      <c r="GW339" s="11"/>
      <c r="GX339" s="11"/>
      <c r="GY339" s="11"/>
      <c r="GZ339" s="11"/>
      <c r="HA339" s="11"/>
      <c r="HB339" s="11"/>
      <c r="HC339" s="11"/>
      <c r="HD339" s="11"/>
      <c r="HE339" s="11"/>
      <c r="HF339" s="11"/>
      <c r="HG339" s="11"/>
      <c r="HH339" s="11"/>
      <c r="HI339" s="11"/>
      <c r="HJ339" s="11"/>
      <c r="HK339" s="11"/>
      <c r="HL339" s="11"/>
      <c r="HM339" s="11"/>
      <c r="HN339" s="11"/>
      <c r="HO339" s="11"/>
      <c r="HP339" s="11"/>
      <c r="HQ339" s="11"/>
      <c r="HR339" s="11"/>
      <c r="HS339" s="11"/>
      <c r="HT339" s="11"/>
      <c r="HU339" s="11"/>
      <c r="HV339" s="11"/>
      <c r="HW339" s="11"/>
      <c r="HX339" s="11"/>
      <c r="HY339" s="11"/>
      <c r="HZ339" s="11"/>
      <c r="IA339" s="11"/>
      <c r="IB339" s="11"/>
      <c r="IC339" s="11"/>
      <c r="ID339" s="11"/>
      <c r="IE339" s="11"/>
      <c r="IF339" s="11"/>
      <c r="IG339" s="11"/>
      <c r="IH339" s="11"/>
      <c r="II339" s="11"/>
      <c r="IJ339" s="11"/>
      <c r="IK339" s="11"/>
      <c r="IL339" s="11"/>
      <c r="IM339" s="11"/>
      <c r="IN339" s="11"/>
      <c r="IO339" s="11"/>
      <c r="IP339" s="11"/>
      <c r="IQ339" s="11"/>
      <c r="IR339" s="11"/>
      <c r="IS339" s="11"/>
      <c r="IT339" s="11"/>
      <c r="IU339" s="11"/>
      <c r="IV339" s="11"/>
      <c r="IW339" s="11"/>
      <c r="IX339" s="11"/>
      <c r="IY339" s="11"/>
      <c r="IZ339" s="11"/>
      <c r="JA339" s="11"/>
      <c r="JB339" s="11"/>
      <c r="JC339" s="11"/>
      <c r="JD339" s="11"/>
      <c r="JE339" s="11"/>
      <c r="JF339" s="11"/>
      <c r="JG339" s="11"/>
      <c r="JH339" s="11"/>
      <c r="JI339" s="11"/>
      <c r="JJ339" s="11"/>
      <c r="JK339" s="11"/>
      <c r="JL339" s="11"/>
      <c r="JM339" s="11"/>
      <c r="JN339" s="11"/>
      <c r="JO339" s="11"/>
      <c r="JP339" s="11"/>
      <c r="JQ339" s="11"/>
      <c r="JR339" s="11"/>
      <c r="JS339" s="11"/>
      <c r="JT339" s="11"/>
      <c r="JU339" s="11"/>
      <c r="JV339" s="11"/>
      <c r="JW339" s="11"/>
      <c r="JX339" s="11"/>
      <c r="JY339" s="11"/>
      <c r="JZ339" s="11"/>
      <c r="KA339" s="11"/>
      <c r="KB339" s="11"/>
      <c r="KC339" s="11"/>
      <c r="KD339" s="11"/>
      <c r="KE339" s="11"/>
      <c r="KF339" s="11"/>
      <c r="KG339" s="11"/>
      <c r="KH339" s="11"/>
      <c r="KI339" s="11"/>
      <c r="KJ339" s="11"/>
      <c r="KK339" s="11"/>
      <c r="KL339" s="11"/>
      <c r="KM339" s="11"/>
      <c r="KN339" s="11"/>
      <c r="KO339" s="11"/>
      <c r="KP339" s="11"/>
      <c r="KQ339" s="11"/>
      <c r="KR339" s="11"/>
      <c r="KS339" s="11"/>
      <c r="KT339" s="11"/>
    </row>
    <row r="340" spans="6:306" x14ac:dyDescent="0.3">
      <c r="F340" s="34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  <c r="FU340" s="11"/>
      <c r="FV340" s="11"/>
      <c r="FW340" s="11"/>
      <c r="FX340" s="11"/>
      <c r="FY340" s="11"/>
      <c r="FZ340" s="11"/>
      <c r="GA340" s="11"/>
      <c r="GB340" s="11"/>
      <c r="GC340" s="11"/>
      <c r="GD340" s="11"/>
      <c r="GE340" s="11"/>
      <c r="GF340" s="11"/>
      <c r="GG340" s="11"/>
      <c r="GH340" s="11"/>
      <c r="GI340" s="11"/>
      <c r="GJ340" s="11"/>
      <c r="GK340" s="11"/>
      <c r="GL340" s="11"/>
      <c r="GM340" s="11"/>
      <c r="GN340" s="11"/>
      <c r="GO340" s="11"/>
      <c r="GP340" s="11"/>
      <c r="GQ340" s="11"/>
      <c r="GR340" s="11"/>
      <c r="GS340" s="11"/>
      <c r="GT340" s="11"/>
      <c r="GU340" s="11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/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  <c r="IV340" s="11"/>
      <c r="IW340" s="11"/>
      <c r="IX340" s="11"/>
      <c r="IY340" s="11"/>
      <c r="IZ340" s="11"/>
      <c r="JA340" s="11"/>
      <c r="JB340" s="11"/>
      <c r="JC340" s="11"/>
      <c r="JD340" s="11"/>
      <c r="JE340" s="11"/>
      <c r="JF340" s="11"/>
      <c r="JG340" s="11"/>
      <c r="JH340" s="11"/>
      <c r="JI340" s="11"/>
      <c r="JJ340" s="11"/>
      <c r="JK340" s="11"/>
      <c r="JL340" s="11"/>
      <c r="JM340" s="11"/>
      <c r="JN340" s="11"/>
      <c r="JO340" s="11"/>
      <c r="JP340" s="11"/>
      <c r="JQ340" s="11"/>
      <c r="JR340" s="11"/>
      <c r="JS340" s="11"/>
      <c r="JT340" s="11"/>
      <c r="JU340" s="11"/>
      <c r="JV340" s="11"/>
      <c r="JW340" s="11"/>
      <c r="JX340" s="11"/>
      <c r="JY340" s="11"/>
      <c r="JZ340" s="11"/>
      <c r="KA340" s="11"/>
      <c r="KB340" s="11"/>
      <c r="KC340" s="11"/>
      <c r="KD340" s="11"/>
      <c r="KE340" s="11"/>
      <c r="KF340" s="11"/>
      <c r="KG340" s="11"/>
      <c r="KH340" s="11"/>
      <c r="KI340" s="11"/>
      <c r="KJ340" s="11"/>
      <c r="KK340" s="11"/>
      <c r="KL340" s="11"/>
      <c r="KM340" s="11"/>
      <c r="KN340" s="11"/>
      <c r="KO340" s="11"/>
      <c r="KP340" s="11"/>
      <c r="KQ340" s="11"/>
      <c r="KR340" s="11"/>
      <c r="KS340" s="11"/>
      <c r="KT340" s="11"/>
    </row>
    <row r="341" spans="6:306" x14ac:dyDescent="0.3">
      <c r="F341" s="34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  <c r="EB341" s="11"/>
      <c r="EC341" s="11"/>
      <c r="ED341" s="11"/>
      <c r="EE341" s="11"/>
      <c r="EF341" s="11"/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/>
      <c r="EW341" s="11"/>
      <c r="EX341" s="11"/>
      <c r="EY341" s="11"/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  <c r="FU341" s="11"/>
      <c r="FV341" s="11"/>
      <c r="FW341" s="11"/>
      <c r="FX341" s="11"/>
      <c r="FY341" s="11"/>
      <c r="FZ341" s="11"/>
      <c r="GA341" s="11"/>
      <c r="GB341" s="11"/>
      <c r="GC341" s="11"/>
      <c r="GD341" s="11"/>
      <c r="GE341" s="11"/>
      <c r="GF341" s="11"/>
      <c r="GG341" s="11"/>
      <c r="GH341" s="11"/>
      <c r="GI341" s="11"/>
      <c r="GJ341" s="11"/>
      <c r="GK341" s="11"/>
      <c r="GL341" s="11"/>
      <c r="GM341" s="11"/>
      <c r="GN341" s="11"/>
      <c r="GO341" s="11"/>
      <c r="GP341" s="11"/>
      <c r="GQ341" s="11"/>
      <c r="GR341" s="11"/>
      <c r="GS341" s="11"/>
      <c r="GT341" s="11"/>
      <c r="GU341" s="11"/>
      <c r="GV341" s="11"/>
      <c r="GW341" s="11"/>
      <c r="GX341" s="11"/>
      <c r="GY341" s="11"/>
      <c r="GZ341" s="11"/>
      <c r="HA341" s="11"/>
      <c r="HB341" s="11"/>
      <c r="HC341" s="11"/>
      <c r="HD341" s="11"/>
      <c r="HE341" s="11"/>
      <c r="HF341" s="11"/>
      <c r="HG341" s="11"/>
      <c r="HH341" s="11"/>
      <c r="HI341" s="11"/>
      <c r="HJ341" s="11"/>
      <c r="HK341" s="11"/>
      <c r="HL341" s="11"/>
      <c r="HM341" s="11"/>
      <c r="HN341" s="11"/>
      <c r="HO341" s="11"/>
      <c r="HP341" s="11"/>
      <c r="HQ341" s="11"/>
      <c r="HR341" s="11"/>
      <c r="HS341" s="11"/>
      <c r="HT341" s="11"/>
      <c r="HU341" s="11"/>
      <c r="HV341" s="11"/>
      <c r="HW341" s="11"/>
      <c r="HX341" s="11"/>
      <c r="HY341" s="11"/>
      <c r="HZ341" s="11"/>
      <c r="IA341" s="11"/>
      <c r="IB341" s="11"/>
      <c r="IC341" s="11"/>
      <c r="ID341" s="11"/>
      <c r="IE341" s="11"/>
      <c r="IF341" s="11"/>
      <c r="IG341" s="11"/>
      <c r="IH341" s="11"/>
      <c r="II341" s="11"/>
      <c r="IJ341" s="11"/>
      <c r="IK341" s="11"/>
      <c r="IL341" s="11"/>
      <c r="IM341" s="11"/>
      <c r="IN341" s="11"/>
      <c r="IO341" s="11"/>
      <c r="IP341" s="11"/>
      <c r="IQ341" s="11"/>
      <c r="IR341" s="11"/>
      <c r="IS341" s="11"/>
      <c r="IT341" s="11"/>
      <c r="IU341" s="11"/>
      <c r="IV341" s="11"/>
      <c r="IW341" s="11"/>
      <c r="IX341" s="11"/>
      <c r="IY341" s="11"/>
      <c r="IZ341" s="11"/>
      <c r="JA341" s="11"/>
      <c r="JB341" s="11"/>
      <c r="JC341" s="11"/>
      <c r="JD341" s="11"/>
      <c r="JE341" s="11"/>
      <c r="JF341" s="11"/>
      <c r="JG341" s="11"/>
      <c r="JH341" s="11"/>
      <c r="JI341" s="11"/>
      <c r="JJ341" s="11"/>
      <c r="JK341" s="11"/>
      <c r="JL341" s="11"/>
      <c r="JM341" s="11"/>
      <c r="JN341" s="11"/>
      <c r="JO341" s="11"/>
      <c r="JP341" s="11"/>
      <c r="JQ341" s="11"/>
      <c r="JR341" s="11"/>
      <c r="JS341" s="11"/>
      <c r="JT341" s="11"/>
      <c r="JU341" s="11"/>
      <c r="JV341" s="11"/>
      <c r="JW341" s="11"/>
      <c r="JX341" s="11"/>
      <c r="JY341" s="11"/>
      <c r="JZ341" s="11"/>
      <c r="KA341" s="11"/>
      <c r="KB341" s="11"/>
      <c r="KC341" s="11"/>
      <c r="KD341" s="11"/>
      <c r="KE341" s="11"/>
      <c r="KF341" s="11"/>
      <c r="KG341" s="11"/>
      <c r="KH341" s="11"/>
      <c r="KI341" s="11"/>
      <c r="KJ341" s="11"/>
      <c r="KK341" s="11"/>
      <c r="KL341" s="11"/>
      <c r="KM341" s="11"/>
      <c r="KN341" s="11"/>
      <c r="KO341" s="11"/>
      <c r="KP341" s="11"/>
      <c r="KQ341" s="11"/>
      <c r="KR341" s="11"/>
      <c r="KS341" s="11"/>
      <c r="KT341" s="11"/>
    </row>
    <row r="342" spans="6:306" x14ac:dyDescent="0.3">
      <c r="F342" s="34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FW342" s="11"/>
      <c r="FX342" s="11"/>
      <c r="FY342" s="11"/>
      <c r="FZ342" s="11"/>
      <c r="GA342" s="11"/>
      <c r="GB342" s="11"/>
      <c r="GC342" s="11"/>
      <c r="GD342" s="11"/>
      <c r="GE342" s="11"/>
      <c r="GF342" s="11"/>
      <c r="GG342" s="11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  <c r="IV342" s="11"/>
      <c r="IW342" s="11"/>
      <c r="IX342" s="11"/>
      <c r="IY342" s="11"/>
      <c r="IZ342" s="11"/>
      <c r="JA342" s="11"/>
      <c r="JB342" s="11"/>
      <c r="JC342" s="11"/>
      <c r="JD342" s="11"/>
      <c r="JE342" s="11"/>
      <c r="JF342" s="11"/>
      <c r="JG342" s="11"/>
      <c r="JH342" s="11"/>
      <c r="JI342" s="11"/>
      <c r="JJ342" s="11"/>
      <c r="JK342" s="11"/>
      <c r="JL342" s="11"/>
      <c r="JM342" s="11"/>
      <c r="JN342" s="11"/>
      <c r="JO342" s="11"/>
      <c r="JP342" s="11"/>
      <c r="JQ342" s="11"/>
      <c r="JR342" s="11"/>
      <c r="JS342" s="11"/>
      <c r="JT342" s="11"/>
      <c r="JU342" s="11"/>
      <c r="JV342" s="11"/>
      <c r="JW342" s="11"/>
      <c r="JX342" s="11"/>
      <c r="JY342" s="11"/>
      <c r="JZ342" s="11"/>
      <c r="KA342" s="11"/>
      <c r="KB342" s="11"/>
      <c r="KC342" s="11"/>
      <c r="KD342" s="11"/>
      <c r="KE342" s="11"/>
      <c r="KF342" s="11"/>
      <c r="KG342" s="11"/>
      <c r="KH342" s="11"/>
      <c r="KI342" s="11"/>
      <c r="KJ342" s="11"/>
      <c r="KK342" s="11"/>
      <c r="KL342" s="11"/>
      <c r="KM342" s="11"/>
      <c r="KN342" s="11"/>
      <c r="KO342" s="11"/>
      <c r="KP342" s="11"/>
      <c r="KQ342" s="11"/>
      <c r="KR342" s="11"/>
      <c r="KS342" s="11"/>
      <c r="KT342" s="11"/>
    </row>
    <row r="343" spans="6:306" x14ac:dyDescent="0.3">
      <c r="F343" s="34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  <c r="FU343" s="11"/>
      <c r="FV343" s="11"/>
      <c r="FW343" s="11"/>
      <c r="FX343" s="11"/>
      <c r="FY343" s="11"/>
      <c r="FZ343" s="11"/>
      <c r="GA343" s="11"/>
      <c r="GB343" s="11"/>
      <c r="GC343" s="11"/>
      <c r="GD343" s="11"/>
      <c r="GE343" s="11"/>
      <c r="GF343" s="11"/>
      <c r="GG343" s="11"/>
      <c r="GH343" s="11"/>
      <c r="GI343" s="11"/>
      <c r="GJ343" s="11"/>
      <c r="GK343" s="11"/>
      <c r="GL343" s="11"/>
      <c r="GM343" s="11"/>
      <c r="GN343" s="11"/>
      <c r="GO343" s="11"/>
      <c r="GP343" s="11"/>
      <c r="GQ343" s="11"/>
      <c r="GR343" s="11"/>
      <c r="GS343" s="11"/>
      <c r="GT343" s="11"/>
      <c r="GU343" s="11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  <c r="IQ343" s="11"/>
      <c r="IR343" s="11"/>
      <c r="IS343" s="11"/>
      <c r="IT343" s="11"/>
      <c r="IU343" s="11"/>
      <c r="IV343" s="11"/>
      <c r="IW343" s="11"/>
      <c r="IX343" s="11"/>
      <c r="IY343" s="11"/>
      <c r="IZ343" s="11"/>
      <c r="JA343" s="11"/>
      <c r="JB343" s="11"/>
      <c r="JC343" s="11"/>
      <c r="JD343" s="11"/>
      <c r="JE343" s="11"/>
      <c r="JF343" s="11"/>
      <c r="JG343" s="11"/>
      <c r="JH343" s="11"/>
      <c r="JI343" s="11"/>
      <c r="JJ343" s="11"/>
      <c r="JK343" s="11"/>
      <c r="JL343" s="11"/>
      <c r="JM343" s="11"/>
      <c r="JN343" s="11"/>
      <c r="JO343" s="11"/>
      <c r="JP343" s="11"/>
      <c r="JQ343" s="11"/>
      <c r="JR343" s="11"/>
      <c r="JS343" s="11"/>
      <c r="JT343" s="11"/>
      <c r="JU343" s="11"/>
      <c r="JV343" s="11"/>
      <c r="JW343" s="11"/>
      <c r="JX343" s="11"/>
      <c r="JY343" s="11"/>
      <c r="JZ343" s="11"/>
      <c r="KA343" s="11"/>
      <c r="KB343" s="11"/>
      <c r="KC343" s="11"/>
      <c r="KD343" s="11"/>
      <c r="KE343" s="11"/>
      <c r="KF343" s="11"/>
      <c r="KG343" s="11"/>
      <c r="KH343" s="11"/>
      <c r="KI343" s="11"/>
      <c r="KJ343" s="11"/>
      <c r="KK343" s="11"/>
      <c r="KL343" s="11"/>
      <c r="KM343" s="11"/>
      <c r="KN343" s="11"/>
      <c r="KO343" s="11"/>
      <c r="KP343" s="11"/>
      <c r="KQ343" s="11"/>
      <c r="KR343" s="11"/>
      <c r="KS343" s="11"/>
      <c r="KT343" s="11"/>
    </row>
    <row r="344" spans="6:306" x14ac:dyDescent="0.3">
      <c r="F344" s="34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FW344" s="11"/>
      <c r="FX344" s="11"/>
      <c r="FY344" s="11"/>
      <c r="FZ344" s="11"/>
      <c r="GA344" s="11"/>
      <c r="GB344" s="11"/>
      <c r="GC344" s="11"/>
      <c r="GD344" s="11"/>
      <c r="GE344" s="11"/>
      <c r="GF344" s="11"/>
      <c r="GG344" s="11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  <c r="IV344" s="11"/>
      <c r="IW344" s="11"/>
      <c r="IX344" s="11"/>
      <c r="IY344" s="11"/>
      <c r="IZ344" s="11"/>
      <c r="JA344" s="11"/>
      <c r="JB344" s="11"/>
      <c r="JC344" s="11"/>
      <c r="JD344" s="11"/>
      <c r="JE344" s="11"/>
      <c r="JF344" s="11"/>
      <c r="JG344" s="11"/>
      <c r="JH344" s="11"/>
      <c r="JI344" s="11"/>
      <c r="JJ344" s="11"/>
      <c r="JK344" s="11"/>
      <c r="JL344" s="11"/>
      <c r="JM344" s="11"/>
      <c r="JN344" s="11"/>
      <c r="JO344" s="11"/>
      <c r="JP344" s="11"/>
      <c r="JQ344" s="11"/>
      <c r="JR344" s="11"/>
      <c r="JS344" s="11"/>
      <c r="JT344" s="11"/>
      <c r="JU344" s="11"/>
      <c r="JV344" s="11"/>
      <c r="JW344" s="11"/>
      <c r="JX344" s="11"/>
      <c r="JY344" s="11"/>
      <c r="JZ344" s="11"/>
      <c r="KA344" s="11"/>
      <c r="KB344" s="11"/>
      <c r="KC344" s="11"/>
      <c r="KD344" s="11"/>
      <c r="KE344" s="11"/>
      <c r="KF344" s="11"/>
      <c r="KG344" s="11"/>
      <c r="KH344" s="11"/>
      <c r="KI344" s="11"/>
      <c r="KJ344" s="11"/>
      <c r="KK344" s="11"/>
      <c r="KL344" s="11"/>
      <c r="KM344" s="11"/>
      <c r="KN344" s="11"/>
      <c r="KO344" s="11"/>
      <c r="KP344" s="11"/>
      <c r="KQ344" s="11"/>
      <c r="KR344" s="11"/>
      <c r="KS344" s="11"/>
      <c r="KT344" s="11"/>
    </row>
    <row r="345" spans="6:306" x14ac:dyDescent="0.3">
      <c r="F345" s="34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  <c r="FU345" s="11"/>
      <c r="FV345" s="11"/>
      <c r="FW345" s="11"/>
      <c r="FX345" s="11"/>
      <c r="FY345" s="11"/>
      <c r="FZ345" s="11"/>
      <c r="GA345" s="11"/>
      <c r="GB345" s="11"/>
      <c r="GC345" s="11"/>
      <c r="GD345" s="11"/>
      <c r="GE345" s="11"/>
      <c r="GF345" s="11"/>
      <c r="GG345" s="11"/>
      <c r="GH345" s="11"/>
      <c r="GI345" s="11"/>
      <c r="GJ345" s="11"/>
      <c r="GK345" s="11"/>
      <c r="GL345" s="11"/>
      <c r="GM345" s="11"/>
      <c r="GN345" s="11"/>
      <c r="GO345" s="11"/>
      <c r="GP345" s="11"/>
      <c r="GQ345" s="11"/>
      <c r="GR345" s="11"/>
      <c r="GS345" s="11"/>
      <c r="GT345" s="11"/>
      <c r="GU345" s="11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  <c r="IQ345" s="11"/>
      <c r="IR345" s="11"/>
      <c r="IS345" s="11"/>
      <c r="IT345" s="11"/>
      <c r="IU345" s="11"/>
      <c r="IV345" s="11"/>
      <c r="IW345" s="11"/>
      <c r="IX345" s="11"/>
      <c r="IY345" s="11"/>
      <c r="IZ345" s="11"/>
      <c r="JA345" s="11"/>
      <c r="JB345" s="11"/>
      <c r="JC345" s="11"/>
      <c r="JD345" s="11"/>
      <c r="JE345" s="11"/>
      <c r="JF345" s="11"/>
      <c r="JG345" s="11"/>
      <c r="JH345" s="11"/>
      <c r="JI345" s="11"/>
      <c r="JJ345" s="11"/>
      <c r="JK345" s="11"/>
      <c r="JL345" s="11"/>
      <c r="JM345" s="11"/>
      <c r="JN345" s="11"/>
      <c r="JO345" s="11"/>
      <c r="JP345" s="11"/>
      <c r="JQ345" s="11"/>
      <c r="JR345" s="11"/>
      <c r="JS345" s="11"/>
      <c r="JT345" s="11"/>
      <c r="JU345" s="11"/>
      <c r="JV345" s="11"/>
      <c r="JW345" s="11"/>
      <c r="JX345" s="11"/>
      <c r="JY345" s="11"/>
      <c r="JZ345" s="11"/>
      <c r="KA345" s="11"/>
      <c r="KB345" s="11"/>
      <c r="KC345" s="11"/>
      <c r="KD345" s="11"/>
      <c r="KE345" s="11"/>
      <c r="KF345" s="11"/>
      <c r="KG345" s="11"/>
      <c r="KH345" s="11"/>
      <c r="KI345" s="11"/>
      <c r="KJ345" s="11"/>
      <c r="KK345" s="11"/>
      <c r="KL345" s="11"/>
      <c r="KM345" s="11"/>
      <c r="KN345" s="11"/>
      <c r="KO345" s="11"/>
      <c r="KP345" s="11"/>
      <c r="KQ345" s="11"/>
      <c r="KR345" s="11"/>
      <c r="KS345" s="11"/>
      <c r="KT345" s="11"/>
    </row>
    <row r="346" spans="6:306" x14ac:dyDescent="0.3">
      <c r="F346" s="34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FW346" s="11"/>
      <c r="FX346" s="11"/>
      <c r="FY346" s="11"/>
      <c r="FZ346" s="11"/>
      <c r="GA346" s="11"/>
      <c r="GB346" s="11"/>
      <c r="GC346" s="11"/>
      <c r="GD346" s="11"/>
      <c r="GE346" s="11"/>
      <c r="GF346" s="11"/>
      <c r="GG346" s="11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  <c r="IV346" s="11"/>
      <c r="IW346" s="11"/>
      <c r="IX346" s="11"/>
      <c r="IY346" s="11"/>
      <c r="IZ346" s="11"/>
      <c r="JA346" s="11"/>
      <c r="JB346" s="11"/>
      <c r="JC346" s="11"/>
      <c r="JD346" s="11"/>
      <c r="JE346" s="11"/>
      <c r="JF346" s="11"/>
      <c r="JG346" s="11"/>
      <c r="JH346" s="11"/>
      <c r="JI346" s="11"/>
      <c r="JJ346" s="11"/>
      <c r="JK346" s="11"/>
      <c r="JL346" s="11"/>
      <c r="JM346" s="11"/>
      <c r="JN346" s="11"/>
      <c r="JO346" s="11"/>
      <c r="JP346" s="11"/>
      <c r="JQ346" s="11"/>
      <c r="JR346" s="11"/>
      <c r="JS346" s="11"/>
      <c r="JT346" s="11"/>
      <c r="JU346" s="11"/>
      <c r="JV346" s="11"/>
      <c r="JW346" s="11"/>
      <c r="JX346" s="11"/>
      <c r="JY346" s="11"/>
      <c r="JZ346" s="11"/>
      <c r="KA346" s="11"/>
      <c r="KB346" s="11"/>
      <c r="KC346" s="11"/>
      <c r="KD346" s="11"/>
      <c r="KE346" s="11"/>
      <c r="KF346" s="11"/>
      <c r="KG346" s="11"/>
      <c r="KH346" s="11"/>
      <c r="KI346" s="11"/>
      <c r="KJ346" s="11"/>
      <c r="KK346" s="11"/>
      <c r="KL346" s="11"/>
      <c r="KM346" s="11"/>
      <c r="KN346" s="11"/>
      <c r="KO346" s="11"/>
      <c r="KP346" s="11"/>
      <c r="KQ346" s="11"/>
      <c r="KR346" s="11"/>
      <c r="KS346" s="11"/>
      <c r="KT346" s="11"/>
    </row>
    <row r="347" spans="6:306" x14ac:dyDescent="0.3">
      <c r="F347" s="34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  <c r="DN347" s="11"/>
      <c r="DO347" s="11"/>
      <c r="DP347" s="11"/>
      <c r="DQ347" s="11"/>
      <c r="DR347" s="11"/>
      <c r="DS347" s="11"/>
      <c r="DT347" s="11"/>
      <c r="DU347" s="11"/>
      <c r="DV347" s="11"/>
      <c r="DW347" s="11"/>
      <c r="DX347" s="11"/>
      <c r="DY347" s="11"/>
      <c r="DZ347" s="11"/>
      <c r="EA347" s="11"/>
      <c r="EB347" s="11"/>
      <c r="EC347" s="11"/>
      <c r="ED347" s="11"/>
      <c r="EE347" s="11"/>
      <c r="EF347" s="11"/>
      <c r="EG347" s="11"/>
      <c r="EH347" s="11"/>
      <c r="EI347" s="11"/>
      <c r="EJ347" s="11"/>
      <c r="EK347" s="11"/>
      <c r="EL347" s="11"/>
      <c r="EM347" s="11"/>
      <c r="EN347" s="11"/>
      <c r="EO347" s="11"/>
      <c r="EP347" s="11"/>
      <c r="EQ347" s="11"/>
      <c r="ER347" s="11"/>
      <c r="ES347" s="11"/>
      <c r="ET347" s="11"/>
      <c r="EU347" s="11"/>
      <c r="EV347" s="11"/>
      <c r="EW347" s="11"/>
      <c r="EX347" s="11"/>
      <c r="EY347" s="11"/>
      <c r="EZ347" s="11"/>
      <c r="FA347" s="11"/>
      <c r="FB347" s="11"/>
      <c r="FC347" s="11"/>
      <c r="FD347" s="11"/>
      <c r="FE347" s="11"/>
      <c r="FF347" s="11"/>
      <c r="FG347" s="11"/>
      <c r="FH347" s="11"/>
      <c r="FI347" s="11"/>
      <c r="FJ347" s="11"/>
      <c r="FK347" s="11"/>
      <c r="FL347" s="11"/>
      <c r="FM347" s="11"/>
      <c r="FN347" s="11"/>
      <c r="FO347" s="11"/>
      <c r="FP347" s="11"/>
      <c r="FQ347" s="11"/>
      <c r="FR347" s="11"/>
      <c r="FS347" s="11"/>
      <c r="FT347" s="11"/>
      <c r="FU347" s="11"/>
      <c r="FV347" s="11"/>
      <c r="FW347" s="11"/>
      <c r="FX347" s="11"/>
      <c r="FY347" s="11"/>
      <c r="FZ347" s="11"/>
      <c r="GA347" s="11"/>
      <c r="GB347" s="11"/>
      <c r="GC347" s="11"/>
      <c r="GD347" s="11"/>
      <c r="GE347" s="11"/>
      <c r="GF347" s="11"/>
      <c r="GG347" s="11"/>
      <c r="GH347" s="11"/>
      <c r="GI347" s="11"/>
      <c r="GJ347" s="11"/>
      <c r="GK347" s="11"/>
      <c r="GL347" s="11"/>
      <c r="GM347" s="11"/>
      <c r="GN347" s="11"/>
      <c r="GO347" s="11"/>
      <c r="GP347" s="11"/>
      <c r="GQ347" s="11"/>
      <c r="GR347" s="11"/>
      <c r="GS347" s="11"/>
      <c r="GT347" s="11"/>
      <c r="GU347" s="11"/>
      <c r="GV347" s="11"/>
      <c r="GW347" s="11"/>
      <c r="GX347" s="11"/>
      <c r="GY347" s="11"/>
      <c r="GZ347" s="11"/>
      <c r="HA347" s="11"/>
      <c r="HB347" s="11"/>
      <c r="HC347" s="11"/>
      <c r="HD347" s="11"/>
      <c r="HE347" s="11"/>
      <c r="HF347" s="11"/>
      <c r="HG347" s="11"/>
      <c r="HH347" s="11"/>
      <c r="HI347" s="11"/>
      <c r="HJ347" s="11"/>
      <c r="HK347" s="11"/>
      <c r="HL347" s="11"/>
      <c r="HM347" s="11"/>
      <c r="HN347" s="11"/>
      <c r="HO347" s="11"/>
      <c r="HP347" s="11"/>
      <c r="HQ347" s="11"/>
      <c r="HR347" s="11"/>
      <c r="HS347" s="11"/>
      <c r="HT347" s="11"/>
      <c r="HU347" s="11"/>
      <c r="HV347" s="11"/>
      <c r="HW347" s="11"/>
      <c r="HX347" s="11"/>
      <c r="HY347" s="11"/>
      <c r="HZ347" s="11"/>
      <c r="IA347" s="11"/>
      <c r="IB347" s="11"/>
      <c r="IC347" s="11"/>
      <c r="ID347" s="11"/>
      <c r="IE347" s="11"/>
      <c r="IF347" s="11"/>
      <c r="IG347" s="11"/>
      <c r="IH347" s="11"/>
      <c r="II347" s="11"/>
      <c r="IJ347" s="11"/>
      <c r="IK347" s="11"/>
      <c r="IL347" s="11"/>
      <c r="IM347" s="11"/>
      <c r="IN347" s="11"/>
      <c r="IO347" s="11"/>
      <c r="IP347" s="11"/>
      <c r="IQ347" s="11"/>
      <c r="IR347" s="11"/>
      <c r="IS347" s="11"/>
      <c r="IT347" s="11"/>
      <c r="IU347" s="11"/>
      <c r="IV347" s="11"/>
      <c r="IW347" s="11"/>
      <c r="IX347" s="11"/>
      <c r="IY347" s="11"/>
      <c r="IZ347" s="11"/>
      <c r="JA347" s="11"/>
      <c r="JB347" s="11"/>
      <c r="JC347" s="11"/>
      <c r="JD347" s="11"/>
      <c r="JE347" s="11"/>
      <c r="JF347" s="11"/>
      <c r="JG347" s="11"/>
      <c r="JH347" s="11"/>
      <c r="JI347" s="11"/>
      <c r="JJ347" s="11"/>
      <c r="JK347" s="11"/>
      <c r="JL347" s="11"/>
      <c r="JM347" s="11"/>
      <c r="JN347" s="11"/>
      <c r="JO347" s="11"/>
      <c r="JP347" s="11"/>
      <c r="JQ347" s="11"/>
      <c r="JR347" s="11"/>
      <c r="JS347" s="11"/>
      <c r="JT347" s="11"/>
      <c r="JU347" s="11"/>
      <c r="JV347" s="11"/>
      <c r="JW347" s="11"/>
      <c r="JX347" s="11"/>
      <c r="JY347" s="11"/>
      <c r="JZ347" s="11"/>
      <c r="KA347" s="11"/>
      <c r="KB347" s="11"/>
      <c r="KC347" s="11"/>
      <c r="KD347" s="11"/>
      <c r="KE347" s="11"/>
      <c r="KF347" s="11"/>
      <c r="KG347" s="11"/>
      <c r="KH347" s="11"/>
      <c r="KI347" s="11"/>
      <c r="KJ347" s="11"/>
      <c r="KK347" s="11"/>
      <c r="KL347" s="11"/>
      <c r="KM347" s="11"/>
      <c r="KN347" s="11"/>
      <c r="KO347" s="11"/>
      <c r="KP347" s="11"/>
      <c r="KQ347" s="11"/>
      <c r="KR347" s="11"/>
      <c r="KS347" s="11"/>
      <c r="KT347" s="11"/>
    </row>
    <row r="348" spans="6:306" x14ac:dyDescent="0.3">
      <c r="F348" s="34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/>
      <c r="EV348" s="11"/>
      <c r="EW348" s="11"/>
      <c r="EX348" s="11"/>
      <c r="EY348" s="11"/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  <c r="FU348" s="11"/>
      <c r="FV348" s="11"/>
      <c r="FW348" s="11"/>
      <c r="FX348" s="11"/>
      <c r="FY348" s="11"/>
      <c r="FZ348" s="11"/>
      <c r="GA348" s="11"/>
      <c r="GB348" s="11"/>
      <c r="GC348" s="11"/>
      <c r="GD348" s="11"/>
      <c r="GE348" s="11"/>
      <c r="GF348" s="11"/>
      <c r="GG348" s="11"/>
      <c r="GH348" s="11"/>
      <c r="GI348" s="11"/>
      <c r="GJ348" s="11"/>
      <c r="GK348" s="11"/>
      <c r="GL348" s="11"/>
      <c r="GM348" s="11"/>
      <c r="GN348" s="11"/>
      <c r="GO348" s="11"/>
      <c r="GP348" s="11"/>
      <c r="GQ348" s="11"/>
      <c r="GR348" s="11"/>
      <c r="GS348" s="11"/>
      <c r="GT348" s="11"/>
      <c r="GU348" s="11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/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  <c r="IV348" s="11"/>
      <c r="IW348" s="11"/>
      <c r="IX348" s="11"/>
      <c r="IY348" s="11"/>
      <c r="IZ348" s="11"/>
      <c r="JA348" s="11"/>
      <c r="JB348" s="11"/>
      <c r="JC348" s="11"/>
      <c r="JD348" s="11"/>
      <c r="JE348" s="11"/>
      <c r="JF348" s="11"/>
      <c r="JG348" s="11"/>
      <c r="JH348" s="11"/>
      <c r="JI348" s="11"/>
      <c r="JJ348" s="11"/>
      <c r="JK348" s="11"/>
      <c r="JL348" s="11"/>
      <c r="JM348" s="11"/>
      <c r="JN348" s="11"/>
      <c r="JO348" s="11"/>
      <c r="JP348" s="11"/>
      <c r="JQ348" s="11"/>
      <c r="JR348" s="11"/>
      <c r="JS348" s="11"/>
      <c r="JT348" s="11"/>
      <c r="JU348" s="11"/>
      <c r="JV348" s="11"/>
      <c r="JW348" s="11"/>
      <c r="JX348" s="11"/>
      <c r="JY348" s="11"/>
      <c r="JZ348" s="11"/>
      <c r="KA348" s="11"/>
      <c r="KB348" s="11"/>
      <c r="KC348" s="11"/>
      <c r="KD348" s="11"/>
      <c r="KE348" s="11"/>
      <c r="KF348" s="11"/>
      <c r="KG348" s="11"/>
      <c r="KH348" s="11"/>
      <c r="KI348" s="11"/>
      <c r="KJ348" s="11"/>
      <c r="KK348" s="11"/>
      <c r="KL348" s="11"/>
      <c r="KM348" s="11"/>
      <c r="KN348" s="11"/>
      <c r="KO348" s="11"/>
      <c r="KP348" s="11"/>
      <c r="KQ348" s="11"/>
      <c r="KR348" s="11"/>
      <c r="KS348" s="11"/>
      <c r="KT348" s="11"/>
    </row>
    <row r="349" spans="6:306" x14ac:dyDescent="0.3">
      <c r="F349" s="34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  <c r="DN349" s="11"/>
      <c r="DO349" s="11"/>
      <c r="DP349" s="11"/>
      <c r="DQ349" s="11"/>
      <c r="DR349" s="11"/>
      <c r="DS349" s="11"/>
      <c r="DT349" s="11"/>
      <c r="DU349" s="11"/>
      <c r="DV349" s="11"/>
      <c r="DW349" s="11"/>
      <c r="DX349" s="11"/>
      <c r="DY349" s="11"/>
      <c r="DZ349" s="11"/>
      <c r="EA349" s="11"/>
      <c r="EB349" s="11"/>
      <c r="EC349" s="11"/>
      <c r="ED349" s="11"/>
      <c r="EE349" s="11"/>
      <c r="EF349" s="11"/>
      <c r="EG349" s="11"/>
      <c r="EH349" s="11"/>
      <c r="EI349" s="11"/>
      <c r="EJ349" s="11"/>
      <c r="EK349" s="11"/>
      <c r="EL349" s="11"/>
      <c r="EM349" s="11"/>
      <c r="EN349" s="11"/>
      <c r="EO349" s="11"/>
      <c r="EP349" s="11"/>
      <c r="EQ349" s="11"/>
      <c r="ER349" s="11"/>
      <c r="ES349" s="11"/>
      <c r="ET349" s="11"/>
      <c r="EU349" s="11"/>
      <c r="EV349" s="11"/>
      <c r="EW349" s="11"/>
      <c r="EX349" s="11"/>
      <c r="EY349" s="11"/>
      <c r="EZ349" s="11"/>
      <c r="FA349" s="11"/>
      <c r="FB349" s="11"/>
      <c r="FC349" s="11"/>
      <c r="FD349" s="11"/>
      <c r="FE349" s="11"/>
      <c r="FF349" s="11"/>
      <c r="FG349" s="11"/>
      <c r="FH349" s="11"/>
      <c r="FI349" s="11"/>
      <c r="FJ349" s="11"/>
      <c r="FK349" s="11"/>
      <c r="FL349" s="11"/>
      <c r="FM349" s="11"/>
      <c r="FN349" s="11"/>
      <c r="FO349" s="11"/>
      <c r="FP349" s="11"/>
      <c r="FQ349" s="11"/>
      <c r="FR349" s="11"/>
      <c r="FS349" s="11"/>
      <c r="FT349" s="11"/>
      <c r="FU349" s="11"/>
      <c r="FV349" s="11"/>
      <c r="FW349" s="11"/>
      <c r="FX349" s="11"/>
      <c r="FY349" s="11"/>
      <c r="FZ349" s="11"/>
      <c r="GA349" s="11"/>
      <c r="GB349" s="11"/>
      <c r="GC349" s="11"/>
      <c r="GD349" s="11"/>
      <c r="GE349" s="11"/>
      <c r="GF349" s="11"/>
      <c r="GG349" s="11"/>
      <c r="GH349" s="11"/>
      <c r="GI349" s="11"/>
      <c r="GJ349" s="11"/>
      <c r="GK349" s="11"/>
      <c r="GL349" s="11"/>
      <c r="GM349" s="11"/>
      <c r="GN349" s="11"/>
      <c r="GO349" s="11"/>
      <c r="GP349" s="11"/>
      <c r="GQ349" s="11"/>
      <c r="GR349" s="11"/>
      <c r="GS349" s="11"/>
      <c r="GT349" s="11"/>
      <c r="GU349" s="11"/>
      <c r="GV349" s="11"/>
      <c r="GW349" s="11"/>
      <c r="GX349" s="11"/>
      <c r="GY349" s="11"/>
      <c r="GZ349" s="11"/>
      <c r="HA349" s="11"/>
      <c r="HB349" s="11"/>
      <c r="HC349" s="11"/>
      <c r="HD349" s="11"/>
      <c r="HE349" s="11"/>
      <c r="HF349" s="11"/>
      <c r="HG349" s="11"/>
      <c r="HH349" s="11"/>
      <c r="HI349" s="11"/>
      <c r="HJ349" s="11"/>
      <c r="HK349" s="11"/>
      <c r="HL349" s="11"/>
      <c r="HM349" s="11"/>
      <c r="HN349" s="11"/>
      <c r="HO349" s="11"/>
      <c r="HP349" s="11"/>
      <c r="HQ349" s="11"/>
      <c r="HR349" s="11"/>
      <c r="HS349" s="11"/>
      <c r="HT349" s="11"/>
      <c r="HU349" s="11"/>
      <c r="HV349" s="11"/>
      <c r="HW349" s="11"/>
      <c r="HX349" s="11"/>
      <c r="HY349" s="11"/>
      <c r="HZ349" s="11"/>
      <c r="IA349" s="11"/>
      <c r="IB349" s="11"/>
      <c r="IC349" s="11"/>
      <c r="ID349" s="11"/>
      <c r="IE349" s="11"/>
      <c r="IF349" s="11"/>
      <c r="IG349" s="11"/>
      <c r="IH349" s="11"/>
      <c r="II349" s="11"/>
      <c r="IJ349" s="11"/>
      <c r="IK349" s="11"/>
      <c r="IL349" s="11"/>
      <c r="IM349" s="11"/>
      <c r="IN349" s="11"/>
      <c r="IO349" s="11"/>
      <c r="IP349" s="11"/>
      <c r="IQ349" s="11"/>
      <c r="IR349" s="11"/>
      <c r="IS349" s="11"/>
      <c r="IT349" s="11"/>
      <c r="IU349" s="11"/>
      <c r="IV349" s="11"/>
      <c r="IW349" s="11"/>
      <c r="IX349" s="11"/>
      <c r="IY349" s="11"/>
      <c r="IZ349" s="11"/>
      <c r="JA349" s="11"/>
      <c r="JB349" s="11"/>
      <c r="JC349" s="11"/>
      <c r="JD349" s="11"/>
      <c r="JE349" s="11"/>
      <c r="JF349" s="11"/>
      <c r="JG349" s="11"/>
      <c r="JH349" s="11"/>
      <c r="JI349" s="11"/>
      <c r="JJ349" s="11"/>
      <c r="JK349" s="11"/>
      <c r="JL349" s="11"/>
      <c r="JM349" s="11"/>
      <c r="JN349" s="11"/>
      <c r="JO349" s="11"/>
      <c r="JP349" s="11"/>
      <c r="JQ349" s="11"/>
      <c r="JR349" s="11"/>
      <c r="JS349" s="11"/>
      <c r="JT349" s="11"/>
      <c r="JU349" s="11"/>
      <c r="JV349" s="11"/>
      <c r="JW349" s="11"/>
      <c r="JX349" s="11"/>
      <c r="JY349" s="11"/>
      <c r="JZ349" s="11"/>
      <c r="KA349" s="11"/>
      <c r="KB349" s="11"/>
      <c r="KC349" s="11"/>
      <c r="KD349" s="11"/>
      <c r="KE349" s="11"/>
      <c r="KF349" s="11"/>
      <c r="KG349" s="11"/>
      <c r="KH349" s="11"/>
      <c r="KI349" s="11"/>
      <c r="KJ349" s="11"/>
      <c r="KK349" s="11"/>
      <c r="KL349" s="11"/>
      <c r="KM349" s="11"/>
      <c r="KN349" s="11"/>
      <c r="KO349" s="11"/>
      <c r="KP349" s="11"/>
      <c r="KQ349" s="11"/>
      <c r="KR349" s="11"/>
      <c r="KS349" s="11"/>
      <c r="KT349" s="11"/>
    </row>
    <row r="350" spans="6:306" x14ac:dyDescent="0.3">
      <c r="F350" s="34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  <c r="IV350" s="11"/>
      <c r="IW350" s="11"/>
      <c r="IX350" s="11"/>
      <c r="IY350" s="11"/>
      <c r="IZ350" s="11"/>
      <c r="JA350" s="11"/>
      <c r="JB350" s="11"/>
      <c r="JC350" s="11"/>
      <c r="JD350" s="11"/>
      <c r="JE350" s="11"/>
      <c r="JF350" s="11"/>
      <c r="JG350" s="11"/>
      <c r="JH350" s="11"/>
      <c r="JI350" s="11"/>
      <c r="JJ350" s="11"/>
      <c r="JK350" s="11"/>
      <c r="JL350" s="11"/>
      <c r="JM350" s="11"/>
      <c r="JN350" s="11"/>
      <c r="JO350" s="11"/>
      <c r="JP350" s="11"/>
      <c r="JQ350" s="11"/>
      <c r="JR350" s="11"/>
      <c r="JS350" s="11"/>
      <c r="JT350" s="11"/>
      <c r="JU350" s="11"/>
      <c r="JV350" s="11"/>
      <c r="JW350" s="11"/>
      <c r="JX350" s="11"/>
      <c r="JY350" s="11"/>
      <c r="JZ350" s="11"/>
      <c r="KA350" s="11"/>
      <c r="KB350" s="11"/>
      <c r="KC350" s="11"/>
      <c r="KD350" s="11"/>
      <c r="KE350" s="11"/>
      <c r="KF350" s="11"/>
      <c r="KG350" s="11"/>
      <c r="KH350" s="11"/>
      <c r="KI350" s="11"/>
      <c r="KJ350" s="11"/>
      <c r="KK350" s="11"/>
      <c r="KL350" s="11"/>
      <c r="KM350" s="11"/>
      <c r="KN350" s="11"/>
      <c r="KO350" s="11"/>
      <c r="KP350" s="11"/>
      <c r="KQ350" s="11"/>
      <c r="KR350" s="11"/>
      <c r="KS350" s="11"/>
      <c r="KT350" s="11"/>
    </row>
    <row r="351" spans="6:306" x14ac:dyDescent="0.3">
      <c r="F351" s="34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/>
      <c r="EV351" s="11"/>
      <c r="EW351" s="11"/>
      <c r="EX351" s="11"/>
      <c r="EY351" s="11"/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  <c r="FU351" s="11"/>
      <c r="FV351" s="11"/>
      <c r="FW351" s="11"/>
      <c r="FX351" s="11"/>
      <c r="FY351" s="11"/>
      <c r="FZ351" s="11"/>
      <c r="GA351" s="11"/>
      <c r="GB351" s="11"/>
      <c r="GC351" s="11"/>
      <c r="GD351" s="11"/>
      <c r="GE351" s="11"/>
      <c r="GF351" s="11"/>
      <c r="GG351" s="11"/>
      <c r="GH351" s="11"/>
      <c r="GI351" s="11"/>
      <c r="GJ351" s="11"/>
      <c r="GK351" s="11"/>
      <c r="GL351" s="11"/>
      <c r="GM351" s="11"/>
      <c r="GN351" s="11"/>
      <c r="GO351" s="11"/>
      <c r="GP351" s="11"/>
      <c r="GQ351" s="11"/>
      <c r="GR351" s="11"/>
      <c r="GS351" s="11"/>
      <c r="GT351" s="11"/>
      <c r="GU351" s="11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  <c r="IQ351" s="11"/>
      <c r="IR351" s="11"/>
      <c r="IS351" s="11"/>
      <c r="IT351" s="11"/>
      <c r="IU351" s="11"/>
      <c r="IV351" s="11"/>
      <c r="IW351" s="11"/>
      <c r="IX351" s="11"/>
      <c r="IY351" s="11"/>
      <c r="IZ351" s="11"/>
      <c r="JA351" s="11"/>
      <c r="JB351" s="11"/>
      <c r="JC351" s="11"/>
      <c r="JD351" s="11"/>
      <c r="JE351" s="11"/>
      <c r="JF351" s="11"/>
      <c r="JG351" s="11"/>
      <c r="JH351" s="11"/>
      <c r="JI351" s="11"/>
      <c r="JJ351" s="11"/>
      <c r="JK351" s="11"/>
      <c r="JL351" s="11"/>
      <c r="JM351" s="11"/>
      <c r="JN351" s="11"/>
      <c r="JO351" s="11"/>
      <c r="JP351" s="11"/>
      <c r="JQ351" s="11"/>
      <c r="JR351" s="11"/>
      <c r="JS351" s="11"/>
      <c r="JT351" s="11"/>
      <c r="JU351" s="11"/>
      <c r="JV351" s="11"/>
      <c r="JW351" s="11"/>
      <c r="JX351" s="11"/>
      <c r="JY351" s="11"/>
      <c r="JZ351" s="11"/>
      <c r="KA351" s="11"/>
      <c r="KB351" s="11"/>
      <c r="KC351" s="11"/>
      <c r="KD351" s="11"/>
      <c r="KE351" s="11"/>
      <c r="KF351" s="11"/>
      <c r="KG351" s="11"/>
      <c r="KH351" s="11"/>
      <c r="KI351" s="11"/>
      <c r="KJ351" s="11"/>
      <c r="KK351" s="11"/>
      <c r="KL351" s="11"/>
      <c r="KM351" s="11"/>
      <c r="KN351" s="11"/>
      <c r="KO351" s="11"/>
      <c r="KP351" s="11"/>
      <c r="KQ351" s="11"/>
      <c r="KR351" s="11"/>
      <c r="KS351" s="11"/>
      <c r="KT351" s="11"/>
    </row>
    <row r="352" spans="6:306" x14ac:dyDescent="0.3">
      <c r="F352" s="34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  <c r="FU352" s="11"/>
      <c r="FV352" s="11"/>
      <c r="FW352" s="11"/>
      <c r="FX352" s="11"/>
      <c r="FY352" s="11"/>
      <c r="FZ352" s="11"/>
      <c r="GA352" s="11"/>
      <c r="GB352" s="11"/>
      <c r="GC352" s="11"/>
      <c r="GD352" s="11"/>
      <c r="GE352" s="11"/>
      <c r="GF352" s="11"/>
      <c r="GG352" s="11"/>
      <c r="GH352" s="11"/>
      <c r="GI352" s="11"/>
      <c r="GJ352" s="11"/>
      <c r="GK352" s="11"/>
      <c r="GL352" s="11"/>
      <c r="GM352" s="11"/>
      <c r="GN352" s="11"/>
      <c r="GO352" s="11"/>
      <c r="GP352" s="11"/>
      <c r="GQ352" s="11"/>
      <c r="GR352" s="11"/>
      <c r="GS352" s="11"/>
      <c r="GT352" s="11"/>
      <c r="GU352" s="11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/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  <c r="IV352" s="11"/>
      <c r="IW352" s="11"/>
      <c r="IX352" s="11"/>
      <c r="IY352" s="11"/>
      <c r="IZ352" s="11"/>
      <c r="JA352" s="11"/>
      <c r="JB352" s="11"/>
      <c r="JC352" s="11"/>
      <c r="JD352" s="11"/>
      <c r="JE352" s="11"/>
      <c r="JF352" s="11"/>
      <c r="JG352" s="11"/>
      <c r="JH352" s="11"/>
      <c r="JI352" s="11"/>
      <c r="JJ352" s="11"/>
      <c r="JK352" s="11"/>
      <c r="JL352" s="11"/>
      <c r="JM352" s="11"/>
      <c r="JN352" s="11"/>
      <c r="JO352" s="11"/>
      <c r="JP352" s="11"/>
      <c r="JQ352" s="11"/>
      <c r="JR352" s="11"/>
      <c r="JS352" s="11"/>
      <c r="JT352" s="11"/>
      <c r="JU352" s="11"/>
      <c r="JV352" s="11"/>
      <c r="JW352" s="11"/>
      <c r="JX352" s="11"/>
      <c r="JY352" s="11"/>
      <c r="JZ352" s="11"/>
      <c r="KA352" s="11"/>
      <c r="KB352" s="11"/>
      <c r="KC352" s="11"/>
      <c r="KD352" s="11"/>
      <c r="KE352" s="11"/>
      <c r="KF352" s="11"/>
      <c r="KG352" s="11"/>
      <c r="KH352" s="11"/>
      <c r="KI352" s="11"/>
      <c r="KJ352" s="11"/>
      <c r="KK352" s="11"/>
      <c r="KL352" s="11"/>
      <c r="KM352" s="11"/>
      <c r="KN352" s="11"/>
      <c r="KO352" s="11"/>
      <c r="KP352" s="11"/>
      <c r="KQ352" s="11"/>
      <c r="KR352" s="11"/>
      <c r="KS352" s="11"/>
      <c r="KT352" s="11"/>
    </row>
    <row r="353" spans="6:306" x14ac:dyDescent="0.3">
      <c r="F353" s="34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  <c r="DN353" s="11"/>
      <c r="DO353" s="11"/>
      <c r="DP353" s="11"/>
      <c r="DQ353" s="11"/>
      <c r="DR353" s="11"/>
      <c r="DS353" s="11"/>
      <c r="DT353" s="11"/>
      <c r="DU353" s="11"/>
      <c r="DV353" s="11"/>
      <c r="DW353" s="11"/>
      <c r="DX353" s="11"/>
      <c r="DY353" s="11"/>
      <c r="DZ353" s="11"/>
      <c r="EA353" s="11"/>
      <c r="EB353" s="11"/>
      <c r="EC353" s="11"/>
      <c r="ED353" s="11"/>
      <c r="EE353" s="11"/>
      <c r="EF353" s="11"/>
      <c r="EG353" s="11"/>
      <c r="EH353" s="11"/>
      <c r="EI353" s="11"/>
      <c r="EJ353" s="11"/>
      <c r="EK353" s="11"/>
      <c r="EL353" s="11"/>
      <c r="EM353" s="11"/>
      <c r="EN353" s="11"/>
      <c r="EO353" s="11"/>
      <c r="EP353" s="11"/>
      <c r="EQ353" s="11"/>
      <c r="ER353" s="11"/>
      <c r="ES353" s="11"/>
      <c r="ET353" s="11"/>
      <c r="EU353" s="11"/>
      <c r="EV353" s="11"/>
      <c r="EW353" s="11"/>
      <c r="EX353" s="11"/>
      <c r="EY353" s="11"/>
      <c r="EZ353" s="11"/>
      <c r="FA353" s="11"/>
      <c r="FB353" s="11"/>
      <c r="FC353" s="11"/>
      <c r="FD353" s="11"/>
      <c r="FE353" s="11"/>
      <c r="FF353" s="11"/>
      <c r="FG353" s="11"/>
      <c r="FH353" s="11"/>
      <c r="FI353" s="11"/>
      <c r="FJ353" s="11"/>
      <c r="FK353" s="11"/>
      <c r="FL353" s="11"/>
      <c r="FM353" s="11"/>
      <c r="FN353" s="11"/>
      <c r="FO353" s="11"/>
      <c r="FP353" s="11"/>
      <c r="FQ353" s="11"/>
      <c r="FR353" s="11"/>
      <c r="FS353" s="11"/>
      <c r="FT353" s="11"/>
      <c r="FU353" s="11"/>
      <c r="FV353" s="11"/>
      <c r="FW353" s="11"/>
      <c r="FX353" s="11"/>
      <c r="FY353" s="11"/>
      <c r="FZ353" s="11"/>
      <c r="GA353" s="11"/>
      <c r="GB353" s="11"/>
      <c r="GC353" s="11"/>
      <c r="GD353" s="11"/>
      <c r="GE353" s="11"/>
      <c r="GF353" s="11"/>
      <c r="GG353" s="11"/>
      <c r="GH353" s="11"/>
      <c r="GI353" s="11"/>
      <c r="GJ353" s="11"/>
      <c r="GK353" s="11"/>
      <c r="GL353" s="11"/>
      <c r="GM353" s="11"/>
      <c r="GN353" s="11"/>
      <c r="GO353" s="11"/>
      <c r="GP353" s="11"/>
      <c r="GQ353" s="11"/>
      <c r="GR353" s="11"/>
      <c r="GS353" s="11"/>
      <c r="GT353" s="11"/>
      <c r="GU353" s="11"/>
      <c r="GV353" s="11"/>
      <c r="GW353" s="11"/>
      <c r="GX353" s="11"/>
      <c r="GY353" s="11"/>
      <c r="GZ353" s="11"/>
      <c r="HA353" s="11"/>
      <c r="HB353" s="11"/>
      <c r="HC353" s="11"/>
      <c r="HD353" s="11"/>
      <c r="HE353" s="11"/>
      <c r="HF353" s="11"/>
      <c r="HG353" s="11"/>
      <c r="HH353" s="11"/>
      <c r="HI353" s="11"/>
      <c r="HJ353" s="11"/>
      <c r="HK353" s="11"/>
      <c r="HL353" s="11"/>
      <c r="HM353" s="11"/>
      <c r="HN353" s="11"/>
      <c r="HO353" s="11"/>
      <c r="HP353" s="11"/>
      <c r="HQ353" s="11"/>
      <c r="HR353" s="11"/>
      <c r="HS353" s="11"/>
      <c r="HT353" s="11"/>
      <c r="HU353" s="11"/>
      <c r="HV353" s="11"/>
      <c r="HW353" s="11"/>
      <c r="HX353" s="11"/>
      <c r="HY353" s="11"/>
      <c r="HZ353" s="11"/>
      <c r="IA353" s="11"/>
      <c r="IB353" s="11"/>
      <c r="IC353" s="11"/>
      <c r="ID353" s="11"/>
      <c r="IE353" s="11"/>
      <c r="IF353" s="11"/>
      <c r="IG353" s="11"/>
      <c r="IH353" s="11"/>
      <c r="II353" s="11"/>
      <c r="IJ353" s="11"/>
      <c r="IK353" s="11"/>
      <c r="IL353" s="11"/>
      <c r="IM353" s="11"/>
      <c r="IN353" s="11"/>
      <c r="IO353" s="11"/>
      <c r="IP353" s="11"/>
      <c r="IQ353" s="11"/>
      <c r="IR353" s="11"/>
      <c r="IS353" s="11"/>
      <c r="IT353" s="11"/>
      <c r="IU353" s="11"/>
      <c r="IV353" s="11"/>
      <c r="IW353" s="11"/>
      <c r="IX353" s="11"/>
      <c r="IY353" s="11"/>
      <c r="IZ353" s="11"/>
      <c r="JA353" s="11"/>
      <c r="JB353" s="11"/>
      <c r="JC353" s="11"/>
      <c r="JD353" s="11"/>
      <c r="JE353" s="11"/>
      <c r="JF353" s="11"/>
      <c r="JG353" s="11"/>
      <c r="JH353" s="11"/>
      <c r="JI353" s="11"/>
      <c r="JJ353" s="11"/>
      <c r="JK353" s="11"/>
      <c r="JL353" s="11"/>
      <c r="JM353" s="11"/>
      <c r="JN353" s="11"/>
      <c r="JO353" s="11"/>
      <c r="JP353" s="11"/>
      <c r="JQ353" s="11"/>
      <c r="JR353" s="11"/>
      <c r="JS353" s="11"/>
      <c r="JT353" s="11"/>
      <c r="JU353" s="11"/>
      <c r="JV353" s="11"/>
      <c r="JW353" s="11"/>
      <c r="JX353" s="11"/>
      <c r="JY353" s="11"/>
      <c r="JZ353" s="11"/>
      <c r="KA353" s="11"/>
      <c r="KB353" s="11"/>
      <c r="KC353" s="11"/>
      <c r="KD353" s="11"/>
      <c r="KE353" s="11"/>
      <c r="KF353" s="11"/>
      <c r="KG353" s="11"/>
      <c r="KH353" s="11"/>
      <c r="KI353" s="11"/>
      <c r="KJ353" s="11"/>
      <c r="KK353" s="11"/>
      <c r="KL353" s="11"/>
      <c r="KM353" s="11"/>
      <c r="KN353" s="11"/>
      <c r="KO353" s="11"/>
      <c r="KP353" s="11"/>
      <c r="KQ353" s="11"/>
      <c r="KR353" s="11"/>
      <c r="KS353" s="11"/>
      <c r="KT353" s="11"/>
    </row>
    <row r="354" spans="6:306" x14ac:dyDescent="0.3">
      <c r="F354" s="34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/>
      <c r="EV354" s="11"/>
      <c r="EW354" s="11"/>
      <c r="EX354" s="11"/>
      <c r="EY354" s="11"/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  <c r="FU354" s="11"/>
      <c r="FV354" s="11"/>
      <c r="FW354" s="11"/>
      <c r="FX354" s="11"/>
      <c r="FY354" s="11"/>
      <c r="FZ354" s="11"/>
      <c r="GA354" s="11"/>
      <c r="GB354" s="11"/>
      <c r="GC354" s="11"/>
      <c r="GD354" s="11"/>
      <c r="GE354" s="11"/>
      <c r="GF354" s="11"/>
      <c r="GG354" s="11"/>
      <c r="GH354" s="11"/>
      <c r="GI354" s="11"/>
      <c r="GJ354" s="11"/>
      <c r="GK354" s="11"/>
      <c r="GL354" s="11"/>
      <c r="GM354" s="11"/>
      <c r="GN354" s="11"/>
      <c r="GO354" s="11"/>
      <c r="GP354" s="11"/>
      <c r="GQ354" s="11"/>
      <c r="GR354" s="11"/>
      <c r="GS354" s="11"/>
      <c r="GT354" s="11"/>
      <c r="GU354" s="11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/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  <c r="IV354" s="11"/>
      <c r="IW354" s="11"/>
      <c r="IX354" s="11"/>
      <c r="IY354" s="11"/>
      <c r="IZ354" s="11"/>
      <c r="JA354" s="11"/>
      <c r="JB354" s="11"/>
      <c r="JC354" s="11"/>
      <c r="JD354" s="11"/>
      <c r="JE354" s="11"/>
      <c r="JF354" s="11"/>
      <c r="JG354" s="11"/>
      <c r="JH354" s="11"/>
      <c r="JI354" s="11"/>
      <c r="JJ354" s="11"/>
      <c r="JK354" s="11"/>
      <c r="JL354" s="11"/>
      <c r="JM354" s="11"/>
      <c r="JN354" s="11"/>
      <c r="JO354" s="11"/>
      <c r="JP354" s="11"/>
      <c r="JQ354" s="11"/>
      <c r="JR354" s="11"/>
      <c r="JS354" s="11"/>
      <c r="JT354" s="11"/>
      <c r="JU354" s="11"/>
      <c r="JV354" s="11"/>
      <c r="JW354" s="11"/>
      <c r="JX354" s="11"/>
      <c r="JY354" s="11"/>
      <c r="JZ354" s="11"/>
      <c r="KA354" s="11"/>
      <c r="KB354" s="11"/>
      <c r="KC354" s="11"/>
      <c r="KD354" s="11"/>
      <c r="KE354" s="11"/>
      <c r="KF354" s="11"/>
      <c r="KG354" s="11"/>
      <c r="KH354" s="11"/>
      <c r="KI354" s="11"/>
      <c r="KJ354" s="11"/>
      <c r="KK354" s="11"/>
      <c r="KL354" s="11"/>
      <c r="KM354" s="11"/>
      <c r="KN354" s="11"/>
      <c r="KO354" s="11"/>
      <c r="KP354" s="11"/>
      <c r="KQ354" s="11"/>
      <c r="KR354" s="11"/>
      <c r="KS354" s="11"/>
      <c r="KT354" s="11"/>
    </row>
    <row r="355" spans="6:306" x14ac:dyDescent="0.3">
      <c r="F355" s="34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  <c r="DN355" s="11"/>
      <c r="DO355" s="11"/>
      <c r="DP355" s="11"/>
      <c r="DQ355" s="11"/>
      <c r="DR355" s="11"/>
      <c r="DS355" s="11"/>
      <c r="DT355" s="11"/>
      <c r="DU355" s="11"/>
      <c r="DV355" s="11"/>
      <c r="DW355" s="11"/>
      <c r="DX355" s="11"/>
      <c r="DY355" s="11"/>
      <c r="DZ355" s="11"/>
      <c r="EA355" s="11"/>
      <c r="EB355" s="11"/>
      <c r="EC355" s="11"/>
      <c r="ED355" s="11"/>
      <c r="EE355" s="11"/>
      <c r="EF355" s="11"/>
      <c r="EG355" s="11"/>
      <c r="EH355" s="11"/>
      <c r="EI355" s="11"/>
      <c r="EJ355" s="11"/>
      <c r="EK355" s="11"/>
      <c r="EL355" s="11"/>
      <c r="EM355" s="11"/>
      <c r="EN355" s="11"/>
      <c r="EO355" s="11"/>
      <c r="EP355" s="11"/>
      <c r="EQ355" s="11"/>
      <c r="ER355" s="11"/>
      <c r="ES355" s="11"/>
      <c r="ET355" s="11"/>
      <c r="EU355" s="11"/>
      <c r="EV355" s="11"/>
      <c r="EW355" s="11"/>
      <c r="EX355" s="11"/>
      <c r="EY355" s="11"/>
      <c r="EZ355" s="11"/>
      <c r="FA355" s="11"/>
      <c r="FB355" s="11"/>
      <c r="FC355" s="11"/>
      <c r="FD355" s="11"/>
      <c r="FE355" s="11"/>
      <c r="FF355" s="11"/>
      <c r="FG355" s="11"/>
      <c r="FH355" s="11"/>
      <c r="FI355" s="11"/>
      <c r="FJ355" s="11"/>
      <c r="FK355" s="11"/>
      <c r="FL355" s="11"/>
      <c r="FM355" s="11"/>
      <c r="FN355" s="11"/>
      <c r="FO355" s="11"/>
      <c r="FP355" s="11"/>
      <c r="FQ355" s="11"/>
      <c r="FR355" s="11"/>
      <c r="FS355" s="11"/>
      <c r="FT355" s="11"/>
      <c r="FU355" s="11"/>
      <c r="FV355" s="11"/>
      <c r="FW355" s="11"/>
      <c r="FX355" s="11"/>
      <c r="FY355" s="11"/>
      <c r="FZ355" s="11"/>
      <c r="GA355" s="11"/>
      <c r="GB355" s="11"/>
      <c r="GC355" s="11"/>
      <c r="GD355" s="11"/>
      <c r="GE355" s="11"/>
      <c r="GF355" s="11"/>
      <c r="GG355" s="11"/>
      <c r="GH355" s="11"/>
      <c r="GI355" s="11"/>
      <c r="GJ355" s="11"/>
      <c r="GK355" s="11"/>
      <c r="GL355" s="11"/>
      <c r="GM355" s="11"/>
      <c r="GN355" s="11"/>
      <c r="GO355" s="11"/>
      <c r="GP355" s="11"/>
      <c r="GQ355" s="11"/>
      <c r="GR355" s="11"/>
      <c r="GS355" s="11"/>
      <c r="GT355" s="11"/>
      <c r="GU355" s="11"/>
      <c r="GV355" s="11"/>
      <c r="GW355" s="11"/>
      <c r="GX355" s="11"/>
      <c r="GY355" s="11"/>
      <c r="GZ355" s="11"/>
      <c r="HA355" s="11"/>
      <c r="HB355" s="11"/>
      <c r="HC355" s="11"/>
      <c r="HD355" s="11"/>
      <c r="HE355" s="11"/>
      <c r="HF355" s="11"/>
      <c r="HG355" s="11"/>
      <c r="HH355" s="11"/>
      <c r="HI355" s="11"/>
      <c r="HJ355" s="11"/>
      <c r="HK355" s="11"/>
      <c r="HL355" s="11"/>
      <c r="HM355" s="11"/>
      <c r="HN355" s="11"/>
      <c r="HO355" s="11"/>
      <c r="HP355" s="11"/>
      <c r="HQ355" s="11"/>
      <c r="HR355" s="11"/>
      <c r="HS355" s="11"/>
      <c r="HT355" s="11"/>
      <c r="HU355" s="11"/>
      <c r="HV355" s="11"/>
      <c r="HW355" s="11"/>
      <c r="HX355" s="11"/>
      <c r="HY355" s="11"/>
      <c r="HZ355" s="11"/>
      <c r="IA355" s="11"/>
      <c r="IB355" s="11"/>
      <c r="IC355" s="11"/>
      <c r="ID355" s="11"/>
      <c r="IE355" s="11"/>
      <c r="IF355" s="11"/>
      <c r="IG355" s="11"/>
      <c r="IH355" s="11"/>
      <c r="II355" s="11"/>
      <c r="IJ355" s="11"/>
      <c r="IK355" s="11"/>
      <c r="IL355" s="11"/>
      <c r="IM355" s="11"/>
      <c r="IN355" s="11"/>
      <c r="IO355" s="11"/>
      <c r="IP355" s="11"/>
      <c r="IQ355" s="11"/>
      <c r="IR355" s="11"/>
      <c r="IS355" s="11"/>
      <c r="IT355" s="11"/>
      <c r="IU355" s="11"/>
      <c r="IV355" s="11"/>
      <c r="IW355" s="11"/>
      <c r="IX355" s="11"/>
      <c r="IY355" s="11"/>
      <c r="IZ355" s="11"/>
      <c r="JA355" s="11"/>
      <c r="JB355" s="11"/>
      <c r="JC355" s="11"/>
      <c r="JD355" s="11"/>
      <c r="JE355" s="11"/>
      <c r="JF355" s="11"/>
      <c r="JG355" s="11"/>
      <c r="JH355" s="11"/>
      <c r="JI355" s="11"/>
      <c r="JJ355" s="11"/>
      <c r="JK355" s="11"/>
      <c r="JL355" s="11"/>
      <c r="JM355" s="11"/>
      <c r="JN355" s="11"/>
      <c r="JO355" s="11"/>
      <c r="JP355" s="11"/>
      <c r="JQ355" s="11"/>
      <c r="JR355" s="11"/>
      <c r="JS355" s="11"/>
      <c r="JT355" s="11"/>
      <c r="JU355" s="11"/>
      <c r="JV355" s="11"/>
      <c r="JW355" s="11"/>
      <c r="JX355" s="11"/>
      <c r="JY355" s="11"/>
      <c r="JZ355" s="11"/>
      <c r="KA355" s="11"/>
      <c r="KB355" s="11"/>
      <c r="KC355" s="11"/>
      <c r="KD355" s="11"/>
      <c r="KE355" s="11"/>
      <c r="KF355" s="11"/>
      <c r="KG355" s="11"/>
      <c r="KH355" s="11"/>
      <c r="KI355" s="11"/>
      <c r="KJ355" s="11"/>
      <c r="KK355" s="11"/>
      <c r="KL355" s="11"/>
      <c r="KM355" s="11"/>
      <c r="KN355" s="11"/>
      <c r="KO355" s="11"/>
      <c r="KP355" s="11"/>
      <c r="KQ355" s="11"/>
      <c r="KR355" s="11"/>
      <c r="KS355" s="11"/>
      <c r="KT355" s="11"/>
    </row>
    <row r="356" spans="6:306" x14ac:dyDescent="0.3">
      <c r="F356" s="34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  <c r="IV356" s="11"/>
      <c r="IW356" s="11"/>
      <c r="IX356" s="11"/>
      <c r="IY356" s="11"/>
      <c r="IZ356" s="11"/>
      <c r="JA356" s="11"/>
      <c r="JB356" s="11"/>
      <c r="JC356" s="11"/>
      <c r="JD356" s="11"/>
      <c r="JE356" s="11"/>
      <c r="JF356" s="11"/>
      <c r="JG356" s="11"/>
      <c r="JH356" s="11"/>
      <c r="JI356" s="11"/>
      <c r="JJ356" s="11"/>
      <c r="JK356" s="11"/>
      <c r="JL356" s="11"/>
      <c r="JM356" s="11"/>
      <c r="JN356" s="11"/>
      <c r="JO356" s="11"/>
      <c r="JP356" s="11"/>
      <c r="JQ356" s="11"/>
      <c r="JR356" s="11"/>
      <c r="JS356" s="11"/>
      <c r="JT356" s="11"/>
      <c r="JU356" s="11"/>
      <c r="JV356" s="11"/>
      <c r="JW356" s="11"/>
      <c r="JX356" s="11"/>
      <c r="JY356" s="11"/>
      <c r="JZ356" s="11"/>
      <c r="KA356" s="11"/>
      <c r="KB356" s="11"/>
      <c r="KC356" s="11"/>
      <c r="KD356" s="11"/>
      <c r="KE356" s="11"/>
      <c r="KF356" s="11"/>
      <c r="KG356" s="11"/>
      <c r="KH356" s="11"/>
      <c r="KI356" s="11"/>
      <c r="KJ356" s="11"/>
      <c r="KK356" s="11"/>
      <c r="KL356" s="11"/>
      <c r="KM356" s="11"/>
      <c r="KN356" s="11"/>
      <c r="KO356" s="11"/>
      <c r="KP356" s="11"/>
      <c r="KQ356" s="11"/>
      <c r="KR356" s="11"/>
      <c r="KS356" s="11"/>
      <c r="KT356" s="11"/>
    </row>
    <row r="357" spans="6:306" x14ac:dyDescent="0.3">
      <c r="F357" s="34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1"/>
      <c r="GR357" s="11"/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1"/>
      <c r="HY357" s="11"/>
      <c r="HZ357" s="11"/>
      <c r="IA357" s="11"/>
      <c r="IB357" s="11"/>
      <c r="IC357" s="11"/>
      <c r="ID357" s="11"/>
      <c r="IE357" s="11"/>
      <c r="IF357" s="11"/>
      <c r="IG357" s="11"/>
      <c r="IH357" s="11"/>
      <c r="II357" s="11"/>
      <c r="IJ357" s="11"/>
      <c r="IK357" s="11"/>
      <c r="IL357" s="11"/>
      <c r="IM357" s="11"/>
      <c r="IN357" s="11"/>
      <c r="IO357" s="11"/>
      <c r="IP357" s="11"/>
      <c r="IQ357" s="11"/>
      <c r="IR357" s="11"/>
      <c r="IS357" s="11"/>
      <c r="IT357" s="11"/>
      <c r="IU357" s="11"/>
      <c r="IV357" s="11"/>
      <c r="IW357" s="11"/>
      <c r="IX357" s="11"/>
      <c r="IY357" s="11"/>
      <c r="IZ357" s="11"/>
      <c r="JA357" s="11"/>
      <c r="JB357" s="11"/>
      <c r="JC357" s="11"/>
      <c r="JD357" s="11"/>
      <c r="JE357" s="11"/>
      <c r="JF357" s="11"/>
      <c r="JG357" s="11"/>
      <c r="JH357" s="11"/>
      <c r="JI357" s="11"/>
      <c r="JJ357" s="11"/>
      <c r="JK357" s="11"/>
      <c r="JL357" s="11"/>
      <c r="JM357" s="11"/>
      <c r="JN357" s="11"/>
      <c r="JO357" s="11"/>
      <c r="JP357" s="11"/>
      <c r="JQ357" s="11"/>
      <c r="JR357" s="11"/>
      <c r="JS357" s="11"/>
      <c r="JT357" s="11"/>
      <c r="JU357" s="11"/>
      <c r="JV357" s="11"/>
      <c r="JW357" s="11"/>
      <c r="JX357" s="11"/>
      <c r="JY357" s="11"/>
      <c r="JZ357" s="11"/>
      <c r="KA357" s="11"/>
      <c r="KB357" s="11"/>
      <c r="KC357" s="11"/>
      <c r="KD357" s="11"/>
      <c r="KE357" s="11"/>
      <c r="KF357" s="11"/>
      <c r="KG357" s="11"/>
      <c r="KH357" s="11"/>
      <c r="KI357" s="11"/>
      <c r="KJ357" s="11"/>
      <c r="KK357" s="11"/>
      <c r="KL357" s="11"/>
      <c r="KM357" s="11"/>
      <c r="KN357" s="11"/>
      <c r="KO357" s="11"/>
      <c r="KP357" s="11"/>
      <c r="KQ357" s="11"/>
      <c r="KR357" s="11"/>
      <c r="KS357" s="11"/>
      <c r="KT357" s="11"/>
    </row>
    <row r="358" spans="6:306" x14ac:dyDescent="0.3">
      <c r="F358" s="34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1"/>
      <c r="GR358" s="11"/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/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  <c r="IV358" s="11"/>
      <c r="IW358" s="11"/>
      <c r="IX358" s="11"/>
      <c r="IY358" s="11"/>
      <c r="IZ358" s="11"/>
      <c r="JA358" s="11"/>
      <c r="JB358" s="11"/>
      <c r="JC358" s="11"/>
      <c r="JD358" s="11"/>
      <c r="JE358" s="11"/>
      <c r="JF358" s="11"/>
      <c r="JG358" s="11"/>
      <c r="JH358" s="11"/>
      <c r="JI358" s="11"/>
      <c r="JJ358" s="11"/>
      <c r="JK358" s="11"/>
      <c r="JL358" s="11"/>
      <c r="JM358" s="11"/>
      <c r="JN358" s="11"/>
      <c r="JO358" s="11"/>
      <c r="JP358" s="11"/>
      <c r="JQ358" s="11"/>
      <c r="JR358" s="11"/>
      <c r="JS358" s="11"/>
      <c r="JT358" s="11"/>
      <c r="JU358" s="11"/>
      <c r="JV358" s="11"/>
      <c r="JW358" s="11"/>
      <c r="JX358" s="11"/>
      <c r="JY358" s="11"/>
      <c r="JZ358" s="11"/>
      <c r="KA358" s="11"/>
      <c r="KB358" s="11"/>
      <c r="KC358" s="11"/>
      <c r="KD358" s="11"/>
      <c r="KE358" s="11"/>
      <c r="KF358" s="11"/>
      <c r="KG358" s="11"/>
      <c r="KH358" s="11"/>
      <c r="KI358" s="11"/>
      <c r="KJ358" s="11"/>
      <c r="KK358" s="11"/>
      <c r="KL358" s="11"/>
      <c r="KM358" s="11"/>
      <c r="KN358" s="11"/>
      <c r="KO358" s="11"/>
      <c r="KP358" s="11"/>
      <c r="KQ358" s="11"/>
      <c r="KR358" s="11"/>
      <c r="KS358" s="11"/>
      <c r="KT358" s="11"/>
    </row>
    <row r="359" spans="6:306" x14ac:dyDescent="0.3">
      <c r="F359" s="34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1"/>
      <c r="EK359" s="11"/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1"/>
      <c r="FI359" s="11"/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1"/>
      <c r="GD359" s="11"/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1"/>
      <c r="GR359" s="11"/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1"/>
      <c r="HF359" s="11"/>
      <c r="HG359" s="11"/>
      <c r="HH359" s="11"/>
      <c r="HI359" s="11"/>
      <c r="HJ359" s="11"/>
      <c r="HK359" s="11"/>
      <c r="HL359" s="11"/>
      <c r="HM359" s="11"/>
      <c r="HN359" s="11"/>
      <c r="HO359" s="11"/>
      <c r="HP359" s="11"/>
      <c r="HQ359" s="11"/>
      <c r="HR359" s="11"/>
      <c r="HS359" s="11"/>
      <c r="HT359" s="11"/>
      <c r="HU359" s="11"/>
      <c r="HV359" s="11"/>
      <c r="HW359" s="11"/>
      <c r="HX359" s="11"/>
      <c r="HY359" s="11"/>
      <c r="HZ359" s="11"/>
      <c r="IA359" s="11"/>
      <c r="IB359" s="11"/>
      <c r="IC359" s="11"/>
      <c r="ID359" s="11"/>
      <c r="IE359" s="11"/>
      <c r="IF359" s="11"/>
      <c r="IG359" s="11"/>
      <c r="IH359" s="11"/>
      <c r="II359" s="11"/>
      <c r="IJ359" s="11"/>
      <c r="IK359" s="11"/>
      <c r="IL359" s="11"/>
      <c r="IM359" s="11"/>
      <c r="IN359" s="11"/>
      <c r="IO359" s="11"/>
      <c r="IP359" s="11"/>
      <c r="IQ359" s="11"/>
      <c r="IR359" s="11"/>
      <c r="IS359" s="11"/>
      <c r="IT359" s="11"/>
      <c r="IU359" s="11"/>
      <c r="IV359" s="11"/>
      <c r="IW359" s="11"/>
      <c r="IX359" s="11"/>
      <c r="IY359" s="11"/>
      <c r="IZ359" s="11"/>
      <c r="JA359" s="11"/>
      <c r="JB359" s="11"/>
      <c r="JC359" s="11"/>
      <c r="JD359" s="11"/>
      <c r="JE359" s="11"/>
      <c r="JF359" s="11"/>
      <c r="JG359" s="11"/>
      <c r="JH359" s="11"/>
      <c r="JI359" s="11"/>
      <c r="JJ359" s="11"/>
      <c r="JK359" s="11"/>
      <c r="JL359" s="11"/>
      <c r="JM359" s="11"/>
      <c r="JN359" s="11"/>
      <c r="JO359" s="11"/>
      <c r="JP359" s="11"/>
      <c r="JQ359" s="11"/>
      <c r="JR359" s="11"/>
      <c r="JS359" s="11"/>
      <c r="JT359" s="11"/>
      <c r="JU359" s="11"/>
      <c r="JV359" s="11"/>
      <c r="JW359" s="11"/>
      <c r="JX359" s="11"/>
      <c r="JY359" s="11"/>
      <c r="JZ359" s="11"/>
      <c r="KA359" s="11"/>
      <c r="KB359" s="11"/>
      <c r="KC359" s="11"/>
      <c r="KD359" s="11"/>
      <c r="KE359" s="11"/>
      <c r="KF359" s="11"/>
      <c r="KG359" s="11"/>
      <c r="KH359" s="11"/>
      <c r="KI359" s="11"/>
      <c r="KJ359" s="11"/>
      <c r="KK359" s="11"/>
      <c r="KL359" s="11"/>
      <c r="KM359" s="11"/>
      <c r="KN359" s="11"/>
      <c r="KO359" s="11"/>
      <c r="KP359" s="11"/>
      <c r="KQ359" s="11"/>
      <c r="KR359" s="11"/>
      <c r="KS359" s="11"/>
      <c r="KT359" s="11"/>
    </row>
    <row r="360" spans="6:306" x14ac:dyDescent="0.3">
      <c r="F360" s="34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1"/>
      <c r="DT360" s="11"/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1"/>
      <c r="EK360" s="11"/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1"/>
      <c r="EX360" s="11"/>
      <c r="EY360" s="11"/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1"/>
      <c r="FU360" s="11"/>
      <c r="FV360" s="11"/>
      <c r="FW360" s="11"/>
      <c r="FX360" s="11"/>
      <c r="FY360" s="11"/>
      <c r="FZ360" s="11"/>
      <c r="GA360" s="11"/>
      <c r="GB360" s="11"/>
      <c r="GC360" s="11"/>
      <c r="GD360" s="11"/>
      <c r="GE360" s="11"/>
      <c r="GF360" s="11"/>
      <c r="GG360" s="11"/>
      <c r="GH360" s="11"/>
      <c r="GI360" s="11"/>
      <c r="GJ360" s="11"/>
      <c r="GK360" s="11"/>
      <c r="GL360" s="11"/>
      <c r="GM360" s="11"/>
      <c r="GN360" s="11"/>
      <c r="GO360" s="11"/>
      <c r="GP360" s="11"/>
      <c r="GQ360" s="11"/>
      <c r="GR360" s="11"/>
      <c r="GS360" s="11"/>
      <c r="GT360" s="11"/>
      <c r="GU360" s="11"/>
      <c r="GV360" s="11"/>
      <c r="GW360" s="11"/>
      <c r="GX360" s="11"/>
      <c r="GY360" s="11"/>
      <c r="GZ360" s="11"/>
      <c r="HA360" s="11"/>
      <c r="HB360" s="11"/>
      <c r="HC360" s="11"/>
      <c r="HD360" s="11"/>
      <c r="HE360" s="11"/>
      <c r="HF360" s="11"/>
      <c r="HG360" s="11"/>
      <c r="HH360" s="11"/>
      <c r="HI360" s="11"/>
      <c r="HJ360" s="11"/>
      <c r="HK360" s="11"/>
      <c r="HL360" s="11"/>
      <c r="HM360" s="11"/>
      <c r="HN360" s="11"/>
      <c r="HO360" s="11"/>
      <c r="HP360" s="11"/>
      <c r="HQ360" s="11"/>
      <c r="HR360" s="11"/>
      <c r="HS360" s="11"/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/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  <c r="IV360" s="11"/>
      <c r="IW360" s="11"/>
      <c r="IX360" s="11"/>
      <c r="IY360" s="11"/>
      <c r="IZ360" s="11"/>
      <c r="JA360" s="11"/>
      <c r="JB360" s="11"/>
      <c r="JC360" s="11"/>
      <c r="JD360" s="11"/>
      <c r="JE360" s="11"/>
      <c r="JF360" s="11"/>
      <c r="JG360" s="11"/>
      <c r="JH360" s="11"/>
      <c r="JI360" s="11"/>
      <c r="JJ360" s="11"/>
      <c r="JK360" s="11"/>
      <c r="JL360" s="11"/>
      <c r="JM360" s="11"/>
      <c r="JN360" s="11"/>
      <c r="JO360" s="11"/>
      <c r="JP360" s="11"/>
      <c r="JQ360" s="11"/>
      <c r="JR360" s="11"/>
      <c r="JS360" s="11"/>
      <c r="JT360" s="11"/>
      <c r="JU360" s="11"/>
      <c r="JV360" s="11"/>
      <c r="JW360" s="11"/>
      <c r="JX360" s="11"/>
      <c r="JY360" s="11"/>
      <c r="JZ360" s="11"/>
      <c r="KA360" s="11"/>
      <c r="KB360" s="11"/>
      <c r="KC360" s="11"/>
      <c r="KD360" s="11"/>
      <c r="KE360" s="11"/>
      <c r="KF360" s="11"/>
      <c r="KG360" s="11"/>
      <c r="KH360" s="11"/>
      <c r="KI360" s="11"/>
      <c r="KJ360" s="11"/>
      <c r="KK360" s="11"/>
      <c r="KL360" s="11"/>
      <c r="KM360" s="11"/>
      <c r="KN360" s="11"/>
      <c r="KO360" s="11"/>
      <c r="KP360" s="11"/>
      <c r="KQ360" s="11"/>
      <c r="KR360" s="11"/>
      <c r="KS360" s="11"/>
      <c r="KT360" s="11"/>
    </row>
    <row r="361" spans="6:306" x14ac:dyDescent="0.3">
      <c r="F361" s="34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1"/>
      <c r="DC361" s="11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1"/>
      <c r="DT361" s="11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1"/>
      <c r="EK361" s="11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1"/>
      <c r="EX361" s="11"/>
      <c r="EY361" s="11"/>
      <c r="EZ361" s="11"/>
      <c r="FA361" s="11"/>
      <c r="FB361" s="11"/>
      <c r="FC361" s="11"/>
      <c r="FD361" s="11"/>
      <c r="FE361" s="11"/>
      <c r="FF361" s="11"/>
      <c r="FG361" s="11"/>
      <c r="FH361" s="11"/>
      <c r="FI361" s="11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1"/>
      <c r="FU361" s="11"/>
      <c r="FV361" s="11"/>
      <c r="FW361" s="11"/>
      <c r="FX361" s="11"/>
      <c r="FY361" s="11"/>
      <c r="FZ361" s="11"/>
      <c r="GA361" s="11"/>
      <c r="GB361" s="11"/>
      <c r="GC361" s="11"/>
      <c r="GD361" s="11"/>
      <c r="GE361" s="11"/>
      <c r="GF361" s="11"/>
      <c r="GG361" s="11"/>
      <c r="GH361" s="11"/>
      <c r="GI361" s="11"/>
      <c r="GJ361" s="11"/>
      <c r="GK361" s="11"/>
      <c r="GL361" s="11"/>
      <c r="GM361" s="11"/>
      <c r="GN361" s="11"/>
      <c r="GO361" s="11"/>
      <c r="GP361" s="11"/>
      <c r="GQ361" s="11"/>
      <c r="GR361" s="11"/>
      <c r="GS361" s="11"/>
      <c r="GT361" s="11"/>
      <c r="GU361" s="11"/>
      <c r="GV361" s="11"/>
      <c r="GW361" s="11"/>
      <c r="GX361" s="11"/>
      <c r="GY361" s="11"/>
      <c r="GZ361" s="11"/>
      <c r="HA361" s="11"/>
      <c r="HB361" s="11"/>
      <c r="HC361" s="11"/>
      <c r="HD361" s="11"/>
      <c r="HE361" s="11"/>
      <c r="HF361" s="11"/>
      <c r="HG361" s="11"/>
      <c r="HH361" s="11"/>
      <c r="HI361" s="11"/>
      <c r="HJ361" s="11"/>
      <c r="HK361" s="11"/>
      <c r="HL361" s="11"/>
      <c r="HM361" s="11"/>
      <c r="HN361" s="11"/>
      <c r="HO361" s="11"/>
      <c r="HP361" s="11"/>
      <c r="HQ361" s="11"/>
      <c r="HR361" s="11"/>
      <c r="HS361" s="11"/>
      <c r="HT361" s="11"/>
      <c r="HU361" s="11"/>
      <c r="HV361" s="11"/>
      <c r="HW361" s="11"/>
      <c r="HX361" s="11"/>
      <c r="HY361" s="11"/>
      <c r="HZ361" s="11"/>
      <c r="IA361" s="11"/>
      <c r="IB361" s="11"/>
      <c r="IC361" s="11"/>
      <c r="ID361" s="11"/>
      <c r="IE361" s="11"/>
      <c r="IF361" s="11"/>
      <c r="IG361" s="11"/>
      <c r="IH361" s="11"/>
      <c r="II361" s="11"/>
      <c r="IJ361" s="11"/>
      <c r="IK361" s="11"/>
      <c r="IL361" s="11"/>
      <c r="IM361" s="11"/>
      <c r="IN361" s="11"/>
      <c r="IO361" s="11"/>
      <c r="IP361" s="11"/>
      <c r="IQ361" s="11"/>
      <c r="IR361" s="11"/>
      <c r="IS361" s="11"/>
      <c r="IT361" s="11"/>
      <c r="IU361" s="11"/>
      <c r="IV361" s="11"/>
      <c r="IW361" s="11"/>
      <c r="IX361" s="11"/>
      <c r="IY361" s="11"/>
      <c r="IZ361" s="11"/>
      <c r="JA361" s="11"/>
      <c r="JB361" s="11"/>
      <c r="JC361" s="11"/>
      <c r="JD361" s="11"/>
      <c r="JE361" s="11"/>
      <c r="JF361" s="11"/>
      <c r="JG361" s="11"/>
      <c r="JH361" s="11"/>
      <c r="JI361" s="11"/>
      <c r="JJ361" s="11"/>
      <c r="JK361" s="11"/>
      <c r="JL361" s="11"/>
      <c r="JM361" s="11"/>
      <c r="JN361" s="11"/>
      <c r="JO361" s="11"/>
      <c r="JP361" s="11"/>
      <c r="JQ361" s="11"/>
      <c r="JR361" s="11"/>
      <c r="JS361" s="11"/>
      <c r="JT361" s="11"/>
      <c r="JU361" s="11"/>
      <c r="JV361" s="11"/>
      <c r="JW361" s="11"/>
      <c r="JX361" s="11"/>
      <c r="JY361" s="11"/>
      <c r="JZ361" s="11"/>
      <c r="KA361" s="11"/>
      <c r="KB361" s="11"/>
      <c r="KC361" s="11"/>
      <c r="KD361" s="11"/>
      <c r="KE361" s="11"/>
      <c r="KF361" s="11"/>
      <c r="KG361" s="11"/>
      <c r="KH361" s="11"/>
      <c r="KI361" s="11"/>
      <c r="KJ361" s="11"/>
      <c r="KK361" s="11"/>
      <c r="KL361" s="11"/>
      <c r="KM361" s="11"/>
      <c r="KN361" s="11"/>
      <c r="KO361" s="11"/>
      <c r="KP361" s="11"/>
      <c r="KQ361" s="11"/>
      <c r="KR361" s="11"/>
      <c r="KS361" s="11"/>
      <c r="KT361" s="11"/>
    </row>
    <row r="362" spans="6:306" x14ac:dyDescent="0.3">
      <c r="F362" s="34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FW362" s="11"/>
      <c r="FX362" s="11"/>
      <c r="FY362" s="11"/>
      <c r="FZ362" s="11"/>
      <c r="GA362" s="11"/>
      <c r="GB362" s="11"/>
      <c r="GC362" s="11"/>
      <c r="GD362" s="11"/>
      <c r="GE362" s="11"/>
      <c r="GF362" s="11"/>
      <c r="GG362" s="11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/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  <c r="IV362" s="11"/>
      <c r="IW362" s="11"/>
      <c r="IX362" s="11"/>
      <c r="IY362" s="11"/>
      <c r="IZ362" s="11"/>
      <c r="JA362" s="11"/>
      <c r="JB362" s="11"/>
      <c r="JC362" s="11"/>
      <c r="JD362" s="11"/>
      <c r="JE362" s="11"/>
      <c r="JF362" s="11"/>
      <c r="JG362" s="11"/>
      <c r="JH362" s="11"/>
      <c r="JI362" s="11"/>
      <c r="JJ362" s="11"/>
      <c r="JK362" s="11"/>
      <c r="JL362" s="11"/>
      <c r="JM362" s="11"/>
      <c r="JN362" s="11"/>
      <c r="JO362" s="11"/>
      <c r="JP362" s="11"/>
      <c r="JQ362" s="11"/>
      <c r="JR362" s="11"/>
      <c r="JS362" s="11"/>
      <c r="JT362" s="11"/>
      <c r="JU362" s="11"/>
      <c r="JV362" s="11"/>
      <c r="JW362" s="11"/>
      <c r="JX362" s="11"/>
      <c r="JY362" s="11"/>
      <c r="JZ362" s="11"/>
      <c r="KA362" s="11"/>
      <c r="KB362" s="11"/>
      <c r="KC362" s="11"/>
      <c r="KD362" s="11"/>
      <c r="KE362" s="11"/>
      <c r="KF362" s="11"/>
      <c r="KG362" s="11"/>
      <c r="KH362" s="11"/>
      <c r="KI362" s="11"/>
      <c r="KJ362" s="11"/>
      <c r="KK362" s="11"/>
      <c r="KL362" s="11"/>
      <c r="KM362" s="11"/>
      <c r="KN362" s="11"/>
      <c r="KO362" s="11"/>
      <c r="KP362" s="11"/>
      <c r="KQ362" s="11"/>
      <c r="KR362" s="11"/>
      <c r="KS362" s="11"/>
      <c r="KT362" s="11"/>
    </row>
    <row r="363" spans="6:306" x14ac:dyDescent="0.3">
      <c r="F363" s="34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1"/>
      <c r="DT363" s="11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1"/>
      <c r="EK363" s="11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1"/>
      <c r="EX363" s="11"/>
      <c r="EY363" s="11"/>
      <c r="EZ363" s="11"/>
      <c r="FA363" s="11"/>
      <c r="FB363" s="11"/>
      <c r="FC363" s="11"/>
      <c r="FD363" s="11"/>
      <c r="FE363" s="11"/>
      <c r="FF363" s="11"/>
      <c r="FG363" s="11"/>
      <c r="FH363" s="11"/>
      <c r="FI363" s="11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1"/>
      <c r="FU363" s="11"/>
      <c r="FV363" s="11"/>
      <c r="FW363" s="11"/>
      <c r="FX363" s="11"/>
      <c r="FY363" s="11"/>
      <c r="FZ363" s="11"/>
      <c r="GA363" s="11"/>
      <c r="GB363" s="11"/>
      <c r="GC363" s="11"/>
      <c r="GD363" s="11"/>
      <c r="GE363" s="11"/>
      <c r="GF363" s="11"/>
      <c r="GG363" s="11"/>
      <c r="GH363" s="11"/>
      <c r="GI363" s="11"/>
      <c r="GJ363" s="11"/>
      <c r="GK363" s="11"/>
      <c r="GL363" s="11"/>
      <c r="GM363" s="11"/>
      <c r="GN363" s="11"/>
      <c r="GO363" s="11"/>
      <c r="GP363" s="11"/>
      <c r="GQ363" s="11"/>
      <c r="GR363" s="11"/>
      <c r="GS363" s="11"/>
      <c r="GT363" s="11"/>
      <c r="GU363" s="11"/>
      <c r="GV363" s="11"/>
      <c r="GW363" s="11"/>
      <c r="GX363" s="11"/>
      <c r="GY363" s="11"/>
      <c r="GZ363" s="11"/>
      <c r="HA363" s="11"/>
      <c r="HB363" s="11"/>
      <c r="HC363" s="11"/>
      <c r="HD363" s="11"/>
      <c r="HE363" s="11"/>
      <c r="HF363" s="11"/>
      <c r="HG363" s="11"/>
      <c r="HH363" s="11"/>
      <c r="HI363" s="11"/>
      <c r="HJ363" s="11"/>
      <c r="HK363" s="11"/>
      <c r="HL363" s="11"/>
      <c r="HM363" s="11"/>
      <c r="HN363" s="11"/>
      <c r="HO363" s="11"/>
      <c r="HP363" s="11"/>
      <c r="HQ363" s="11"/>
      <c r="HR363" s="11"/>
      <c r="HS363" s="11"/>
      <c r="HT363" s="11"/>
      <c r="HU363" s="11"/>
      <c r="HV363" s="11"/>
      <c r="HW363" s="11"/>
      <c r="HX363" s="11"/>
      <c r="HY363" s="11"/>
      <c r="HZ363" s="11"/>
      <c r="IA363" s="11"/>
      <c r="IB363" s="11"/>
      <c r="IC363" s="11"/>
      <c r="ID363" s="11"/>
      <c r="IE363" s="11"/>
      <c r="IF363" s="11"/>
      <c r="IG363" s="11"/>
      <c r="IH363" s="11"/>
      <c r="II363" s="11"/>
      <c r="IJ363" s="11"/>
      <c r="IK363" s="11"/>
      <c r="IL363" s="11"/>
      <c r="IM363" s="11"/>
      <c r="IN363" s="11"/>
      <c r="IO363" s="11"/>
      <c r="IP363" s="11"/>
      <c r="IQ363" s="11"/>
      <c r="IR363" s="11"/>
      <c r="IS363" s="11"/>
      <c r="IT363" s="11"/>
      <c r="IU363" s="11"/>
      <c r="IV363" s="11"/>
      <c r="IW363" s="11"/>
      <c r="IX363" s="11"/>
      <c r="IY363" s="11"/>
      <c r="IZ363" s="11"/>
      <c r="JA363" s="11"/>
      <c r="JB363" s="11"/>
      <c r="JC363" s="11"/>
      <c r="JD363" s="11"/>
      <c r="JE363" s="11"/>
      <c r="JF363" s="11"/>
      <c r="JG363" s="11"/>
      <c r="JH363" s="11"/>
      <c r="JI363" s="11"/>
      <c r="JJ363" s="11"/>
      <c r="JK363" s="11"/>
      <c r="JL363" s="11"/>
      <c r="JM363" s="11"/>
      <c r="JN363" s="11"/>
      <c r="JO363" s="11"/>
      <c r="JP363" s="11"/>
      <c r="JQ363" s="11"/>
      <c r="JR363" s="11"/>
      <c r="JS363" s="11"/>
      <c r="JT363" s="11"/>
      <c r="JU363" s="11"/>
      <c r="JV363" s="11"/>
      <c r="JW363" s="11"/>
      <c r="JX363" s="11"/>
      <c r="JY363" s="11"/>
      <c r="JZ363" s="11"/>
      <c r="KA363" s="11"/>
      <c r="KB363" s="11"/>
      <c r="KC363" s="11"/>
      <c r="KD363" s="11"/>
      <c r="KE363" s="11"/>
      <c r="KF363" s="11"/>
      <c r="KG363" s="11"/>
      <c r="KH363" s="11"/>
      <c r="KI363" s="11"/>
      <c r="KJ363" s="11"/>
      <c r="KK363" s="11"/>
      <c r="KL363" s="11"/>
      <c r="KM363" s="11"/>
      <c r="KN363" s="11"/>
      <c r="KO363" s="11"/>
      <c r="KP363" s="11"/>
      <c r="KQ363" s="11"/>
      <c r="KR363" s="11"/>
      <c r="KS363" s="11"/>
      <c r="KT363" s="11"/>
    </row>
    <row r="364" spans="6:306" x14ac:dyDescent="0.3">
      <c r="F364" s="34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1"/>
      <c r="EX364" s="11"/>
      <c r="EY364" s="11"/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  <c r="FU364" s="11"/>
      <c r="FV364" s="11"/>
      <c r="FW364" s="11"/>
      <c r="FX364" s="11"/>
      <c r="FY364" s="11"/>
      <c r="FZ364" s="11"/>
      <c r="GA364" s="11"/>
      <c r="GB364" s="11"/>
      <c r="GC364" s="11"/>
      <c r="GD364" s="11"/>
      <c r="GE364" s="11"/>
      <c r="GF364" s="11"/>
      <c r="GG364" s="11"/>
      <c r="GH364" s="11"/>
      <c r="GI364" s="11"/>
      <c r="GJ364" s="11"/>
      <c r="GK364" s="11"/>
      <c r="GL364" s="11"/>
      <c r="GM364" s="11"/>
      <c r="GN364" s="11"/>
      <c r="GO364" s="11"/>
      <c r="GP364" s="11"/>
      <c r="GQ364" s="11"/>
      <c r="GR364" s="11"/>
      <c r="GS364" s="11"/>
      <c r="GT364" s="11"/>
      <c r="GU364" s="11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/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  <c r="IV364" s="11"/>
      <c r="IW364" s="11"/>
      <c r="IX364" s="11"/>
      <c r="IY364" s="11"/>
      <c r="IZ364" s="11"/>
      <c r="JA364" s="11"/>
      <c r="JB364" s="11"/>
      <c r="JC364" s="11"/>
      <c r="JD364" s="11"/>
      <c r="JE364" s="11"/>
      <c r="JF364" s="11"/>
      <c r="JG364" s="11"/>
      <c r="JH364" s="11"/>
      <c r="JI364" s="11"/>
      <c r="JJ364" s="11"/>
      <c r="JK364" s="11"/>
      <c r="JL364" s="11"/>
      <c r="JM364" s="11"/>
      <c r="JN364" s="11"/>
      <c r="JO364" s="11"/>
      <c r="JP364" s="11"/>
      <c r="JQ364" s="11"/>
      <c r="JR364" s="11"/>
      <c r="JS364" s="11"/>
      <c r="JT364" s="11"/>
      <c r="JU364" s="11"/>
      <c r="JV364" s="11"/>
      <c r="JW364" s="11"/>
      <c r="JX364" s="11"/>
      <c r="JY364" s="11"/>
      <c r="JZ364" s="11"/>
      <c r="KA364" s="11"/>
      <c r="KB364" s="11"/>
      <c r="KC364" s="11"/>
      <c r="KD364" s="11"/>
      <c r="KE364" s="11"/>
      <c r="KF364" s="11"/>
      <c r="KG364" s="11"/>
      <c r="KH364" s="11"/>
      <c r="KI364" s="11"/>
      <c r="KJ364" s="11"/>
      <c r="KK364" s="11"/>
      <c r="KL364" s="11"/>
      <c r="KM364" s="11"/>
      <c r="KN364" s="11"/>
      <c r="KO364" s="11"/>
      <c r="KP364" s="11"/>
      <c r="KQ364" s="11"/>
      <c r="KR364" s="11"/>
      <c r="KS364" s="11"/>
      <c r="KT364" s="11"/>
    </row>
    <row r="365" spans="6:306" x14ac:dyDescent="0.3">
      <c r="F365" s="34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1"/>
      <c r="DT365" s="11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1"/>
      <c r="EK365" s="11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1"/>
      <c r="EX365" s="11"/>
      <c r="EY365" s="11"/>
      <c r="EZ365" s="11"/>
      <c r="FA365" s="11"/>
      <c r="FB365" s="11"/>
      <c r="FC365" s="11"/>
      <c r="FD365" s="11"/>
      <c r="FE365" s="11"/>
      <c r="FF365" s="11"/>
      <c r="FG365" s="11"/>
      <c r="FH365" s="11"/>
      <c r="FI365" s="11"/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1"/>
      <c r="FU365" s="11"/>
      <c r="FV365" s="11"/>
      <c r="FW365" s="11"/>
      <c r="FX365" s="11"/>
      <c r="FY365" s="11"/>
      <c r="FZ365" s="11"/>
      <c r="GA365" s="11"/>
      <c r="GB365" s="11"/>
      <c r="GC365" s="11"/>
      <c r="GD365" s="11"/>
      <c r="GE365" s="11"/>
      <c r="GF365" s="11"/>
      <c r="GG365" s="11"/>
      <c r="GH365" s="11"/>
      <c r="GI365" s="11"/>
      <c r="GJ365" s="11"/>
      <c r="GK365" s="11"/>
      <c r="GL365" s="11"/>
      <c r="GM365" s="11"/>
      <c r="GN365" s="11"/>
      <c r="GO365" s="11"/>
      <c r="GP365" s="11"/>
      <c r="GQ365" s="11"/>
      <c r="GR365" s="11"/>
      <c r="GS365" s="11"/>
      <c r="GT365" s="11"/>
      <c r="GU365" s="11"/>
      <c r="GV365" s="11"/>
      <c r="GW365" s="11"/>
      <c r="GX365" s="11"/>
      <c r="GY365" s="11"/>
      <c r="GZ365" s="11"/>
      <c r="HA365" s="11"/>
      <c r="HB365" s="11"/>
      <c r="HC365" s="11"/>
      <c r="HD365" s="11"/>
      <c r="HE365" s="11"/>
      <c r="HF365" s="11"/>
      <c r="HG365" s="11"/>
      <c r="HH365" s="11"/>
      <c r="HI365" s="11"/>
      <c r="HJ365" s="11"/>
      <c r="HK365" s="11"/>
      <c r="HL365" s="11"/>
      <c r="HM365" s="11"/>
      <c r="HN365" s="11"/>
      <c r="HO365" s="11"/>
      <c r="HP365" s="11"/>
      <c r="HQ365" s="11"/>
      <c r="HR365" s="11"/>
      <c r="HS365" s="11"/>
      <c r="HT365" s="11"/>
      <c r="HU365" s="11"/>
      <c r="HV365" s="11"/>
      <c r="HW365" s="11"/>
      <c r="HX365" s="11"/>
      <c r="HY365" s="11"/>
      <c r="HZ365" s="11"/>
      <c r="IA365" s="11"/>
      <c r="IB365" s="11"/>
      <c r="IC365" s="11"/>
      <c r="ID365" s="11"/>
      <c r="IE365" s="11"/>
      <c r="IF365" s="11"/>
      <c r="IG365" s="11"/>
      <c r="IH365" s="11"/>
      <c r="II365" s="11"/>
      <c r="IJ365" s="11"/>
      <c r="IK365" s="11"/>
      <c r="IL365" s="11"/>
      <c r="IM365" s="11"/>
      <c r="IN365" s="11"/>
      <c r="IO365" s="11"/>
      <c r="IP365" s="11"/>
      <c r="IQ365" s="11"/>
      <c r="IR365" s="11"/>
      <c r="IS365" s="11"/>
      <c r="IT365" s="11"/>
      <c r="IU365" s="11"/>
      <c r="IV365" s="11"/>
      <c r="IW365" s="11"/>
      <c r="IX365" s="11"/>
      <c r="IY365" s="11"/>
      <c r="IZ365" s="11"/>
      <c r="JA365" s="11"/>
      <c r="JB365" s="11"/>
      <c r="JC365" s="11"/>
      <c r="JD365" s="11"/>
      <c r="JE365" s="11"/>
      <c r="JF365" s="11"/>
      <c r="JG365" s="11"/>
      <c r="JH365" s="11"/>
      <c r="JI365" s="11"/>
      <c r="JJ365" s="11"/>
      <c r="JK365" s="11"/>
      <c r="JL365" s="11"/>
      <c r="JM365" s="11"/>
      <c r="JN365" s="11"/>
      <c r="JO365" s="11"/>
      <c r="JP365" s="11"/>
      <c r="JQ365" s="11"/>
      <c r="JR365" s="11"/>
      <c r="JS365" s="11"/>
      <c r="JT365" s="11"/>
      <c r="JU365" s="11"/>
      <c r="JV365" s="11"/>
      <c r="JW365" s="11"/>
      <c r="JX365" s="11"/>
      <c r="JY365" s="11"/>
      <c r="JZ365" s="11"/>
      <c r="KA365" s="11"/>
      <c r="KB365" s="11"/>
      <c r="KC365" s="11"/>
      <c r="KD365" s="11"/>
      <c r="KE365" s="11"/>
      <c r="KF365" s="11"/>
      <c r="KG365" s="11"/>
      <c r="KH365" s="11"/>
      <c r="KI365" s="11"/>
      <c r="KJ365" s="11"/>
      <c r="KK365" s="11"/>
      <c r="KL365" s="11"/>
      <c r="KM365" s="11"/>
      <c r="KN365" s="11"/>
      <c r="KO365" s="11"/>
      <c r="KP365" s="11"/>
      <c r="KQ365" s="11"/>
      <c r="KR365" s="11"/>
      <c r="KS365" s="11"/>
      <c r="KT365" s="11"/>
    </row>
    <row r="366" spans="6:306" x14ac:dyDescent="0.3">
      <c r="F366" s="34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  <c r="FW366" s="11"/>
      <c r="FX366" s="11"/>
      <c r="FY366" s="11"/>
      <c r="FZ366" s="11"/>
      <c r="GA366" s="11"/>
      <c r="GB366" s="11"/>
      <c r="GC366" s="11"/>
      <c r="GD366" s="11"/>
      <c r="GE366" s="11"/>
      <c r="GF366" s="11"/>
      <c r="GG366" s="11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/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  <c r="IV366" s="11"/>
      <c r="IW366" s="11"/>
      <c r="IX366" s="11"/>
      <c r="IY366" s="11"/>
      <c r="IZ366" s="11"/>
      <c r="JA366" s="11"/>
      <c r="JB366" s="11"/>
      <c r="JC366" s="11"/>
      <c r="JD366" s="11"/>
      <c r="JE366" s="11"/>
      <c r="JF366" s="11"/>
      <c r="JG366" s="11"/>
      <c r="JH366" s="11"/>
      <c r="JI366" s="11"/>
      <c r="JJ366" s="11"/>
      <c r="JK366" s="11"/>
      <c r="JL366" s="11"/>
      <c r="JM366" s="11"/>
      <c r="JN366" s="11"/>
      <c r="JO366" s="11"/>
      <c r="JP366" s="11"/>
      <c r="JQ366" s="11"/>
      <c r="JR366" s="11"/>
      <c r="JS366" s="11"/>
      <c r="JT366" s="11"/>
      <c r="JU366" s="11"/>
      <c r="JV366" s="11"/>
      <c r="JW366" s="11"/>
      <c r="JX366" s="11"/>
      <c r="JY366" s="11"/>
      <c r="JZ366" s="11"/>
      <c r="KA366" s="11"/>
      <c r="KB366" s="11"/>
      <c r="KC366" s="11"/>
      <c r="KD366" s="11"/>
      <c r="KE366" s="11"/>
      <c r="KF366" s="11"/>
      <c r="KG366" s="11"/>
      <c r="KH366" s="11"/>
      <c r="KI366" s="11"/>
      <c r="KJ366" s="11"/>
      <c r="KK366" s="11"/>
      <c r="KL366" s="11"/>
      <c r="KM366" s="11"/>
      <c r="KN366" s="11"/>
      <c r="KO366" s="11"/>
      <c r="KP366" s="11"/>
      <c r="KQ366" s="11"/>
      <c r="KR366" s="11"/>
      <c r="KS366" s="11"/>
      <c r="KT366" s="11"/>
    </row>
    <row r="367" spans="6:306" x14ac:dyDescent="0.3">
      <c r="F367" s="34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1"/>
      <c r="DT367" s="11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1"/>
      <c r="EK367" s="11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1"/>
      <c r="EX367" s="11"/>
      <c r="EY367" s="11"/>
      <c r="EZ367" s="11"/>
      <c r="FA367" s="11"/>
      <c r="FB367" s="11"/>
      <c r="FC367" s="11"/>
      <c r="FD367" s="11"/>
      <c r="FE367" s="11"/>
      <c r="FF367" s="11"/>
      <c r="FG367" s="11"/>
      <c r="FH367" s="11"/>
      <c r="FI367" s="11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1"/>
      <c r="FU367" s="11"/>
      <c r="FV367" s="11"/>
      <c r="FW367" s="11"/>
      <c r="FX367" s="11"/>
      <c r="FY367" s="11"/>
      <c r="FZ367" s="11"/>
      <c r="GA367" s="11"/>
      <c r="GB367" s="11"/>
      <c r="GC367" s="11"/>
      <c r="GD367" s="11"/>
      <c r="GE367" s="11"/>
      <c r="GF367" s="11"/>
      <c r="GG367" s="11"/>
      <c r="GH367" s="11"/>
      <c r="GI367" s="11"/>
      <c r="GJ367" s="11"/>
      <c r="GK367" s="11"/>
      <c r="GL367" s="11"/>
      <c r="GM367" s="11"/>
      <c r="GN367" s="11"/>
      <c r="GO367" s="11"/>
      <c r="GP367" s="11"/>
      <c r="GQ367" s="11"/>
      <c r="GR367" s="11"/>
      <c r="GS367" s="11"/>
      <c r="GT367" s="11"/>
      <c r="GU367" s="11"/>
      <c r="GV367" s="11"/>
      <c r="GW367" s="11"/>
      <c r="GX367" s="11"/>
      <c r="GY367" s="11"/>
      <c r="GZ367" s="11"/>
      <c r="HA367" s="11"/>
      <c r="HB367" s="11"/>
      <c r="HC367" s="11"/>
      <c r="HD367" s="11"/>
      <c r="HE367" s="11"/>
      <c r="HF367" s="11"/>
      <c r="HG367" s="11"/>
      <c r="HH367" s="11"/>
      <c r="HI367" s="11"/>
      <c r="HJ367" s="11"/>
      <c r="HK367" s="11"/>
      <c r="HL367" s="11"/>
      <c r="HM367" s="11"/>
      <c r="HN367" s="11"/>
      <c r="HO367" s="11"/>
      <c r="HP367" s="11"/>
      <c r="HQ367" s="11"/>
      <c r="HR367" s="11"/>
      <c r="HS367" s="11"/>
      <c r="HT367" s="11"/>
      <c r="HU367" s="11"/>
      <c r="HV367" s="11"/>
      <c r="HW367" s="11"/>
      <c r="HX367" s="11"/>
      <c r="HY367" s="11"/>
      <c r="HZ367" s="11"/>
      <c r="IA367" s="11"/>
      <c r="IB367" s="11"/>
      <c r="IC367" s="11"/>
      <c r="ID367" s="11"/>
      <c r="IE367" s="11"/>
      <c r="IF367" s="11"/>
      <c r="IG367" s="11"/>
      <c r="IH367" s="11"/>
      <c r="II367" s="11"/>
      <c r="IJ367" s="11"/>
      <c r="IK367" s="11"/>
      <c r="IL367" s="11"/>
      <c r="IM367" s="11"/>
      <c r="IN367" s="11"/>
      <c r="IO367" s="11"/>
      <c r="IP367" s="11"/>
      <c r="IQ367" s="11"/>
      <c r="IR367" s="11"/>
      <c r="IS367" s="11"/>
      <c r="IT367" s="11"/>
      <c r="IU367" s="11"/>
      <c r="IV367" s="11"/>
      <c r="IW367" s="11"/>
      <c r="IX367" s="11"/>
      <c r="IY367" s="11"/>
      <c r="IZ367" s="11"/>
      <c r="JA367" s="11"/>
      <c r="JB367" s="11"/>
      <c r="JC367" s="11"/>
      <c r="JD367" s="11"/>
      <c r="JE367" s="11"/>
      <c r="JF367" s="11"/>
      <c r="JG367" s="11"/>
      <c r="JH367" s="11"/>
      <c r="JI367" s="11"/>
      <c r="JJ367" s="11"/>
      <c r="JK367" s="11"/>
      <c r="JL367" s="11"/>
      <c r="JM367" s="11"/>
      <c r="JN367" s="11"/>
      <c r="JO367" s="11"/>
      <c r="JP367" s="11"/>
      <c r="JQ367" s="11"/>
      <c r="JR367" s="11"/>
      <c r="JS367" s="11"/>
      <c r="JT367" s="11"/>
      <c r="JU367" s="11"/>
      <c r="JV367" s="11"/>
      <c r="JW367" s="11"/>
      <c r="JX367" s="11"/>
      <c r="JY367" s="11"/>
      <c r="JZ367" s="11"/>
      <c r="KA367" s="11"/>
      <c r="KB367" s="11"/>
      <c r="KC367" s="11"/>
      <c r="KD367" s="11"/>
      <c r="KE367" s="11"/>
      <c r="KF367" s="11"/>
      <c r="KG367" s="11"/>
      <c r="KH367" s="11"/>
      <c r="KI367" s="11"/>
      <c r="KJ367" s="11"/>
      <c r="KK367" s="11"/>
      <c r="KL367" s="11"/>
      <c r="KM367" s="11"/>
      <c r="KN367" s="11"/>
      <c r="KO367" s="11"/>
      <c r="KP367" s="11"/>
      <c r="KQ367" s="11"/>
      <c r="KR367" s="11"/>
      <c r="KS367" s="11"/>
      <c r="KT367" s="11"/>
    </row>
    <row r="368" spans="6:306" x14ac:dyDescent="0.3">
      <c r="F368" s="34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1"/>
      <c r="EX368" s="11"/>
      <c r="EY368" s="11"/>
      <c r="EZ368" s="11"/>
      <c r="FA368" s="11"/>
      <c r="FB368" s="11"/>
      <c r="FC368" s="11"/>
      <c r="FD368" s="11"/>
      <c r="FE368" s="11"/>
      <c r="FF368" s="11"/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1"/>
      <c r="FU368" s="11"/>
      <c r="FV368" s="11"/>
      <c r="FW368" s="11"/>
      <c r="FX368" s="11"/>
      <c r="FY368" s="11"/>
      <c r="FZ368" s="11"/>
      <c r="GA368" s="11"/>
      <c r="GB368" s="11"/>
      <c r="GC368" s="11"/>
      <c r="GD368" s="11"/>
      <c r="GE368" s="11"/>
      <c r="GF368" s="11"/>
      <c r="GG368" s="11"/>
      <c r="GH368" s="11"/>
      <c r="GI368" s="11"/>
      <c r="GJ368" s="11"/>
      <c r="GK368" s="11"/>
      <c r="GL368" s="11"/>
      <c r="GM368" s="11"/>
      <c r="GN368" s="11"/>
      <c r="GO368" s="11"/>
      <c r="GP368" s="11"/>
      <c r="GQ368" s="11"/>
      <c r="GR368" s="11"/>
      <c r="GS368" s="11"/>
      <c r="GT368" s="11"/>
      <c r="GU368" s="11"/>
      <c r="GV368" s="11"/>
      <c r="GW368" s="11"/>
      <c r="GX368" s="11"/>
      <c r="GY368" s="11"/>
      <c r="GZ368" s="11"/>
      <c r="HA368" s="11"/>
      <c r="HB368" s="11"/>
      <c r="HC368" s="11"/>
      <c r="HD368" s="11"/>
      <c r="HE368" s="11"/>
      <c r="HF368" s="11"/>
      <c r="HG368" s="11"/>
      <c r="HH368" s="11"/>
      <c r="HI368" s="11"/>
      <c r="HJ368" s="11"/>
      <c r="HK368" s="11"/>
      <c r="HL368" s="11"/>
      <c r="HM368" s="11"/>
      <c r="HN368" s="11"/>
      <c r="HO368" s="11"/>
      <c r="HP368" s="11"/>
      <c r="HQ368" s="11"/>
      <c r="HR368" s="11"/>
      <c r="HS368" s="11"/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/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  <c r="IV368" s="11"/>
      <c r="IW368" s="11"/>
      <c r="IX368" s="11"/>
      <c r="IY368" s="11"/>
      <c r="IZ368" s="11"/>
      <c r="JA368" s="11"/>
      <c r="JB368" s="11"/>
      <c r="JC368" s="11"/>
      <c r="JD368" s="11"/>
      <c r="JE368" s="11"/>
      <c r="JF368" s="11"/>
      <c r="JG368" s="11"/>
      <c r="JH368" s="11"/>
      <c r="JI368" s="11"/>
      <c r="JJ368" s="11"/>
      <c r="JK368" s="11"/>
      <c r="JL368" s="11"/>
      <c r="JM368" s="11"/>
      <c r="JN368" s="11"/>
      <c r="JO368" s="11"/>
      <c r="JP368" s="11"/>
      <c r="JQ368" s="11"/>
      <c r="JR368" s="11"/>
      <c r="JS368" s="11"/>
      <c r="JT368" s="11"/>
      <c r="JU368" s="11"/>
      <c r="JV368" s="11"/>
      <c r="JW368" s="11"/>
      <c r="JX368" s="11"/>
      <c r="JY368" s="11"/>
      <c r="JZ368" s="11"/>
      <c r="KA368" s="11"/>
      <c r="KB368" s="11"/>
      <c r="KC368" s="11"/>
      <c r="KD368" s="11"/>
      <c r="KE368" s="11"/>
      <c r="KF368" s="11"/>
      <c r="KG368" s="11"/>
      <c r="KH368" s="11"/>
      <c r="KI368" s="11"/>
      <c r="KJ368" s="11"/>
      <c r="KK368" s="11"/>
      <c r="KL368" s="11"/>
      <c r="KM368" s="11"/>
      <c r="KN368" s="11"/>
      <c r="KO368" s="11"/>
      <c r="KP368" s="11"/>
      <c r="KQ368" s="11"/>
      <c r="KR368" s="11"/>
      <c r="KS368" s="11"/>
      <c r="KT368" s="11"/>
    </row>
    <row r="369" spans="6:306" x14ac:dyDescent="0.3">
      <c r="F369" s="34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1"/>
      <c r="DT369" s="11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1"/>
      <c r="EK369" s="11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1"/>
      <c r="EX369" s="11"/>
      <c r="EY369" s="11"/>
      <c r="EZ369" s="11"/>
      <c r="FA369" s="11"/>
      <c r="FB369" s="11"/>
      <c r="FC369" s="11"/>
      <c r="FD369" s="11"/>
      <c r="FE369" s="11"/>
      <c r="FF369" s="11"/>
      <c r="FG369" s="11"/>
      <c r="FH369" s="11"/>
      <c r="FI369" s="11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1"/>
      <c r="FU369" s="11"/>
      <c r="FV369" s="11"/>
      <c r="FW369" s="11"/>
      <c r="FX369" s="11"/>
      <c r="FY369" s="11"/>
      <c r="FZ369" s="11"/>
      <c r="GA369" s="11"/>
      <c r="GB369" s="11"/>
      <c r="GC369" s="11"/>
      <c r="GD369" s="11"/>
      <c r="GE369" s="11"/>
      <c r="GF369" s="11"/>
      <c r="GG369" s="11"/>
      <c r="GH369" s="11"/>
      <c r="GI369" s="11"/>
      <c r="GJ369" s="11"/>
      <c r="GK369" s="11"/>
      <c r="GL369" s="11"/>
      <c r="GM369" s="11"/>
      <c r="GN369" s="11"/>
      <c r="GO369" s="11"/>
      <c r="GP369" s="11"/>
      <c r="GQ369" s="11"/>
      <c r="GR369" s="11"/>
      <c r="GS369" s="11"/>
      <c r="GT369" s="11"/>
      <c r="GU369" s="11"/>
      <c r="GV369" s="11"/>
      <c r="GW369" s="11"/>
      <c r="GX369" s="11"/>
      <c r="GY369" s="11"/>
      <c r="GZ369" s="11"/>
      <c r="HA369" s="11"/>
      <c r="HB369" s="11"/>
      <c r="HC369" s="11"/>
      <c r="HD369" s="11"/>
      <c r="HE369" s="11"/>
      <c r="HF369" s="11"/>
      <c r="HG369" s="11"/>
      <c r="HH369" s="11"/>
      <c r="HI369" s="11"/>
      <c r="HJ369" s="11"/>
      <c r="HK369" s="11"/>
      <c r="HL369" s="11"/>
      <c r="HM369" s="11"/>
      <c r="HN369" s="11"/>
      <c r="HO369" s="11"/>
      <c r="HP369" s="11"/>
      <c r="HQ369" s="11"/>
      <c r="HR369" s="11"/>
      <c r="HS369" s="11"/>
      <c r="HT369" s="11"/>
      <c r="HU369" s="11"/>
      <c r="HV369" s="11"/>
      <c r="HW369" s="11"/>
      <c r="HX369" s="11"/>
      <c r="HY369" s="11"/>
      <c r="HZ369" s="11"/>
      <c r="IA369" s="11"/>
      <c r="IB369" s="11"/>
      <c r="IC369" s="11"/>
      <c r="ID369" s="11"/>
      <c r="IE369" s="11"/>
      <c r="IF369" s="11"/>
      <c r="IG369" s="11"/>
      <c r="IH369" s="11"/>
      <c r="II369" s="11"/>
      <c r="IJ369" s="11"/>
      <c r="IK369" s="11"/>
      <c r="IL369" s="11"/>
      <c r="IM369" s="11"/>
      <c r="IN369" s="11"/>
      <c r="IO369" s="11"/>
      <c r="IP369" s="11"/>
      <c r="IQ369" s="11"/>
      <c r="IR369" s="11"/>
      <c r="IS369" s="11"/>
      <c r="IT369" s="11"/>
      <c r="IU369" s="11"/>
      <c r="IV369" s="11"/>
      <c r="IW369" s="11"/>
      <c r="IX369" s="11"/>
      <c r="IY369" s="11"/>
      <c r="IZ369" s="11"/>
      <c r="JA369" s="11"/>
      <c r="JB369" s="11"/>
      <c r="JC369" s="11"/>
      <c r="JD369" s="11"/>
      <c r="JE369" s="11"/>
      <c r="JF369" s="11"/>
      <c r="JG369" s="11"/>
      <c r="JH369" s="11"/>
      <c r="JI369" s="11"/>
      <c r="JJ369" s="11"/>
      <c r="JK369" s="11"/>
      <c r="JL369" s="11"/>
      <c r="JM369" s="11"/>
      <c r="JN369" s="11"/>
      <c r="JO369" s="11"/>
      <c r="JP369" s="11"/>
      <c r="JQ369" s="11"/>
      <c r="JR369" s="11"/>
      <c r="JS369" s="11"/>
      <c r="JT369" s="11"/>
      <c r="JU369" s="11"/>
      <c r="JV369" s="11"/>
      <c r="JW369" s="11"/>
      <c r="JX369" s="11"/>
      <c r="JY369" s="11"/>
      <c r="JZ369" s="11"/>
      <c r="KA369" s="11"/>
      <c r="KB369" s="11"/>
      <c r="KC369" s="11"/>
      <c r="KD369" s="11"/>
      <c r="KE369" s="11"/>
      <c r="KF369" s="11"/>
      <c r="KG369" s="11"/>
      <c r="KH369" s="11"/>
      <c r="KI369" s="11"/>
      <c r="KJ369" s="11"/>
      <c r="KK369" s="11"/>
      <c r="KL369" s="11"/>
      <c r="KM369" s="11"/>
      <c r="KN369" s="11"/>
      <c r="KO369" s="11"/>
      <c r="KP369" s="11"/>
      <c r="KQ369" s="11"/>
      <c r="KR369" s="11"/>
      <c r="KS369" s="11"/>
      <c r="KT369" s="11"/>
    </row>
    <row r="370" spans="6:306" x14ac:dyDescent="0.3">
      <c r="F370" s="34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  <c r="IW370" s="11"/>
      <c r="IX370" s="11"/>
      <c r="IY370" s="11"/>
      <c r="IZ370" s="11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1"/>
      <c r="KL370" s="11"/>
      <c r="KM370" s="11"/>
      <c r="KN370" s="11"/>
      <c r="KO370" s="11"/>
      <c r="KP370" s="11"/>
      <c r="KQ370" s="11"/>
      <c r="KR370" s="11"/>
      <c r="KS370" s="11"/>
      <c r="KT370" s="11"/>
    </row>
    <row r="371" spans="6:306" x14ac:dyDescent="0.3">
      <c r="F371" s="34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/>
      <c r="DK371" s="11"/>
      <c r="DL371" s="11"/>
      <c r="DM371" s="11"/>
      <c r="DN371" s="11"/>
      <c r="DO371" s="11"/>
      <c r="DP371" s="11"/>
      <c r="DQ371" s="11"/>
      <c r="DR371" s="11"/>
      <c r="DS371" s="11"/>
      <c r="DT371" s="11"/>
      <c r="DU371" s="11"/>
      <c r="DV371" s="11"/>
      <c r="DW371" s="11"/>
      <c r="DX371" s="11"/>
      <c r="DY371" s="11"/>
      <c r="DZ371" s="11"/>
      <c r="EA371" s="11"/>
      <c r="EB371" s="11"/>
      <c r="EC371" s="11"/>
      <c r="ED371" s="11"/>
      <c r="EE371" s="11"/>
      <c r="EF371" s="11"/>
      <c r="EG371" s="11"/>
      <c r="EH371" s="11"/>
      <c r="EI371" s="11"/>
      <c r="EJ371" s="11"/>
      <c r="EK371" s="11"/>
      <c r="EL371" s="11"/>
      <c r="EM371" s="11"/>
      <c r="EN371" s="11"/>
      <c r="EO371" s="11"/>
      <c r="EP371" s="11"/>
      <c r="EQ371" s="11"/>
      <c r="ER371" s="11"/>
      <c r="ES371" s="11"/>
      <c r="ET371" s="11"/>
      <c r="EU371" s="11"/>
      <c r="EV371" s="11"/>
      <c r="EW371" s="11"/>
      <c r="EX371" s="11"/>
      <c r="EY371" s="11"/>
      <c r="EZ371" s="11"/>
      <c r="FA371" s="11"/>
      <c r="FB371" s="11"/>
      <c r="FC371" s="11"/>
      <c r="FD371" s="11"/>
      <c r="FE371" s="11"/>
      <c r="FF371" s="11"/>
      <c r="FG371" s="11"/>
      <c r="FH371" s="11"/>
      <c r="FI371" s="11"/>
      <c r="FJ371" s="11"/>
      <c r="FK371" s="11"/>
      <c r="FL371" s="11"/>
      <c r="FM371" s="11"/>
      <c r="FN371" s="11"/>
      <c r="FO371" s="11"/>
      <c r="FP371" s="11"/>
      <c r="FQ371" s="11"/>
      <c r="FR371" s="11"/>
      <c r="FS371" s="11"/>
      <c r="FT371" s="11"/>
      <c r="FU371" s="11"/>
      <c r="FV371" s="11"/>
      <c r="FW371" s="11"/>
      <c r="FX371" s="11"/>
      <c r="FY371" s="11"/>
      <c r="FZ371" s="11"/>
      <c r="GA371" s="11"/>
      <c r="GB371" s="11"/>
      <c r="GC371" s="11"/>
      <c r="GD371" s="11"/>
      <c r="GE371" s="11"/>
      <c r="GF371" s="11"/>
      <c r="GG371" s="11"/>
      <c r="GH371" s="11"/>
      <c r="GI371" s="11"/>
      <c r="GJ371" s="11"/>
      <c r="GK371" s="11"/>
      <c r="GL371" s="11"/>
      <c r="GM371" s="11"/>
      <c r="GN371" s="11"/>
      <c r="GO371" s="11"/>
      <c r="GP371" s="11"/>
      <c r="GQ371" s="11"/>
      <c r="GR371" s="11"/>
      <c r="GS371" s="11"/>
      <c r="GT371" s="11"/>
      <c r="GU371" s="11"/>
      <c r="GV371" s="11"/>
      <c r="GW371" s="11"/>
      <c r="GX371" s="11"/>
      <c r="GY371" s="11"/>
      <c r="GZ371" s="11"/>
      <c r="HA371" s="11"/>
      <c r="HB371" s="11"/>
      <c r="HC371" s="11"/>
      <c r="HD371" s="11"/>
      <c r="HE371" s="11"/>
      <c r="HF371" s="11"/>
      <c r="HG371" s="11"/>
      <c r="HH371" s="11"/>
      <c r="HI371" s="11"/>
      <c r="HJ371" s="11"/>
      <c r="HK371" s="11"/>
      <c r="HL371" s="11"/>
      <c r="HM371" s="11"/>
      <c r="HN371" s="11"/>
      <c r="HO371" s="11"/>
      <c r="HP371" s="11"/>
      <c r="HQ371" s="11"/>
      <c r="HR371" s="11"/>
      <c r="HS371" s="11"/>
      <c r="HT371" s="11"/>
      <c r="HU371" s="11"/>
      <c r="HV371" s="11"/>
      <c r="HW371" s="11"/>
      <c r="HX371" s="11"/>
      <c r="HY371" s="11"/>
      <c r="HZ371" s="11"/>
      <c r="IA371" s="11"/>
      <c r="IB371" s="11"/>
      <c r="IC371" s="11"/>
      <c r="ID371" s="11"/>
      <c r="IE371" s="11"/>
      <c r="IF371" s="11"/>
      <c r="IG371" s="11"/>
      <c r="IH371" s="11"/>
      <c r="II371" s="11"/>
      <c r="IJ371" s="11"/>
      <c r="IK371" s="11"/>
      <c r="IL371" s="11"/>
      <c r="IM371" s="11"/>
      <c r="IN371" s="11"/>
      <c r="IO371" s="11"/>
      <c r="IP371" s="11"/>
      <c r="IQ371" s="11"/>
      <c r="IR371" s="11"/>
      <c r="IS371" s="11"/>
      <c r="IT371" s="11"/>
      <c r="IU371" s="11"/>
      <c r="IV371" s="11"/>
      <c r="IW371" s="11"/>
      <c r="IX371" s="11"/>
      <c r="IY371" s="11"/>
      <c r="IZ371" s="11"/>
      <c r="JA371" s="11"/>
      <c r="JB371" s="11"/>
      <c r="JC371" s="11"/>
      <c r="JD371" s="11"/>
      <c r="JE371" s="11"/>
      <c r="JF371" s="11"/>
      <c r="JG371" s="11"/>
      <c r="JH371" s="11"/>
      <c r="JI371" s="11"/>
      <c r="JJ371" s="11"/>
      <c r="JK371" s="11"/>
      <c r="JL371" s="11"/>
      <c r="JM371" s="11"/>
      <c r="JN371" s="11"/>
      <c r="JO371" s="11"/>
      <c r="JP371" s="11"/>
      <c r="JQ371" s="11"/>
      <c r="JR371" s="11"/>
      <c r="JS371" s="11"/>
      <c r="JT371" s="11"/>
      <c r="JU371" s="11"/>
      <c r="JV371" s="11"/>
      <c r="JW371" s="11"/>
      <c r="JX371" s="11"/>
      <c r="JY371" s="11"/>
      <c r="JZ371" s="11"/>
      <c r="KA371" s="11"/>
      <c r="KB371" s="11"/>
      <c r="KC371" s="11"/>
      <c r="KD371" s="11"/>
      <c r="KE371" s="11"/>
      <c r="KF371" s="11"/>
      <c r="KG371" s="11"/>
      <c r="KH371" s="11"/>
      <c r="KI371" s="11"/>
      <c r="KJ371" s="11"/>
      <c r="KK371" s="11"/>
      <c r="KL371" s="11"/>
      <c r="KM371" s="11"/>
      <c r="KN371" s="11"/>
      <c r="KO371" s="11"/>
      <c r="KP371" s="11"/>
      <c r="KQ371" s="11"/>
      <c r="KR371" s="11"/>
      <c r="KS371" s="11"/>
      <c r="KT371" s="11"/>
    </row>
    <row r="372" spans="6:306" x14ac:dyDescent="0.3">
      <c r="F372" s="34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  <c r="EB372" s="11"/>
      <c r="EC372" s="11"/>
      <c r="ED372" s="11"/>
      <c r="EE372" s="11"/>
      <c r="EF372" s="11"/>
      <c r="EG372" s="11"/>
      <c r="EH372" s="11"/>
      <c r="EI372" s="11"/>
      <c r="EJ372" s="11"/>
      <c r="EK372" s="11"/>
      <c r="EL372" s="11"/>
      <c r="EM372" s="11"/>
      <c r="EN372" s="11"/>
      <c r="EO372" s="11"/>
      <c r="EP372" s="11"/>
      <c r="EQ372" s="11"/>
      <c r="ER372" s="11"/>
      <c r="ES372" s="11"/>
      <c r="ET372" s="11"/>
      <c r="EU372" s="11"/>
      <c r="EV372" s="11"/>
      <c r="EW372" s="11"/>
      <c r="EX372" s="11"/>
      <c r="EY372" s="11"/>
      <c r="EZ372" s="11"/>
      <c r="FA372" s="11"/>
      <c r="FB372" s="11"/>
      <c r="FC372" s="11"/>
      <c r="FD372" s="11"/>
      <c r="FE372" s="11"/>
      <c r="FF372" s="11"/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/>
      <c r="FR372" s="11"/>
      <c r="FS372" s="11"/>
      <c r="FT372" s="11"/>
      <c r="FU372" s="11"/>
      <c r="FV372" s="11"/>
      <c r="FW372" s="11"/>
      <c r="FX372" s="11"/>
      <c r="FY372" s="11"/>
      <c r="FZ372" s="11"/>
      <c r="GA372" s="11"/>
      <c r="GB372" s="11"/>
      <c r="GC372" s="11"/>
      <c r="GD372" s="11"/>
      <c r="GE372" s="11"/>
      <c r="GF372" s="11"/>
      <c r="GG372" s="11"/>
      <c r="GH372" s="11"/>
      <c r="GI372" s="11"/>
      <c r="GJ372" s="11"/>
      <c r="GK372" s="11"/>
      <c r="GL372" s="11"/>
      <c r="GM372" s="11"/>
      <c r="GN372" s="11"/>
      <c r="GO372" s="11"/>
      <c r="GP372" s="11"/>
      <c r="GQ372" s="11"/>
      <c r="GR372" s="11"/>
      <c r="GS372" s="11"/>
      <c r="GT372" s="11"/>
      <c r="GU372" s="11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/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  <c r="IV372" s="11"/>
      <c r="IW372" s="11"/>
      <c r="IX372" s="11"/>
      <c r="IY372" s="11"/>
      <c r="IZ372" s="11"/>
      <c r="JA372" s="11"/>
      <c r="JB372" s="11"/>
      <c r="JC372" s="11"/>
      <c r="JD372" s="11"/>
      <c r="JE372" s="11"/>
      <c r="JF372" s="11"/>
      <c r="JG372" s="11"/>
      <c r="JH372" s="11"/>
      <c r="JI372" s="11"/>
      <c r="JJ372" s="11"/>
      <c r="JK372" s="11"/>
      <c r="JL372" s="11"/>
      <c r="JM372" s="11"/>
      <c r="JN372" s="11"/>
      <c r="JO372" s="11"/>
      <c r="JP372" s="11"/>
      <c r="JQ372" s="11"/>
      <c r="JR372" s="11"/>
      <c r="JS372" s="11"/>
      <c r="JT372" s="11"/>
      <c r="JU372" s="11"/>
      <c r="JV372" s="11"/>
      <c r="JW372" s="11"/>
      <c r="JX372" s="11"/>
      <c r="JY372" s="11"/>
      <c r="JZ372" s="11"/>
      <c r="KA372" s="11"/>
      <c r="KB372" s="11"/>
      <c r="KC372" s="11"/>
      <c r="KD372" s="11"/>
      <c r="KE372" s="11"/>
      <c r="KF372" s="11"/>
      <c r="KG372" s="11"/>
      <c r="KH372" s="11"/>
      <c r="KI372" s="11"/>
      <c r="KJ372" s="11"/>
      <c r="KK372" s="11"/>
      <c r="KL372" s="11"/>
      <c r="KM372" s="11"/>
      <c r="KN372" s="11"/>
      <c r="KO372" s="11"/>
      <c r="KP372" s="11"/>
      <c r="KQ372" s="11"/>
      <c r="KR372" s="11"/>
      <c r="KS372" s="11"/>
      <c r="KT372" s="11"/>
    </row>
    <row r="373" spans="6:306" x14ac:dyDescent="0.3">
      <c r="F373" s="34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  <c r="DN373" s="11"/>
      <c r="DO373" s="11"/>
      <c r="DP373" s="11"/>
      <c r="DQ373" s="11"/>
      <c r="DR373" s="11"/>
      <c r="DS373" s="11"/>
      <c r="DT373" s="11"/>
      <c r="DU373" s="11"/>
      <c r="DV373" s="11"/>
      <c r="DW373" s="11"/>
      <c r="DX373" s="11"/>
      <c r="DY373" s="11"/>
      <c r="DZ373" s="11"/>
      <c r="EA373" s="11"/>
      <c r="EB373" s="11"/>
      <c r="EC373" s="11"/>
      <c r="ED373" s="11"/>
      <c r="EE373" s="11"/>
      <c r="EF373" s="11"/>
      <c r="EG373" s="11"/>
      <c r="EH373" s="11"/>
      <c r="EI373" s="11"/>
      <c r="EJ373" s="11"/>
      <c r="EK373" s="11"/>
      <c r="EL373" s="11"/>
      <c r="EM373" s="11"/>
      <c r="EN373" s="11"/>
      <c r="EO373" s="11"/>
      <c r="EP373" s="11"/>
      <c r="EQ373" s="11"/>
      <c r="ER373" s="11"/>
      <c r="ES373" s="11"/>
      <c r="ET373" s="11"/>
      <c r="EU373" s="11"/>
      <c r="EV373" s="11"/>
      <c r="EW373" s="11"/>
      <c r="EX373" s="11"/>
      <c r="EY373" s="11"/>
      <c r="EZ373" s="11"/>
      <c r="FA373" s="11"/>
      <c r="FB373" s="11"/>
      <c r="FC373" s="11"/>
      <c r="FD373" s="11"/>
      <c r="FE373" s="11"/>
      <c r="FF373" s="11"/>
      <c r="FG373" s="11"/>
      <c r="FH373" s="11"/>
      <c r="FI373" s="11"/>
      <c r="FJ373" s="11"/>
      <c r="FK373" s="11"/>
      <c r="FL373" s="11"/>
      <c r="FM373" s="11"/>
      <c r="FN373" s="11"/>
      <c r="FO373" s="11"/>
      <c r="FP373" s="11"/>
      <c r="FQ373" s="11"/>
      <c r="FR373" s="11"/>
      <c r="FS373" s="11"/>
      <c r="FT373" s="11"/>
      <c r="FU373" s="11"/>
      <c r="FV373" s="11"/>
      <c r="FW373" s="11"/>
      <c r="FX373" s="11"/>
      <c r="FY373" s="11"/>
      <c r="FZ373" s="11"/>
      <c r="GA373" s="11"/>
      <c r="GB373" s="11"/>
      <c r="GC373" s="11"/>
      <c r="GD373" s="11"/>
      <c r="GE373" s="11"/>
      <c r="GF373" s="11"/>
      <c r="GG373" s="11"/>
      <c r="GH373" s="11"/>
      <c r="GI373" s="11"/>
      <c r="GJ373" s="11"/>
      <c r="GK373" s="11"/>
      <c r="GL373" s="11"/>
      <c r="GM373" s="11"/>
      <c r="GN373" s="11"/>
      <c r="GO373" s="11"/>
      <c r="GP373" s="11"/>
      <c r="GQ373" s="11"/>
      <c r="GR373" s="11"/>
      <c r="GS373" s="11"/>
      <c r="GT373" s="11"/>
      <c r="GU373" s="11"/>
      <c r="GV373" s="11"/>
      <c r="GW373" s="11"/>
      <c r="GX373" s="11"/>
      <c r="GY373" s="11"/>
      <c r="GZ373" s="11"/>
      <c r="HA373" s="11"/>
      <c r="HB373" s="11"/>
      <c r="HC373" s="11"/>
      <c r="HD373" s="11"/>
      <c r="HE373" s="11"/>
      <c r="HF373" s="11"/>
      <c r="HG373" s="11"/>
      <c r="HH373" s="11"/>
      <c r="HI373" s="11"/>
      <c r="HJ373" s="11"/>
      <c r="HK373" s="11"/>
      <c r="HL373" s="11"/>
      <c r="HM373" s="11"/>
      <c r="HN373" s="11"/>
      <c r="HO373" s="11"/>
      <c r="HP373" s="11"/>
      <c r="HQ373" s="11"/>
      <c r="HR373" s="11"/>
      <c r="HS373" s="11"/>
      <c r="HT373" s="11"/>
      <c r="HU373" s="11"/>
      <c r="HV373" s="11"/>
      <c r="HW373" s="11"/>
      <c r="HX373" s="11"/>
      <c r="HY373" s="11"/>
      <c r="HZ373" s="11"/>
      <c r="IA373" s="11"/>
      <c r="IB373" s="11"/>
      <c r="IC373" s="11"/>
      <c r="ID373" s="11"/>
      <c r="IE373" s="11"/>
      <c r="IF373" s="11"/>
      <c r="IG373" s="11"/>
      <c r="IH373" s="11"/>
      <c r="II373" s="11"/>
      <c r="IJ373" s="11"/>
      <c r="IK373" s="11"/>
      <c r="IL373" s="11"/>
      <c r="IM373" s="11"/>
      <c r="IN373" s="11"/>
      <c r="IO373" s="11"/>
      <c r="IP373" s="11"/>
      <c r="IQ373" s="11"/>
      <c r="IR373" s="11"/>
      <c r="IS373" s="11"/>
      <c r="IT373" s="11"/>
      <c r="IU373" s="11"/>
      <c r="IV373" s="11"/>
      <c r="IW373" s="11"/>
      <c r="IX373" s="11"/>
      <c r="IY373" s="11"/>
      <c r="IZ373" s="11"/>
      <c r="JA373" s="11"/>
      <c r="JB373" s="11"/>
      <c r="JC373" s="11"/>
      <c r="JD373" s="11"/>
      <c r="JE373" s="11"/>
      <c r="JF373" s="11"/>
      <c r="JG373" s="11"/>
      <c r="JH373" s="11"/>
      <c r="JI373" s="11"/>
      <c r="JJ373" s="11"/>
      <c r="JK373" s="11"/>
      <c r="JL373" s="11"/>
      <c r="JM373" s="11"/>
      <c r="JN373" s="11"/>
      <c r="JO373" s="11"/>
      <c r="JP373" s="11"/>
      <c r="JQ373" s="11"/>
      <c r="JR373" s="11"/>
      <c r="JS373" s="11"/>
      <c r="JT373" s="11"/>
      <c r="JU373" s="11"/>
      <c r="JV373" s="11"/>
      <c r="JW373" s="11"/>
      <c r="JX373" s="11"/>
      <c r="JY373" s="11"/>
      <c r="JZ373" s="11"/>
      <c r="KA373" s="11"/>
      <c r="KB373" s="11"/>
      <c r="KC373" s="11"/>
      <c r="KD373" s="11"/>
      <c r="KE373" s="11"/>
      <c r="KF373" s="11"/>
      <c r="KG373" s="11"/>
      <c r="KH373" s="11"/>
      <c r="KI373" s="11"/>
      <c r="KJ373" s="11"/>
      <c r="KK373" s="11"/>
      <c r="KL373" s="11"/>
      <c r="KM373" s="11"/>
      <c r="KN373" s="11"/>
      <c r="KO373" s="11"/>
      <c r="KP373" s="11"/>
      <c r="KQ373" s="11"/>
      <c r="KR373" s="11"/>
      <c r="KS373" s="11"/>
      <c r="KT373" s="11"/>
    </row>
    <row r="374" spans="6:306" x14ac:dyDescent="0.3">
      <c r="F374" s="34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  <c r="EW374" s="11"/>
      <c r="EX374" s="11"/>
      <c r="EY374" s="11"/>
      <c r="EZ374" s="11"/>
      <c r="FA374" s="11"/>
      <c r="FB374" s="11"/>
      <c r="FC374" s="11"/>
      <c r="FD374" s="11"/>
      <c r="FE374" s="11"/>
      <c r="FF374" s="11"/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/>
      <c r="FR374" s="11"/>
      <c r="FS374" s="11"/>
      <c r="FT374" s="11"/>
      <c r="FU374" s="11"/>
      <c r="FV374" s="11"/>
      <c r="FW374" s="11"/>
      <c r="FX374" s="11"/>
      <c r="FY374" s="11"/>
      <c r="FZ374" s="11"/>
      <c r="GA374" s="11"/>
      <c r="GB374" s="11"/>
      <c r="GC374" s="11"/>
      <c r="GD374" s="11"/>
      <c r="GE374" s="11"/>
      <c r="GF374" s="11"/>
      <c r="GG374" s="11"/>
      <c r="GH374" s="11"/>
      <c r="GI374" s="11"/>
      <c r="GJ374" s="11"/>
      <c r="GK374" s="11"/>
      <c r="GL374" s="11"/>
      <c r="GM374" s="11"/>
      <c r="GN374" s="11"/>
      <c r="GO374" s="11"/>
      <c r="GP374" s="11"/>
      <c r="GQ374" s="11"/>
      <c r="GR374" s="11"/>
      <c r="GS374" s="11"/>
      <c r="GT374" s="11"/>
      <c r="GU374" s="11"/>
      <c r="GV374" s="11"/>
      <c r="GW374" s="11"/>
      <c r="GX374" s="11"/>
      <c r="GY374" s="11"/>
      <c r="GZ374" s="11"/>
      <c r="HA374" s="11"/>
      <c r="HB374" s="11"/>
      <c r="HC374" s="11"/>
      <c r="HD374" s="11"/>
      <c r="HE374" s="11"/>
      <c r="HF374" s="11"/>
      <c r="HG374" s="11"/>
      <c r="HH374" s="11"/>
      <c r="HI374" s="11"/>
      <c r="HJ374" s="11"/>
      <c r="HK374" s="11"/>
      <c r="HL374" s="11"/>
      <c r="HM374" s="11"/>
      <c r="HN374" s="11"/>
      <c r="HO374" s="11"/>
      <c r="HP374" s="11"/>
      <c r="HQ374" s="11"/>
      <c r="HR374" s="11"/>
      <c r="HS374" s="11"/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/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  <c r="IV374" s="11"/>
      <c r="IW374" s="11"/>
      <c r="IX374" s="11"/>
      <c r="IY374" s="11"/>
      <c r="IZ374" s="11"/>
      <c r="JA374" s="11"/>
      <c r="JB374" s="11"/>
      <c r="JC374" s="11"/>
      <c r="JD374" s="11"/>
      <c r="JE374" s="11"/>
      <c r="JF374" s="11"/>
      <c r="JG374" s="11"/>
      <c r="JH374" s="11"/>
      <c r="JI374" s="11"/>
      <c r="JJ374" s="11"/>
      <c r="JK374" s="11"/>
      <c r="JL374" s="11"/>
      <c r="JM374" s="11"/>
      <c r="JN374" s="11"/>
      <c r="JO374" s="11"/>
      <c r="JP374" s="11"/>
      <c r="JQ374" s="11"/>
      <c r="JR374" s="11"/>
      <c r="JS374" s="11"/>
      <c r="JT374" s="11"/>
      <c r="JU374" s="11"/>
      <c r="JV374" s="11"/>
      <c r="JW374" s="11"/>
      <c r="JX374" s="11"/>
      <c r="JY374" s="11"/>
      <c r="JZ374" s="11"/>
      <c r="KA374" s="11"/>
      <c r="KB374" s="11"/>
      <c r="KC374" s="11"/>
      <c r="KD374" s="11"/>
      <c r="KE374" s="11"/>
      <c r="KF374" s="11"/>
      <c r="KG374" s="11"/>
      <c r="KH374" s="11"/>
      <c r="KI374" s="11"/>
      <c r="KJ374" s="11"/>
      <c r="KK374" s="11"/>
      <c r="KL374" s="11"/>
      <c r="KM374" s="11"/>
      <c r="KN374" s="11"/>
      <c r="KO374" s="11"/>
      <c r="KP374" s="11"/>
      <c r="KQ374" s="11"/>
      <c r="KR374" s="11"/>
      <c r="KS374" s="11"/>
      <c r="KT374" s="11"/>
    </row>
    <row r="375" spans="6:306" x14ac:dyDescent="0.3">
      <c r="F375" s="34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1"/>
      <c r="FJ375" s="11"/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1"/>
      <c r="GS375" s="11"/>
      <c r="GT375" s="11"/>
      <c r="GU375" s="11"/>
      <c r="GV375" s="11"/>
      <c r="GW375" s="11"/>
      <c r="GX375" s="11"/>
      <c r="GY375" s="11"/>
      <c r="GZ375" s="11"/>
      <c r="HA375" s="11"/>
      <c r="HB375" s="11"/>
      <c r="HC375" s="11"/>
      <c r="HD375" s="11"/>
      <c r="HE375" s="11"/>
      <c r="HF375" s="11"/>
      <c r="HG375" s="11"/>
      <c r="HH375" s="11"/>
      <c r="HI375" s="11"/>
      <c r="HJ375" s="11"/>
      <c r="HK375" s="11"/>
      <c r="HL375" s="11"/>
      <c r="HM375" s="11"/>
      <c r="HN375" s="11"/>
      <c r="HO375" s="11"/>
      <c r="HP375" s="11"/>
      <c r="HQ375" s="11"/>
      <c r="HR375" s="11"/>
      <c r="HS375" s="11"/>
      <c r="HT375" s="11"/>
      <c r="HU375" s="11"/>
      <c r="HV375" s="11"/>
      <c r="HW375" s="11"/>
      <c r="HX375" s="11"/>
      <c r="HY375" s="11"/>
      <c r="HZ375" s="11"/>
      <c r="IA375" s="11"/>
      <c r="IB375" s="11"/>
      <c r="IC375" s="11"/>
      <c r="ID375" s="11"/>
      <c r="IE375" s="11"/>
      <c r="IF375" s="11"/>
      <c r="IG375" s="11"/>
      <c r="IH375" s="11"/>
      <c r="II375" s="11"/>
      <c r="IJ375" s="11"/>
      <c r="IK375" s="11"/>
      <c r="IL375" s="11"/>
      <c r="IM375" s="11"/>
      <c r="IN375" s="11"/>
      <c r="IO375" s="11"/>
      <c r="IP375" s="11"/>
      <c r="IQ375" s="11"/>
      <c r="IR375" s="11"/>
      <c r="IS375" s="11"/>
      <c r="IT375" s="11"/>
      <c r="IU375" s="11"/>
      <c r="IV375" s="11"/>
      <c r="IW375" s="11"/>
      <c r="IX375" s="11"/>
      <c r="IY375" s="11"/>
      <c r="IZ375" s="11"/>
      <c r="JA375" s="11"/>
      <c r="JB375" s="11"/>
      <c r="JC375" s="11"/>
      <c r="JD375" s="11"/>
      <c r="JE375" s="11"/>
      <c r="JF375" s="11"/>
      <c r="JG375" s="11"/>
      <c r="JH375" s="11"/>
      <c r="JI375" s="11"/>
      <c r="JJ375" s="11"/>
      <c r="JK375" s="11"/>
      <c r="JL375" s="11"/>
      <c r="JM375" s="11"/>
      <c r="JN375" s="11"/>
      <c r="JO375" s="11"/>
      <c r="JP375" s="11"/>
      <c r="JQ375" s="11"/>
      <c r="JR375" s="11"/>
      <c r="JS375" s="11"/>
      <c r="JT375" s="11"/>
      <c r="JU375" s="11"/>
      <c r="JV375" s="11"/>
      <c r="JW375" s="11"/>
      <c r="JX375" s="11"/>
      <c r="JY375" s="11"/>
      <c r="JZ375" s="11"/>
      <c r="KA375" s="11"/>
      <c r="KB375" s="11"/>
      <c r="KC375" s="11"/>
      <c r="KD375" s="11"/>
      <c r="KE375" s="11"/>
      <c r="KF375" s="11"/>
      <c r="KG375" s="11"/>
      <c r="KH375" s="11"/>
      <c r="KI375" s="11"/>
      <c r="KJ375" s="11"/>
      <c r="KK375" s="11"/>
      <c r="KL375" s="11"/>
      <c r="KM375" s="11"/>
      <c r="KN375" s="11"/>
      <c r="KO375" s="11"/>
      <c r="KP375" s="11"/>
      <c r="KQ375" s="11"/>
      <c r="KR375" s="11"/>
      <c r="KS375" s="11"/>
      <c r="KT375" s="11"/>
    </row>
    <row r="376" spans="6:306" x14ac:dyDescent="0.3">
      <c r="F376" s="34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1"/>
      <c r="GE376" s="11"/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1"/>
      <c r="GS376" s="11"/>
      <c r="GT376" s="11"/>
      <c r="GU376" s="11"/>
      <c r="GV376" s="11"/>
      <c r="GW376" s="11"/>
      <c r="GX376" s="11"/>
      <c r="GY376" s="11"/>
      <c r="GZ376" s="11"/>
      <c r="HA376" s="11"/>
      <c r="HB376" s="11"/>
      <c r="HC376" s="11"/>
      <c r="HD376" s="11"/>
      <c r="HE376" s="11"/>
      <c r="HF376" s="11"/>
      <c r="HG376" s="11"/>
      <c r="HH376" s="11"/>
      <c r="HI376" s="11"/>
      <c r="HJ376" s="11"/>
      <c r="HK376" s="11"/>
      <c r="HL376" s="11"/>
      <c r="HM376" s="11"/>
      <c r="HN376" s="11"/>
      <c r="HO376" s="11"/>
      <c r="HP376" s="11"/>
      <c r="HQ376" s="11"/>
      <c r="HR376" s="11"/>
      <c r="HS376" s="11"/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/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  <c r="IV376" s="11"/>
      <c r="IW376" s="11"/>
      <c r="IX376" s="11"/>
      <c r="IY376" s="11"/>
      <c r="IZ376" s="11"/>
      <c r="JA376" s="11"/>
      <c r="JB376" s="11"/>
      <c r="JC376" s="11"/>
      <c r="JD376" s="11"/>
      <c r="JE376" s="11"/>
      <c r="JF376" s="11"/>
      <c r="JG376" s="11"/>
      <c r="JH376" s="11"/>
      <c r="JI376" s="11"/>
      <c r="JJ376" s="11"/>
      <c r="JK376" s="11"/>
      <c r="JL376" s="11"/>
      <c r="JM376" s="11"/>
      <c r="JN376" s="11"/>
      <c r="JO376" s="11"/>
      <c r="JP376" s="11"/>
      <c r="JQ376" s="11"/>
      <c r="JR376" s="11"/>
      <c r="JS376" s="11"/>
      <c r="JT376" s="11"/>
      <c r="JU376" s="11"/>
      <c r="JV376" s="11"/>
      <c r="JW376" s="11"/>
      <c r="JX376" s="11"/>
      <c r="JY376" s="11"/>
      <c r="JZ376" s="11"/>
      <c r="KA376" s="11"/>
      <c r="KB376" s="11"/>
      <c r="KC376" s="11"/>
      <c r="KD376" s="11"/>
      <c r="KE376" s="11"/>
      <c r="KF376" s="11"/>
      <c r="KG376" s="11"/>
      <c r="KH376" s="11"/>
      <c r="KI376" s="11"/>
      <c r="KJ376" s="11"/>
      <c r="KK376" s="11"/>
      <c r="KL376" s="11"/>
      <c r="KM376" s="11"/>
      <c r="KN376" s="11"/>
      <c r="KO376" s="11"/>
      <c r="KP376" s="11"/>
      <c r="KQ376" s="11"/>
      <c r="KR376" s="11"/>
      <c r="KS376" s="11"/>
      <c r="KT376" s="11"/>
    </row>
    <row r="377" spans="6:306" x14ac:dyDescent="0.3">
      <c r="F377" s="34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1"/>
      <c r="DU377" s="11"/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1"/>
      <c r="EL377" s="11"/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1"/>
      <c r="EY377" s="11"/>
      <c r="EZ377" s="11"/>
      <c r="FA377" s="11"/>
      <c r="FB377" s="11"/>
      <c r="FC377" s="11"/>
      <c r="FD377" s="11"/>
      <c r="FE377" s="11"/>
      <c r="FF377" s="11"/>
      <c r="FG377" s="11"/>
      <c r="FH377" s="11"/>
      <c r="FI377" s="11"/>
      <c r="FJ377" s="11"/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1"/>
      <c r="FV377" s="11"/>
      <c r="FW377" s="11"/>
      <c r="FX377" s="11"/>
      <c r="FY377" s="11"/>
      <c r="FZ377" s="11"/>
      <c r="GA377" s="11"/>
      <c r="GB377" s="11"/>
      <c r="GC377" s="11"/>
      <c r="GD377" s="11"/>
      <c r="GE377" s="11"/>
      <c r="GF377" s="11"/>
      <c r="GG377" s="11"/>
      <c r="GH377" s="11"/>
      <c r="GI377" s="11"/>
      <c r="GJ377" s="11"/>
      <c r="GK377" s="11"/>
      <c r="GL377" s="11"/>
      <c r="GM377" s="11"/>
      <c r="GN377" s="11"/>
      <c r="GO377" s="11"/>
      <c r="GP377" s="11"/>
      <c r="GQ377" s="11"/>
      <c r="GR377" s="11"/>
      <c r="GS377" s="11"/>
      <c r="GT377" s="11"/>
      <c r="GU377" s="11"/>
      <c r="GV377" s="11"/>
      <c r="GW377" s="11"/>
      <c r="GX377" s="11"/>
      <c r="GY377" s="11"/>
      <c r="GZ377" s="11"/>
      <c r="HA377" s="11"/>
      <c r="HB377" s="11"/>
      <c r="HC377" s="11"/>
      <c r="HD377" s="11"/>
      <c r="HE377" s="11"/>
      <c r="HF377" s="11"/>
      <c r="HG377" s="11"/>
      <c r="HH377" s="11"/>
      <c r="HI377" s="11"/>
      <c r="HJ377" s="11"/>
      <c r="HK377" s="11"/>
      <c r="HL377" s="11"/>
      <c r="HM377" s="11"/>
      <c r="HN377" s="11"/>
      <c r="HO377" s="11"/>
      <c r="HP377" s="11"/>
      <c r="HQ377" s="11"/>
      <c r="HR377" s="11"/>
      <c r="HS377" s="11"/>
      <c r="HT377" s="11"/>
      <c r="HU377" s="11"/>
      <c r="HV377" s="11"/>
      <c r="HW377" s="11"/>
      <c r="HX377" s="11"/>
      <c r="HY377" s="11"/>
      <c r="HZ377" s="11"/>
      <c r="IA377" s="11"/>
      <c r="IB377" s="11"/>
      <c r="IC377" s="11"/>
      <c r="ID377" s="11"/>
      <c r="IE377" s="11"/>
      <c r="IF377" s="11"/>
      <c r="IG377" s="11"/>
      <c r="IH377" s="11"/>
      <c r="II377" s="11"/>
      <c r="IJ377" s="11"/>
      <c r="IK377" s="11"/>
      <c r="IL377" s="11"/>
      <c r="IM377" s="11"/>
      <c r="IN377" s="11"/>
      <c r="IO377" s="11"/>
      <c r="IP377" s="11"/>
      <c r="IQ377" s="11"/>
      <c r="IR377" s="11"/>
      <c r="IS377" s="11"/>
      <c r="IT377" s="11"/>
      <c r="IU377" s="11"/>
      <c r="IV377" s="11"/>
      <c r="IW377" s="11"/>
      <c r="IX377" s="11"/>
      <c r="IY377" s="11"/>
      <c r="IZ377" s="11"/>
      <c r="JA377" s="11"/>
      <c r="JB377" s="11"/>
      <c r="JC377" s="11"/>
      <c r="JD377" s="11"/>
      <c r="JE377" s="11"/>
      <c r="JF377" s="11"/>
      <c r="JG377" s="11"/>
      <c r="JH377" s="11"/>
      <c r="JI377" s="11"/>
      <c r="JJ377" s="11"/>
      <c r="JK377" s="11"/>
      <c r="JL377" s="11"/>
      <c r="JM377" s="11"/>
      <c r="JN377" s="11"/>
      <c r="JO377" s="11"/>
      <c r="JP377" s="11"/>
      <c r="JQ377" s="11"/>
      <c r="JR377" s="11"/>
      <c r="JS377" s="11"/>
      <c r="JT377" s="11"/>
      <c r="JU377" s="11"/>
      <c r="JV377" s="11"/>
      <c r="JW377" s="11"/>
      <c r="JX377" s="11"/>
      <c r="JY377" s="11"/>
      <c r="JZ377" s="11"/>
      <c r="KA377" s="11"/>
      <c r="KB377" s="11"/>
      <c r="KC377" s="11"/>
      <c r="KD377" s="11"/>
      <c r="KE377" s="11"/>
      <c r="KF377" s="11"/>
      <c r="KG377" s="11"/>
      <c r="KH377" s="11"/>
      <c r="KI377" s="11"/>
      <c r="KJ377" s="11"/>
      <c r="KK377" s="11"/>
      <c r="KL377" s="11"/>
      <c r="KM377" s="11"/>
      <c r="KN377" s="11"/>
      <c r="KO377" s="11"/>
      <c r="KP377" s="11"/>
      <c r="KQ377" s="11"/>
      <c r="KR377" s="11"/>
      <c r="KS377" s="11"/>
      <c r="KT377" s="11"/>
    </row>
    <row r="378" spans="6:306" x14ac:dyDescent="0.3">
      <c r="F378" s="34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1"/>
      <c r="EY378" s="11"/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1"/>
      <c r="FV378" s="11"/>
      <c r="FW378" s="11"/>
      <c r="FX378" s="11"/>
      <c r="FY378" s="11"/>
      <c r="FZ378" s="11"/>
      <c r="GA378" s="11"/>
      <c r="GB378" s="11"/>
      <c r="GC378" s="11"/>
      <c r="GD378" s="11"/>
      <c r="GE378" s="11"/>
      <c r="GF378" s="11"/>
      <c r="GG378" s="11"/>
      <c r="GH378" s="11"/>
      <c r="GI378" s="11"/>
      <c r="GJ378" s="11"/>
      <c r="GK378" s="11"/>
      <c r="GL378" s="11"/>
      <c r="GM378" s="11"/>
      <c r="GN378" s="11"/>
      <c r="GO378" s="11"/>
      <c r="GP378" s="11"/>
      <c r="GQ378" s="11"/>
      <c r="GR378" s="11"/>
      <c r="GS378" s="11"/>
      <c r="GT378" s="11"/>
      <c r="GU378" s="11"/>
      <c r="GV378" s="11"/>
      <c r="GW378" s="11"/>
      <c r="GX378" s="11"/>
      <c r="GY378" s="11"/>
      <c r="GZ378" s="11"/>
      <c r="HA378" s="11"/>
      <c r="HB378" s="11"/>
      <c r="HC378" s="11"/>
      <c r="HD378" s="11"/>
      <c r="HE378" s="11"/>
      <c r="HF378" s="11"/>
      <c r="HG378" s="11"/>
      <c r="HH378" s="11"/>
      <c r="HI378" s="11"/>
      <c r="HJ378" s="11"/>
      <c r="HK378" s="11"/>
      <c r="HL378" s="11"/>
      <c r="HM378" s="11"/>
      <c r="HN378" s="11"/>
      <c r="HO378" s="11"/>
      <c r="HP378" s="11"/>
      <c r="HQ378" s="11"/>
      <c r="HR378" s="11"/>
      <c r="HS378" s="11"/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/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  <c r="IV378" s="11"/>
      <c r="IW378" s="11"/>
      <c r="IX378" s="11"/>
      <c r="IY378" s="11"/>
      <c r="IZ378" s="11"/>
      <c r="JA378" s="11"/>
      <c r="JB378" s="11"/>
      <c r="JC378" s="11"/>
      <c r="JD378" s="11"/>
      <c r="JE378" s="11"/>
      <c r="JF378" s="11"/>
      <c r="JG378" s="11"/>
      <c r="JH378" s="11"/>
      <c r="JI378" s="11"/>
      <c r="JJ378" s="11"/>
      <c r="JK378" s="11"/>
      <c r="JL378" s="11"/>
      <c r="JM378" s="11"/>
      <c r="JN378" s="11"/>
      <c r="JO378" s="11"/>
      <c r="JP378" s="11"/>
      <c r="JQ378" s="11"/>
      <c r="JR378" s="11"/>
      <c r="JS378" s="11"/>
      <c r="JT378" s="11"/>
      <c r="JU378" s="11"/>
      <c r="JV378" s="11"/>
      <c r="JW378" s="11"/>
      <c r="JX378" s="11"/>
      <c r="JY378" s="11"/>
      <c r="JZ378" s="11"/>
      <c r="KA378" s="11"/>
      <c r="KB378" s="11"/>
      <c r="KC378" s="11"/>
      <c r="KD378" s="11"/>
      <c r="KE378" s="11"/>
      <c r="KF378" s="11"/>
      <c r="KG378" s="11"/>
      <c r="KH378" s="11"/>
      <c r="KI378" s="11"/>
      <c r="KJ378" s="11"/>
      <c r="KK378" s="11"/>
      <c r="KL378" s="11"/>
      <c r="KM378" s="11"/>
      <c r="KN378" s="11"/>
      <c r="KO378" s="11"/>
      <c r="KP378" s="11"/>
      <c r="KQ378" s="11"/>
      <c r="KR378" s="11"/>
      <c r="KS378" s="11"/>
      <c r="KT378" s="11"/>
    </row>
    <row r="379" spans="6:306" x14ac:dyDescent="0.3">
      <c r="F379" s="34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1"/>
      <c r="DU379" s="11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1"/>
      <c r="EL379" s="11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1"/>
      <c r="EY379" s="11"/>
      <c r="EZ379" s="11"/>
      <c r="FA379" s="11"/>
      <c r="FB379" s="11"/>
      <c r="FC379" s="11"/>
      <c r="FD379" s="11"/>
      <c r="FE379" s="11"/>
      <c r="FF379" s="11"/>
      <c r="FG379" s="11"/>
      <c r="FH379" s="11"/>
      <c r="FI379" s="11"/>
      <c r="FJ379" s="11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1"/>
      <c r="FV379" s="11"/>
      <c r="FW379" s="11"/>
      <c r="FX379" s="11"/>
      <c r="FY379" s="11"/>
      <c r="FZ379" s="11"/>
      <c r="GA379" s="11"/>
      <c r="GB379" s="11"/>
      <c r="GC379" s="11"/>
      <c r="GD379" s="11"/>
      <c r="GE379" s="11"/>
      <c r="GF379" s="11"/>
      <c r="GG379" s="11"/>
      <c r="GH379" s="11"/>
      <c r="GI379" s="11"/>
      <c r="GJ379" s="11"/>
      <c r="GK379" s="11"/>
      <c r="GL379" s="11"/>
      <c r="GM379" s="11"/>
      <c r="GN379" s="11"/>
      <c r="GO379" s="11"/>
      <c r="GP379" s="11"/>
      <c r="GQ379" s="11"/>
      <c r="GR379" s="11"/>
      <c r="GS379" s="11"/>
      <c r="GT379" s="11"/>
      <c r="GU379" s="11"/>
      <c r="GV379" s="11"/>
      <c r="GW379" s="11"/>
      <c r="GX379" s="11"/>
      <c r="GY379" s="11"/>
      <c r="GZ379" s="11"/>
      <c r="HA379" s="11"/>
      <c r="HB379" s="11"/>
      <c r="HC379" s="11"/>
      <c r="HD379" s="11"/>
      <c r="HE379" s="11"/>
      <c r="HF379" s="11"/>
      <c r="HG379" s="11"/>
      <c r="HH379" s="11"/>
      <c r="HI379" s="11"/>
      <c r="HJ379" s="11"/>
      <c r="HK379" s="11"/>
      <c r="HL379" s="11"/>
      <c r="HM379" s="11"/>
      <c r="HN379" s="11"/>
      <c r="HO379" s="11"/>
      <c r="HP379" s="11"/>
      <c r="HQ379" s="11"/>
      <c r="HR379" s="11"/>
      <c r="HS379" s="11"/>
      <c r="HT379" s="11"/>
      <c r="HU379" s="11"/>
      <c r="HV379" s="11"/>
      <c r="HW379" s="11"/>
      <c r="HX379" s="11"/>
      <c r="HY379" s="11"/>
      <c r="HZ379" s="11"/>
      <c r="IA379" s="11"/>
      <c r="IB379" s="11"/>
      <c r="IC379" s="11"/>
      <c r="ID379" s="11"/>
      <c r="IE379" s="11"/>
      <c r="IF379" s="11"/>
      <c r="IG379" s="11"/>
      <c r="IH379" s="11"/>
      <c r="II379" s="11"/>
      <c r="IJ379" s="11"/>
      <c r="IK379" s="11"/>
      <c r="IL379" s="11"/>
      <c r="IM379" s="11"/>
      <c r="IN379" s="11"/>
      <c r="IO379" s="11"/>
      <c r="IP379" s="11"/>
      <c r="IQ379" s="11"/>
      <c r="IR379" s="11"/>
      <c r="IS379" s="11"/>
      <c r="IT379" s="11"/>
      <c r="IU379" s="11"/>
      <c r="IV379" s="11"/>
      <c r="IW379" s="11"/>
      <c r="IX379" s="11"/>
      <c r="IY379" s="11"/>
      <c r="IZ379" s="11"/>
      <c r="JA379" s="11"/>
      <c r="JB379" s="11"/>
      <c r="JC379" s="11"/>
      <c r="JD379" s="11"/>
      <c r="JE379" s="11"/>
      <c r="JF379" s="11"/>
      <c r="JG379" s="11"/>
      <c r="JH379" s="11"/>
      <c r="JI379" s="11"/>
      <c r="JJ379" s="11"/>
      <c r="JK379" s="11"/>
      <c r="JL379" s="11"/>
      <c r="JM379" s="11"/>
      <c r="JN379" s="11"/>
      <c r="JO379" s="11"/>
      <c r="JP379" s="11"/>
      <c r="JQ379" s="11"/>
      <c r="JR379" s="11"/>
      <c r="JS379" s="11"/>
      <c r="JT379" s="11"/>
      <c r="JU379" s="11"/>
      <c r="JV379" s="11"/>
      <c r="JW379" s="11"/>
      <c r="JX379" s="11"/>
      <c r="JY379" s="11"/>
      <c r="JZ379" s="11"/>
      <c r="KA379" s="11"/>
      <c r="KB379" s="11"/>
      <c r="KC379" s="11"/>
      <c r="KD379" s="11"/>
      <c r="KE379" s="11"/>
      <c r="KF379" s="11"/>
      <c r="KG379" s="11"/>
      <c r="KH379" s="11"/>
      <c r="KI379" s="11"/>
      <c r="KJ379" s="11"/>
      <c r="KK379" s="11"/>
      <c r="KL379" s="11"/>
      <c r="KM379" s="11"/>
      <c r="KN379" s="11"/>
      <c r="KO379" s="11"/>
      <c r="KP379" s="11"/>
      <c r="KQ379" s="11"/>
      <c r="KR379" s="11"/>
      <c r="KS379" s="11"/>
      <c r="KT379" s="11"/>
    </row>
    <row r="380" spans="6:306" x14ac:dyDescent="0.3">
      <c r="F380" s="34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1"/>
      <c r="EY380" s="11"/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1"/>
      <c r="FV380" s="11"/>
      <c r="FW380" s="11"/>
      <c r="FX380" s="11"/>
      <c r="FY380" s="11"/>
      <c r="FZ380" s="11"/>
      <c r="GA380" s="11"/>
      <c r="GB380" s="11"/>
      <c r="GC380" s="11"/>
      <c r="GD380" s="11"/>
      <c r="GE380" s="11"/>
      <c r="GF380" s="11"/>
      <c r="GG380" s="11"/>
      <c r="GH380" s="11"/>
      <c r="GI380" s="11"/>
      <c r="GJ380" s="11"/>
      <c r="GK380" s="11"/>
      <c r="GL380" s="11"/>
      <c r="GM380" s="11"/>
      <c r="GN380" s="11"/>
      <c r="GO380" s="11"/>
      <c r="GP380" s="11"/>
      <c r="GQ380" s="11"/>
      <c r="GR380" s="11"/>
      <c r="GS380" s="11"/>
      <c r="GT380" s="11"/>
      <c r="GU380" s="11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/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  <c r="IV380" s="11"/>
      <c r="IW380" s="11"/>
      <c r="IX380" s="11"/>
      <c r="IY380" s="11"/>
      <c r="IZ380" s="11"/>
      <c r="JA380" s="11"/>
      <c r="JB380" s="11"/>
      <c r="JC380" s="11"/>
      <c r="JD380" s="11"/>
      <c r="JE380" s="11"/>
      <c r="JF380" s="11"/>
      <c r="JG380" s="11"/>
      <c r="JH380" s="11"/>
      <c r="JI380" s="11"/>
      <c r="JJ380" s="11"/>
      <c r="JK380" s="11"/>
      <c r="JL380" s="11"/>
      <c r="JM380" s="11"/>
      <c r="JN380" s="11"/>
      <c r="JO380" s="11"/>
      <c r="JP380" s="11"/>
      <c r="JQ380" s="11"/>
      <c r="JR380" s="11"/>
      <c r="JS380" s="11"/>
      <c r="JT380" s="11"/>
      <c r="JU380" s="11"/>
      <c r="JV380" s="11"/>
      <c r="JW380" s="11"/>
      <c r="JX380" s="11"/>
      <c r="JY380" s="11"/>
      <c r="JZ380" s="11"/>
      <c r="KA380" s="11"/>
      <c r="KB380" s="11"/>
      <c r="KC380" s="11"/>
      <c r="KD380" s="11"/>
      <c r="KE380" s="11"/>
      <c r="KF380" s="11"/>
      <c r="KG380" s="11"/>
      <c r="KH380" s="11"/>
      <c r="KI380" s="11"/>
      <c r="KJ380" s="11"/>
      <c r="KK380" s="11"/>
      <c r="KL380" s="11"/>
      <c r="KM380" s="11"/>
      <c r="KN380" s="11"/>
      <c r="KO380" s="11"/>
      <c r="KP380" s="11"/>
      <c r="KQ380" s="11"/>
      <c r="KR380" s="11"/>
      <c r="KS380" s="11"/>
      <c r="KT380" s="11"/>
    </row>
    <row r="381" spans="6:306" x14ac:dyDescent="0.3">
      <c r="F381" s="34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1"/>
      <c r="DU381" s="11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1"/>
      <c r="EL381" s="11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1"/>
      <c r="EY381" s="11"/>
      <c r="EZ381" s="11"/>
      <c r="FA381" s="11"/>
      <c r="FB381" s="11"/>
      <c r="FC381" s="11"/>
      <c r="FD381" s="11"/>
      <c r="FE381" s="11"/>
      <c r="FF381" s="11"/>
      <c r="FG381" s="11"/>
      <c r="FH381" s="11"/>
      <c r="FI381" s="11"/>
      <c r="FJ381" s="11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1"/>
      <c r="FV381" s="11"/>
      <c r="FW381" s="11"/>
      <c r="FX381" s="11"/>
      <c r="FY381" s="11"/>
      <c r="FZ381" s="11"/>
      <c r="GA381" s="11"/>
      <c r="GB381" s="11"/>
      <c r="GC381" s="11"/>
      <c r="GD381" s="11"/>
      <c r="GE381" s="11"/>
      <c r="GF381" s="11"/>
      <c r="GG381" s="11"/>
      <c r="GH381" s="11"/>
      <c r="GI381" s="11"/>
      <c r="GJ381" s="11"/>
      <c r="GK381" s="11"/>
      <c r="GL381" s="11"/>
      <c r="GM381" s="11"/>
      <c r="GN381" s="11"/>
      <c r="GO381" s="11"/>
      <c r="GP381" s="11"/>
      <c r="GQ381" s="11"/>
      <c r="GR381" s="11"/>
      <c r="GS381" s="11"/>
      <c r="GT381" s="11"/>
      <c r="GU381" s="11"/>
      <c r="GV381" s="11"/>
      <c r="GW381" s="11"/>
      <c r="GX381" s="11"/>
      <c r="GY381" s="11"/>
      <c r="GZ381" s="11"/>
      <c r="HA381" s="11"/>
      <c r="HB381" s="11"/>
      <c r="HC381" s="11"/>
      <c r="HD381" s="11"/>
      <c r="HE381" s="11"/>
      <c r="HF381" s="11"/>
      <c r="HG381" s="11"/>
      <c r="HH381" s="11"/>
      <c r="HI381" s="11"/>
      <c r="HJ381" s="11"/>
      <c r="HK381" s="11"/>
      <c r="HL381" s="11"/>
      <c r="HM381" s="11"/>
      <c r="HN381" s="11"/>
      <c r="HO381" s="11"/>
      <c r="HP381" s="11"/>
      <c r="HQ381" s="11"/>
      <c r="HR381" s="11"/>
      <c r="HS381" s="11"/>
      <c r="HT381" s="11"/>
      <c r="HU381" s="11"/>
      <c r="HV381" s="11"/>
      <c r="HW381" s="11"/>
      <c r="HX381" s="11"/>
      <c r="HY381" s="11"/>
      <c r="HZ381" s="11"/>
      <c r="IA381" s="11"/>
      <c r="IB381" s="11"/>
      <c r="IC381" s="11"/>
      <c r="ID381" s="11"/>
      <c r="IE381" s="11"/>
      <c r="IF381" s="11"/>
      <c r="IG381" s="11"/>
      <c r="IH381" s="11"/>
      <c r="II381" s="11"/>
      <c r="IJ381" s="11"/>
      <c r="IK381" s="11"/>
      <c r="IL381" s="11"/>
      <c r="IM381" s="11"/>
      <c r="IN381" s="11"/>
      <c r="IO381" s="11"/>
      <c r="IP381" s="11"/>
      <c r="IQ381" s="11"/>
      <c r="IR381" s="11"/>
      <c r="IS381" s="11"/>
      <c r="IT381" s="11"/>
      <c r="IU381" s="11"/>
      <c r="IV381" s="11"/>
      <c r="IW381" s="11"/>
      <c r="IX381" s="11"/>
      <c r="IY381" s="11"/>
      <c r="IZ381" s="11"/>
      <c r="JA381" s="11"/>
      <c r="JB381" s="11"/>
      <c r="JC381" s="11"/>
      <c r="JD381" s="11"/>
      <c r="JE381" s="11"/>
      <c r="JF381" s="11"/>
      <c r="JG381" s="11"/>
      <c r="JH381" s="11"/>
      <c r="JI381" s="11"/>
      <c r="JJ381" s="11"/>
      <c r="JK381" s="11"/>
      <c r="JL381" s="11"/>
      <c r="JM381" s="11"/>
      <c r="JN381" s="11"/>
      <c r="JO381" s="11"/>
      <c r="JP381" s="11"/>
      <c r="JQ381" s="11"/>
      <c r="JR381" s="11"/>
      <c r="JS381" s="11"/>
      <c r="JT381" s="11"/>
      <c r="JU381" s="11"/>
      <c r="JV381" s="11"/>
      <c r="JW381" s="11"/>
      <c r="JX381" s="11"/>
      <c r="JY381" s="11"/>
      <c r="JZ381" s="11"/>
      <c r="KA381" s="11"/>
      <c r="KB381" s="11"/>
      <c r="KC381" s="11"/>
      <c r="KD381" s="11"/>
      <c r="KE381" s="11"/>
      <c r="KF381" s="11"/>
      <c r="KG381" s="11"/>
      <c r="KH381" s="11"/>
      <c r="KI381" s="11"/>
      <c r="KJ381" s="11"/>
      <c r="KK381" s="11"/>
      <c r="KL381" s="11"/>
      <c r="KM381" s="11"/>
      <c r="KN381" s="11"/>
      <c r="KO381" s="11"/>
      <c r="KP381" s="11"/>
      <c r="KQ381" s="11"/>
      <c r="KR381" s="11"/>
      <c r="KS381" s="11"/>
      <c r="KT381" s="11"/>
    </row>
    <row r="382" spans="6:306" x14ac:dyDescent="0.3">
      <c r="F382" s="34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1"/>
      <c r="EY382" s="11"/>
      <c r="EZ382" s="11"/>
      <c r="FA382" s="11"/>
      <c r="FB382" s="11"/>
      <c r="FC382" s="11"/>
      <c r="FD382" s="11"/>
      <c r="FE382" s="11"/>
      <c r="FF382" s="11"/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1"/>
      <c r="FV382" s="11"/>
      <c r="FW382" s="11"/>
      <c r="FX382" s="11"/>
      <c r="FY382" s="11"/>
      <c r="FZ382" s="11"/>
      <c r="GA382" s="11"/>
      <c r="GB382" s="11"/>
      <c r="GC382" s="11"/>
      <c r="GD382" s="11"/>
      <c r="GE382" s="11"/>
      <c r="GF382" s="11"/>
      <c r="GG382" s="11"/>
      <c r="GH382" s="11"/>
      <c r="GI382" s="11"/>
      <c r="GJ382" s="11"/>
      <c r="GK382" s="11"/>
      <c r="GL382" s="11"/>
      <c r="GM382" s="11"/>
      <c r="GN382" s="11"/>
      <c r="GO382" s="11"/>
      <c r="GP382" s="11"/>
      <c r="GQ382" s="11"/>
      <c r="GR382" s="11"/>
      <c r="GS382" s="11"/>
      <c r="GT382" s="11"/>
      <c r="GU382" s="11"/>
      <c r="GV382" s="11"/>
      <c r="GW382" s="11"/>
      <c r="GX382" s="11"/>
      <c r="GY382" s="11"/>
      <c r="GZ382" s="11"/>
      <c r="HA382" s="11"/>
      <c r="HB382" s="11"/>
      <c r="HC382" s="11"/>
      <c r="HD382" s="11"/>
      <c r="HE382" s="11"/>
      <c r="HF382" s="11"/>
      <c r="HG382" s="11"/>
      <c r="HH382" s="11"/>
      <c r="HI382" s="11"/>
      <c r="HJ382" s="11"/>
      <c r="HK382" s="11"/>
      <c r="HL382" s="11"/>
      <c r="HM382" s="11"/>
      <c r="HN382" s="11"/>
      <c r="HO382" s="11"/>
      <c r="HP382" s="11"/>
      <c r="HQ382" s="11"/>
      <c r="HR382" s="11"/>
      <c r="HS382" s="11"/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/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  <c r="IV382" s="11"/>
      <c r="IW382" s="11"/>
      <c r="IX382" s="11"/>
      <c r="IY382" s="11"/>
      <c r="IZ382" s="11"/>
      <c r="JA382" s="11"/>
      <c r="JB382" s="11"/>
      <c r="JC382" s="11"/>
      <c r="JD382" s="11"/>
      <c r="JE382" s="11"/>
      <c r="JF382" s="11"/>
      <c r="JG382" s="11"/>
      <c r="JH382" s="11"/>
      <c r="JI382" s="11"/>
      <c r="JJ382" s="11"/>
      <c r="JK382" s="11"/>
      <c r="JL382" s="11"/>
      <c r="JM382" s="11"/>
      <c r="JN382" s="11"/>
      <c r="JO382" s="11"/>
      <c r="JP382" s="11"/>
      <c r="JQ382" s="11"/>
      <c r="JR382" s="11"/>
      <c r="JS382" s="11"/>
      <c r="JT382" s="11"/>
      <c r="JU382" s="11"/>
      <c r="JV382" s="11"/>
      <c r="JW382" s="11"/>
      <c r="JX382" s="11"/>
      <c r="JY382" s="11"/>
      <c r="JZ382" s="11"/>
      <c r="KA382" s="11"/>
      <c r="KB382" s="11"/>
      <c r="KC382" s="11"/>
      <c r="KD382" s="11"/>
      <c r="KE382" s="11"/>
      <c r="KF382" s="11"/>
      <c r="KG382" s="11"/>
      <c r="KH382" s="11"/>
      <c r="KI382" s="11"/>
      <c r="KJ382" s="11"/>
      <c r="KK382" s="11"/>
      <c r="KL382" s="11"/>
      <c r="KM382" s="11"/>
      <c r="KN382" s="11"/>
      <c r="KO382" s="11"/>
      <c r="KP382" s="11"/>
      <c r="KQ382" s="11"/>
      <c r="KR382" s="11"/>
      <c r="KS382" s="11"/>
      <c r="KT382" s="11"/>
    </row>
    <row r="383" spans="6:306" x14ac:dyDescent="0.3">
      <c r="F383" s="34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1"/>
      <c r="DU383" s="11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1"/>
      <c r="EL383" s="11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1"/>
      <c r="EY383" s="11"/>
      <c r="EZ383" s="11"/>
      <c r="FA383" s="11"/>
      <c r="FB383" s="11"/>
      <c r="FC383" s="11"/>
      <c r="FD383" s="11"/>
      <c r="FE383" s="11"/>
      <c r="FF383" s="11"/>
      <c r="FG383" s="11"/>
      <c r="FH383" s="11"/>
      <c r="FI383" s="11"/>
      <c r="FJ383" s="11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1"/>
      <c r="FV383" s="11"/>
      <c r="FW383" s="11"/>
      <c r="FX383" s="11"/>
      <c r="FY383" s="11"/>
      <c r="FZ383" s="11"/>
      <c r="GA383" s="11"/>
      <c r="GB383" s="11"/>
      <c r="GC383" s="11"/>
      <c r="GD383" s="11"/>
      <c r="GE383" s="11"/>
      <c r="GF383" s="11"/>
      <c r="GG383" s="11"/>
      <c r="GH383" s="11"/>
      <c r="GI383" s="11"/>
      <c r="GJ383" s="11"/>
      <c r="GK383" s="11"/>
      <c r="GL383" s="11"/>
      <c r="GM383" s="11"/>
      <c r="GN383" s="11"/>
      <c r="GO383" s="11"/>
      <c r="GP383" s="11"/>
      <c r="GQ383" s="11"/>
      <c r="GR383" s="11"/>
      <c r="GS383" s="11"/>
      <c r="GT383" s="11"/>
      <c r="GU383" s="11"/>
      <c r="GV383" s="11"/>
      <c r="GW383" s="11"/>
      <c r="GX383" s="11"/>
      <c r="GY383" s="11"/>
      <c r="GZ383" s="11"/>
      <c r="HA383" s="11"/>
      <c r="HB383" s="11"/>
      <c r="HC383" s="11"/>
      <c r="HD383" s="11"/>
      <c r="HE383" s="11"/>
      <c r="HF383" s="11"/>
      <c r="HG383" s="11"/>
      <c r="HH383" s="11"/>
      <c r="HI383" s="11"/>
      <c r="HJ383" s="11"/>
      <c r="HK383" s="11"/>
      <c r="HL383" s="11"/>
      <c r="HM383" s="11"/>
      <c r="HN383" s="11"/>
      <c r="HO383" s="11"/>
      <c r="HP383" s="11"/>
      <c r="HQ383" s="11"/>
      <c r="HR383" s="11"/>
      <c r="HS383" s="11"/>
      <c r="HT383" s="11"/>
      <c r="HU383" s="11"/>
      <c r="HV383" s="11"/>
      <c r="HW383" s="11"/>
      <c r="HX383" s="11"/>
      <c r="HY383" s="11"/>
      <c r="HZ383" s="11"/>
      <c r="IA383" s="11"/>
      <c r="IB383" s="11"/>
      <c r="IC383" s="11"/>
      <c r="ID383" s="11"/>
      <c r="IE383" s="11"/>
      <c r="IF383" s="11"/>
      <c r="IG383" s="11"/>
      <c r="IH383" s="11"/>
      <c r="II383" s="11"/>
      <c r="IJ383" s="11"/>
      <c r="IK383" s="11"/>
      <c r="IL383" s="11"/>
      <c r="IM383" s="11"/>
      <c r="IN383" s="11"/>
      <c r="IO383" s="11"/>
      <c r="IP383" s="11"/>
      <c r="IQ383" s="11"/>
      <c r="IR383" s="11"/>
      <c r="IS383" s="11"/>
      <c r="IT383" s="11"/>
      <c r="IU383" s="11"/>
      <c r="IV383" s="11"/>
      <c r="IW383" s="11"/>
      <c r="IX383" s="11"/>
      <c r="IY383" s="11"/>
      <c r="IZ383" s="11"/>
      <c r="JA383" s="11"/>
      <c r="JB383" s="11"/>
      <c r="JC383" s="11"/>
      <c r="JD383" s="11"/>
      <c r="JE383" s="11"/>
      <c r="JF383" s="11"/>
      <c r="JG383" s="11"/>
      <c r="JH383" s="11"/>
      <c r="JI383" s="11"/>
      <c r="JJ383" s="11"/>
      <c r="JK383" s="11"/>
      <c r="JL383" s="11"/>
      <c r="JM383" s="11"/>
      <c r="JN383" s="11"/>
      <c r="JO383" s="11"/>
      <c r="JP383" s="11"/>
      <c r="JQ383" s="11"/>
      <c r="JR383" s="11"/>
      <c r="JS383" s="11"/>
      <c r="JT383" s="11"/>
      <c r="JU383" s="11"/>
      <c r="JV383" s="11"/>
      <c r="JW383" s="11"/>
      <c r="JX383" s="11"/>
      <c r="JY383" s="11"/>
      <c r="JZ383" s="11"/>
      <c r="KA383" s="11"/>
      <c r="KB383" s="11"/>
      <c r="KC383" s="11"/>
      <c r="KD383" s="11"/>
      <c r="KE383" s="11"/>
      <c r="KF383" s="11"/>
      <c r="KG383" s="11"/>
      <c r="KH383" s="11"/>
      <c r="KI383" s="11"/>
      <c r="KJ383" s="11"/>
      <c r="KK383" s="11"/>
      <c r="KL383" s="11"/>
      <c r="KM383" s="11"/>
      <c r="KN383" s="11"/>
      <c r="KO383" s="11"/>
      <c r="KP383" s="11"/>
      <c r="KQ383" s="11"/>
      <c r="KR383" s="11"/>
      <c r="KS383" s="11"/>
      <c r="KT383" s="11"/>
    </row>
    <row r="384" spans="6:306" x14ac:dyDescent="0.3">
      <c r="F384" s="34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1"/>
      <c r="EY384" s="11"/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1"/>
      <c r="FV384" s="11"/>
      <c r="FW384" s="11"/>
      <c r="FX384" s="11"/>
      <c r="FY384" s="11"/>
      <c r="FZ384" s="11"/>
      <c r="GA384" s="11"/>
      <c r="GB384" s="11"/>
      <c r="GC384" s="11"/>
      <c r="GD384" s="11"/>
      <c r="GE384" s="11"/>
      <c r="GF384" s="11"/>
      <c r="GG384" s="11"/>
      <c r="GH384" s="11"/>
      <c r="GI384" s="11"/>
      <c r="GJ384" s="11"/>
      <c r="GK384" s="11"/>
      <c r="GL384" s="11"/>
      <c r="GM384" s="11"/>
      <c r="GN384" s="11"/>
      <c r="GO384" s="11"/>
      <c r="GP384" s="11"/>
      <c r="GQ384" s="11"/>
      <c r="GR384" s="11"/>
      <c r="GS384" s="11"/>
      <c r="GT384" s="11"/>
      <c r="GU384" s="11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/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  <c r="IV384" s="11"/>
      <c r="IW384" s="11"/>
      <c r="IX384" s="11"/>
      <c r="IY384" s="11"/>
      <c r="IZ384" s="11"/>
      <c r="JA384" s="11"/>
      <c r="JB384" s="11"/>
      <c r="JC384" s="11"/>
      <c r="JD384" s="11"/>
      <c r="JE384" s="11"/>
      <c r="JF384" s="11"/>
      <c r="JG384" s="11"/>
      <c r="JH384" s="11"/>
      <c r="JI384" s="11"/>
      <c r="JJ384" s="11"/>
      <c r="JK384" s="11"/>
      <c r="JL384" s="11"/>
      <c r="JM384" s="11"/>
      <c r="JN384" s="11"/>
      <c r="JO384" s="11"/>
      <c r="JP384" s="11"/>
      <c r="JQ384" s="11"/>
      <c r="JR384" s="11"/>
      <c r="JS384" s="11"/>
      <c r="JT384" s="11"/>
      <c r="JU384" s="11"/>
      <c r="JV384" s="11"/>
      <c r="JW384" s="11"/>
      <c r="JX384" s="11"/>
      <c r="JY384" s="11"/>
      <c r="JZ384" s="11"/>
      <c r="KA384" s="11"/>
      <c r="KB384" s="11"/>
      <c r="KC384" s="11"/>
      <c r="KD384" s="11"/>
      <c r="KE384" s="11"/>
      <c r="KF384" s="11"/>
      <c r="KG384" s="11"/>
      <c r="KH384" s="11"/>
      <c r="KI384" s="11"/>
      <c r="KJ384" s="11"/>
      <c r="KK384" s="11"/>
      <c r="KL384" s="11"/>
      <c r="KM384" s="11"/>
      <c r="KN384" s="11"/>
      <c r="KO384" s="11"/>
      <c r="KP384" s="11"/>
      <c r="KQ384" s="11"/>
      <c r="KR384" s="11"/>
      <c r="KS384" s="11"/>
      <c r="KT384" s="11"/>
    </row>
    <row r="385" spans="6:306" x14ac:dyDescent="0.3">
      <c r="F385" s="34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1"/>
      <c r="EZ385" s="11"/>
      <c r="FA385" s="11"/>
      <c r="FB385" s="11"/>
      <c r="FC385" s="11"/>
      <c r="FD385" s="11"/>
      <c r="FE385" s="11"/>
      <c r="FF385" s="11"/>
      <c r="FG385" s="11"/>
      <c r="FH385" s="11"/>
      <c r="FI385" s="11"/>
      <c r="FJ385" s="11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1"/>
      <c r="FV385" s="11"/>
      <c r="FW385" s="11"/>
      <c r="FX385" s="11"/>
      <c r="FY385" s="11"/>
      <c r="FZ385" s="11"/>
      <c r="GA385" s="11"/>
      <c r="GB385" s="11"/>
      <c r="GC385" s="11"/>
      <c r="GD385" s="11"/>
      <c r="GE385" s="11"/>
      <c r="GF385" s="11"/>
      <c r="GG385" s="11"/>
      <c r="GH385" s="11"/>
      <c r="GI385" s="11"/>
      <c r="GJ385" s="11"/>
      <c r="GK385" s="11"/>
      <c r="GL385" s="11"/>
      <c r="GM385" s="11"/>
      <c r="GN385" s="11"/>
      <c r="GO385" s="11"/>
      <c r="GP385" s="11"/>
      <c r="GQ385" s="11"/>
      <c r="GR385" s="11"/>
      <c r="GS385" s="11"/>
      <c r="GT385" s="11"/>
      <c r="GU385" s="11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  <c r="IQ385" s="11"/>
      <c r="IR385" s="11"/>
      <c r="IS385" s="11"/>
      <c r="IT385" s="11"/>
      <c r="IU385" s="11"/>
      <c r="IV385" s="11"/>
      <c r="IW385" s="11"/>
      <c r="IX385" s="11"/>
      <c r="IY385" s="11"/>
      <c r="IZ385" s="11"/>
      <c r="JA385" s="11"/>
      <c r="JB385" s="11"/>
      <c r="JC385" s="11"/>
      <c r="JD385" s="11"/>
      <c r="JE385" s="11"/>
      <c r="JF385" s="11"/>
      <c r="JG385" s="11"/>
      <c r="JH385" s="11"/>
      <c r="JI385" s="11"/>
      <c r="JJ385" s="11"/>
      <c r="JK385" s="11"/>
      <c r="JL385" s="11"/>
      <c r="JM385" s="11"/>
      <c r="JN385" s="11"/>
      <c r="JO385" s="11"/>
      <c r="JP385" s="11"/>
      <c r="JQ385" s="11"/>
      <c r="JR385" s="11"/>
      <c r="JS385" s="11"/>
      <c r="JT385" s="11"/>
      <c r="JU385" s="11"/>
      <c r="JV385" s="11"/>
      <c r="JW385" s="11"/>
      <c r="JX385" s="11"/>
      <c r="JY385" s="11"/>
      <c r="JZ385" s="11"/>
      <c r="KA385" s="11"/>
      <c r="KB385" s="11"/>
      <c r="KC385" s="11"/>
      <c r="KD385" s="11"/>
      <c r="KE385" s="11"/>
      <c r="KF385" s="11"/>
      <c r="KG385" s="11"/>
      <c r="KH385" s="11"/>
      <c r="KI385" s="11"/>
      <c r="KJ385" s="11"/>
      <c r="KK385" s="11"/>
      <c r="KL385" s="11"/>
      <c r="KM385" s="11"/>
      <c r="KN385" s="11"/>
      <c r="KO385" s="11"/>
      <c r="KP385" s="11"/>
      <c r="KQ385" s="11"/>
      <c r="KR385" s="11"/>
      <c r="KS385" s="11"/>
      <c r="KT385" s="11"/>
    </row>
    <row r="386" spans="6:306" x14ac:dyDescent="0.3">
      <c r="F386" s="34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1"/>
      <c r="FV386" s="11"/>
      <c r="FW386" s="11"/>
      <c r="FX386" s="11"/>
      <c r="FY386" s="11"/>
      <c r="FZ386" s="11"/>
      <c r="GA386" s="11"/>
      <c r="GB386" s="11"/>
      <c r="GC386" s="11"/>
      <c r="GD386" s="11"/>
      <c r="GE386" s="11"/>
      <c r="GF386" s="11"/>
      <c r="GG386" s="11"/>
      <c r="GH386" s="11"/>
      <c r="GI386" s="11"/>
      <c r="GJ386" s="11"/>
      <c r="GK386" s="11"/>
      <c r="GL386" s="11"/>
      <c r="GM386" s="11"/>
      <c r="GN386" s="11"/>
      <c r="GO386" s="11"/>
      <c r="GP386" s="11"/>
      <c r="GQ386" s="11"/>
      <c r="GR386" s="11"/>
      <c r="GS386" s="11"/>
      <c r="GT386" s="11"/>
      <c r="GU386" s="11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/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  <c r="IV386" s="11"/>
      <c r="IW386" s="11"/>
      <c r="IX386" s="11"/>
      <c r="IY386" s="11"/>
      <c r="IZ386" s="11"/>
      <c r="JA386" s="11"/>
      <c r="JB386" s="11"/>
      <c r="JC386" s="11"/>
      <c r="JD386" s="11"/>
      <c r="JE386" s="11"/>
      <c r="JF386" s="11"/>
      <c r="JG386" s="11"/>
      <c r="JH386" s="11"/>
      <c r="JI386" s="11"/>
      <c r="JJ386" s="11"/>
      <c r="JK386" s="11"/>
      <c r="JL386" s="11"/>
      <c r="JM386" s="11"/>
      <c r="JN386" s="11"/>
      <c r="JO386" s="11"/>
      <c r="JP386" s="11"/>
      <c r="JQ386" s="11"/>
      <c r="JR386" s="11"/>
      <c r="JS386" s="11"/>
      <c r="JT386" s="11"/>
      <c r="JU386" s="11"/>
      <c r="JV386" s="11"/>
      <c r="JW386" s="11"/>
      <c r="JX386" s="11"/>
      <c r="JY386" s="11"/>
      <c r="JZ386" s="11"/>
      <c r="KA386" s="11"/>
      <c r="KB386" s="11"/>
      <c r="KC386" s="11"/>
      <c r="KD386" s="11"/>
      <c r="KE386" s="11"/>
      <c r="KF386" s="11"/>
      <c r="KG386" s="11"/>
      <c r="KH386" s="11"/>
      <c r="KI386" s="11"/>
      <c r="KJ386" s="11"/>
      <c r="KK386" s="11"/>
      <c r="KL386" s="11"/>
      <c r="KM386" s="11"/>
      <c r="KN386" s="11"/>
      <c r="KO386" s="11"/>
      <c r="KP386" s="11"/>
      <c r="KQ386" s="11"/>
      <c r="KR386" s="11"/>
      <c r="KS386" s="11"/>
      <c r="KT386" s="11"/>
    </row>
    <row r="387" spans="6:306" x14ac:dyDescent="0.3">
      <c r="F387" s="34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1"/>
      <c r="DU387" s="11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1"/>
      <c r="EL387" s="11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1"/>
      <c r="EY387" s="11"/>
      <c r="EZ387" s="11"/>
      <c r="FA387" s="11"/>
      <c r="FB387" s="11"/>
      <c r="FC387" s="11"/>
      <c r="FD387" s="11"/>
      <c r="FE387" s="11"/>
      <c r="FF387" s="11"/>
      <c r="FG387" s="11"/>
      <c r="FH387" s="11"/>
      <c r="FI387" s="11"/>
      <c r="FJ387" s="11"/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1"/>
      <c r="FV387" s="11"/>
      <c r="FW387" s="11"/>
      <c r="FX387" s="11"/>
      <c r="FY387" s="11"/>
      <c r="FZ387" s="11"/>
      <c r="GA387" s="11"/>
      <c r="GB387" s="11"/>
      <c r="GC387" s="11"/>
      <c r="GD387" s="11"/>
      <c r="GE387" s="11"/>
      <c r="GF387" s="11"/>
      <c r="GG387" s="11"/>
      <c r="GH387" s="11"/>
      <c r="GI387" s="11"/>
      <c r="GJ387" s="11"/>
      <c r="GK387" s="11"/>
      <c r="GL387" s="11"/>
      <c r="GM387" s="11"/>
      <c r="GN387" s="11"/>
      <c r="GO387" s="11"/>
      <c r="GP387" s="11"/>
      <c r="GQ387" s="11"/>
      <c r="GR387" s="11"/>
      <c r="GS387" s="11"/>
      <c r="GT387" s="11"/>
      <c r="GU387" s="11"/>
      <c r="GV387" s="11"/>
      <c r="GW387" s="11"/>
      <c r="GX387" s="11"/>
      <c r="GY387" s="11"/>
      <c r="GZ387" s="11"/>
      <c r="HA387" s="11"/>
      <c r="HB387" s="11"/>
      <c r="HC387" s="11"/>
      <c r="HD387" s="11"/>
      <c r="HE387" s="11"/>
      <c r="HF387" s="11"/>
      <c r="HG387" s="11"/>
      <c r="HH387" s="11"/>
      <c r="HI387" s="11"/>
      <c r="HJ387" s="11"/>
      <c r="HK387" s="11"/>
      <c r="HL387" s="11"/>
      <c r="HM387" s="11"/>
      <c r="HN387" s="11"/>
      <c r="HO387" s="11"/>
      <c r="HP387" s="11"/>
      <c r="HQ387" s="11"/>
      <c r="HR387" s="11"/>
      <c r="HS387" s="11"/>
      <c r="HT387" s="11"/>
      <c r="HU387" s="11"/>
      <c r="HV387" s="11"/>
      <c r="HW387" s="11"/>
      <c r="HX387" s="11"/>
      <c r="HY387" s="11"/>
      <c r="HZ387" s="11"/>
      <c r="IA387" s="11"/>
      <c r="IB387" s="11"/>
      <c r="IC387" s="11"/>
      <c r="ID387" s="11"/>
      <c r="IE387" s="11"/>
      <c r="IF387" s="11"/>
      <c r="IG387" s="11"/>
      <c r="IH387" s="11"/>
      <c r="II387" s="11"/>
      <c r="IJ387" s="11"/>
      <c r="IK387" s="11"/>
      <c r="IL387" s="11"/>
      <c r="IM387" s="11"/>
      <c r="IN387" s="11"/>
      <c r="IO387" s="11"/>
      <c r="IP387" s="11"/>
      <c r="IQ387" s="11"/>
      <c r="IR387" s="11"/>
      <c r="IS387" s="11"/>
      <c r="IT387" s="11"/>
      <c r="IU387" s="11"/>
      <c r="IV387" s="11"/>
      <c r="IW387" s="11"/>
      <c r="IX387" s="11"/>
      <c r="IY387" s="11"/>
      <c r="IZ387" s="11"/>
      <c r="JA387" s="11"/>
      <c r="JB387" s="11"/>
      <c r="JC387" s="11"/>
      <c r="JD387" s="11"/>
      <c r="JE387" s="11"/>
      <c r="JF387" s="11"/>
      <c r="JG387" s="11"/>
      <c r="JH387" s="11"/>
      <c r="JI387" s="11"/>
      <c r="JJ387" s="11"/>
      <c r="JK387" s="11"/>
      <c r="JL387" s="11"/>
      <c r="JM387" s="11"/>
      <c r="JN387" s="11"/>
      <c r="JO387" s="11"/>
      <c r="JP387" s="11"/>
      <c r="JQ387" s="11"/>
      <c r="JR387" s="11"/>
      <c r="JS387" s="11"/>
      <c r="JT387" s="11"/>
      <c r="JU387" s="11"/>
      <c r="JV387" s="11"/>
      <c r="JW387" s="11"/>
      <c r="JX387" s="11"/>
      <c r="JY387" s="11"/>
      <c r="JZ387" s="11"/>
      <c r="KA387" s="11"/>
      <c r="KB387" s="11"/>
      <c r="KC387" s="11"/>
      <c r="KD387" s="11"/>
      <c r="KE387" s="11"/>
      <c r="KF387" s="11"/>
      <c r="KG387" s="11"/>
      <c r="KH387" s="11"/>
      <c r="KI387" s="11"/>
      <c r="KJ387" s="11"/>
      <c r="KK387" s="11"/>
      <c r="KL387" s="11"/>
      <c r="KM387" s="11"/>
      <c r="KN387" s="11"/>
      <c r="KO387" s="11"/>
      <c r="KP387" s="11"/>
      <c r="KQ387" s="11"/>
      <c r="KR387" s="11"/>
      <c r="KS387" s="11"/>
      <c r="KT387" s="11"/>
    </row>
    <row r="388" spans="6:306" x14ac:dyDescent="0.3">
      <c r="F388" s="34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  <c r="EW388" s="11"/>
      <c r="EX388" s="11"/>
      <c r="EY388" s="11"/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  <c r="FU388" s="11"/>
      <c r="FV388" s="11"/>
      <c r="FW388" s="11"/>
      <c r="FX388" s="11"/>
      <c r="FY388" s="11"/>
      <c r="FZ388" s="11"/>
      <c r="GA388" s="11"/>
      <c r="GB388" s="11"/>
      <c r="GC388" s="11"/>
      <c r="GD388" s="11"/>
      <c r="GE388" s="11"/>
      <c r="GF388" s="11"/>
      <c r="GG388" s="11"/>
      <c r="GH388" s="11"/>
      <c r="GI388" s="11"/>
      <c r="GJ388" s="11"/>
      <c r="GK388" s="11"/>
      <c r="GL388" s="11"/>
      <c r="GM388" s="11"/>
      <c r="GN388" s="11"/>
      <c r="GO388" s="11"/>
      <c r="GP388" s="11"/>
      <c r="GQ388" s="11"/>
      <c r="GR388" s="11"/>
      <c r="GS388" s="11"/>
      <c r="GT388" s="11"/>
      <c r="GU388" s="11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/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  <c r="IV388" s="11"/>
      <c r="IW388" s="11"/>
      <c r="IX388" s="11"/>
      <c r="IY388" s="11"/>
      <c r="IZ388" s="11"/>
      <c r="JA388" s="11"/>
      <c r="JB388" s="11"/>
      <c r="JC388" s="11"/>
      <c r="JD388" s="11"/>
      <c r="JE388" s="11"/>
      <c r="JF388" s="11"/>
      <c r="JG388" s="11"/>
      <c r="JH388" s="11"/>
      <c r="JI388" s="11"/>
      <c r="JJ388" s="11"/>
      <c r="JK388" s="11"/>
      <c r="JL388" s="11"/>
      <c r="JM388" s="11"/>
      <c r="JN388" s="11"/>
      <c r="JO388" s="11"/>
      <c r="JP388" s="11"/>
      <c r="JQ388" s="11"/>
      <c r="JR388" s="11"/>
      <c r="JS388" s="11"/>
      <c r="JT388" s="11"/>
      <c r="JU388" s="11"/>
      <c r="JV388" s="11"/>
      <c r="JW388" s="11"/>
      <c r="JX388" s="11"/>
      <c r="JY388" s="11"/>
      <c r="JZ388" s="11"/>
      <c r="KA388" s="11"/>
      <c r="KB388" s="11"/>
      <c r="KC388" s="11"/>
      <c r="KD388" s="11"/>
      <c r="KE388" s="11"/>
      <c r="KF388" s="11"/>
      <c r="KG388" s="11"/>
      <c r="KH388" s="11"/>
      <c r="KI388" s="11"/>
      <c r="KJ388" s="11"/>
      <c r="KK388" s="11"/>
      <c r="KL388" s="11"/>
      <c r="KM388" s="11"/>
      <c r="KN388" s="11"/>
      <c r="KO388" s="11"/>
      <c r="KP388" s="11"/>
      <c r="KQ388" s="11"/>
      <c r="KR388" s="11"/>
      <c r="KS388" s="11"/>
      <c r="KT388" s="11"/>
    </row>
    <row r="389" spans="6:306" x14ac:dyDescent="0.3">
      <c r="F389" s="34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/>
      <c r="DK389" s="11"/>
      <c r="DL389" s="11"/>
      <c r="DM389" s="11"/>
      <c r="DN389" s="11"/>
      <c r="DO389" s="11"/>
      <c r="DP389" s="11"/>
      <c r="DQ389" s="11"/>
      <c r="DR389" s="11"/>
      <c r="DS389" s="11"/>
      <c r="DT389" s="11"/>
      <c r="DU389" s="11"/>
      <c r="DV389" s="11"/>
      <c r="DW389" s="11"/>
      <c r="DX389" s="11"/>
      <c r="DY389" s="11"/>
      <c r="DZ389" s="11"/>
      <c r="EA389" s="11"/>
      <c r="EB389" s="11"/>
      <c r="EC389" s="11"/>
      <c r="ED389" s="11"/>
      <c r="EE389" s="11"/>
      <c r="EF389" s="11"/>
      <c r="EG389" s="11"/>
      <c r="EH389" s="11"/>
      <c r="EI389" s="11"/>
      <c r="EJ389" s="11"/>
      <c r="EK389" s="11"/>
      <c r="EL389" s="11"/>
      <c r="EM389" s="11"/>
      <c r="EN389" s="11"/>
      <c r="EO389" s="11"/>
      <c r="EP389" s="11"/>
      <c r="EQ389" s="11"/>
      <c r="ER389" s="11"/>
      <c r="ES389" s="11"/>
      <c r="ET389" s="11"/>
      <c r="EU389" s="11"/>
      <c r="EV389" s="11"/>
      <c r="EW389" s="11"/>
      <c r="EX389" s="11"/>
      <c r="EY389" s="11"/>
      <c r="EZ389" s="11"/>
      <c r="FA389" s="11"/>
      <c r="FB389" s="11"/>
      <c r="FC389" s="11"/>
      <c r="FD389" s="11"/>
      <c r="FE389" s="11"/>
      <c r="FF389" s="11"/>
      <c r="FG389" s="11"/>
      <c r="FH389" s="11"/>
      <c r="FI389" s="11"/>
      <c r="FJ389" s="11"/>
      <c r="FK389" s="11"/>
      <c r="FL389" s="11"/>
      <c r="FM389" s="11"/>
      <c r="FN389" s="11"/>
      <c r="FO389" s="11"/>
      <c r="FP389" s="11"/>
      <c r="FQ389" s="11"/>
      <c r="FR389" s="11"/>
      <c r="FS389" s="11"/>
      <c r="FT389" s="11"/>
      <c r="FU389" s="11"/>
      <c r="FV389" s="11"/>
      <c r="FW389" s="11"/>
      <c r="FX389" s="11"/>
      <c r="FY389" s="11"/>
      <c r="FZ389" s="11"/>
      <c r="GA389" s="11"/>
      <c r="GB389" s="11"/>
      <c r="GC389" s="11"/>
      <c r="GD389" s="11"/>
      <c r="GE389" s="11"/>
      <c r="GF389" s="11"/>
      <c r="GG389" s="11"/>
      <c r="GH389" s="11"/>
      <c r="GI389" s="11"/>
      <c r="GJ389" s="11"/>
      <c r="GK389" s="11"/>
      <c r="GL389" s="11"/>
      <c r="GM389" s="11"/>
      <c r="GN389" s="11"/>
      <c r="GO389" s="11"/>
      <c r="GP389" s="11"/>
      <c r="GQ389" s="11"/>
      <c r="GR389" s="11"/>
      <c r="GS389" s="11"/>
      <c r="GT389" s="11"/>
      <c r="GU389" s="11"/>
      <c r="GV389" s="11"/>
      <c r="GW389" s="11"/>
      <c r="GX389" s="11"/>
      <c r="GY389" s="11"/>
      <c r="GZ389" s="11"/>
      <c r="HA389" s="11"/>
      <c r="HB389" s="11"/>
      <c r="HC389" s="11"/>
      <c r="HD389" s="11"/>
      <c r="HE389" s="11"/>
      <c r="HF389" s="11"/>
      <c r="HG389" s="11"/>
      <c r="HH389" s="11"/>
      <c r="HI389" s="11"/>
      <c r="HJ389" s="11"/>
      <c r="HK389" s="11"/>
      <c r="HL389" s="11"/>
      <c r="HM389" s="11"/>
      <c r="HN389" s="11"/>
      <c r="HO389" s="11"/>
      <c r="HP389" s="11"/>
      <c r="HQ389" s="11"/>
      <c r="HR389" s="11"/>
      <c r="HS389" s="11"/>
      <c r="HT389" s="11"/>
      <c r="HU389" s="11"/>
      <c r="HV389" s="11"/>
      <c r="HW389" s="11"/>
      <c r="HX389" s="11"/>
      <c r="HY389" s="11"/>
      <c r="HZ389" s="11"/>
      <c r="IA389" s="11"/>
      <c r="IB389" s="11"/>
      <c r="IC389" s="11"/>
      <c r="ID389" s="11"/>
      <c r="IE389" s="11"/>
      <c r="IF389" s="11"/>
      <c r="IG389" s="11"/>
      <c r="IH389" s="11"/>
      <c r="II389" s="11"/>
      <c r="IJ389" s="11"/>
      <c r="IK389" s="11"/>
      <c r="IL389" s="11"/>
      <c r="IM389" s="11"/>
      <c r="IN389" s="11"/>
      <c r="IO389" s="11"/>
      <c r="IP389" s="11"/>
      <c r="IQ389" s="11"/>
      <c r="IR389" s="11"/>
      <c r="IS389" s="11"/>
      <c r="IT389" s="11"/>
      <c r="IU389" s="11"/>
      <c r="IV389" s="11"/>
      <c r="IW389" s="11"/>
      <c r="IX389" s="11"/>
      <c r="IY389" s="11"/>
      <c r="IZ389" s="11"/>
      <c r="JA389" s="11"/>
      <c r="JB389" s="11"/>
      <c r="JC389" s="11"/>
      <c r="JD389" s="11"/>
      <c r="JE389" s="11"/>
      <c r="JF389" s="11"/>
      <c r="JG389" s="11"/>
      <c r="JH389" s="11"/>
      <c r="JI389" s="11"/>
      <c r="JJ389" s="11"/>
      <c r="JK389" s="11"/>
      <c r="JL389" s="11"/>
      <c r="JM389" s="11"/>
      <c r="JN389" s="11"/>
      <c r="JO389" s="11"/>
      <c r="JP389" s="11"/>
      <c r="JQ389" s="11"/>
      <c r="JR389" s="11"/>
      <c r="JS389" s="11"/>
      <c r="JT389" s="11"/>
      <c r="JU389" s="11"/>
      <c r="JV389" s="11"/>
      <c r="JW389" s="11"/>
      <c r="JX389" s="11"/>
      <c r="JY389" s="11"/>
      <c r="JZ389" s="11"/>
      <c r="KA389" s="11"/>
      <c r="KB389" s="11"/>
      <c r="KC389" s="11"/>
      <c r="KD389" s="11"/>
      <c r="KE389" s="11"/>
      <c r="KF389" s="11"/>
      <c r="KG389" s="11"/>
      <c r="KH389" s="11"/>
      <c r="KI389" s="11"/>
      <c r="KJ389" s="11"/>
      <c r="KK389" s="11"/>
      <c r="KL389" s="11"/>
      <c r="KM389" s="11"/>
      <c r="KN389" s="11"/>
      <c r="KO389" s="11"/>
      <c r="KP389" s="11"/>
      <c r="KQ389" s="11"/>
      <c r="KR389" s="11"/>
      <c r="KS389" s="11"/>
      <c r="KT389" s="11"/>
    </row>
    <row r="390" spans="6:306" x14ac:dyDescent="0.3">
      <c r="F390" s="34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  <c r="EB390" s="11"/>
      <c r="EC390" s="11"/>
      <c r="ED390" s="11"/>
      <c r="EE390" s="11"/>
      <c r="EF390" s="11"/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/>
      <c r="EV390" s="11"/>
      <c r="EW390" s="11"/>
      <c r="EX390" s="11"/>
      <c r="EY390" s="11"/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/>
      <c r="FR390" s="11"/>
      <c r="FS390" s="11"/>
      <c r="FT390" s="11"/>
      <c r="FU390" s="11"/>
      <c r="FV390" s="11"/>
      <c r="FW390" s="11"/>
      <c r="FX390" s="11"/>
      <c r="FY390" s="11"/>
      <c r="FZ390" s="11"/>
      <c r="GA390" s="11"/>
      <c r="GB390" s="11"/>
      <c r="GC390" s="11"/>
      <c r="GD390" s="11"/>
      <c r="GE390" s="11"/>
      <c r="GF390" s="11"/>
      <c r="GG390" s="11"/>
      <c r="GH390" s="11"/>
      <c r="GI390" s="11"/>
      <c r="GJ390" s="11"/>
      <c r="GK390" s="11"/>
      <c r="GL390" s="11"/>
      <c r="GM390" s="11"/>
      <c r="GN390" s="11"/>
      <c r="GO390" s="11"/>
      <c r="GP390" s="11"/>
      <c r="GQ390" s="11"/>
      <c r="GR390" s="11"/>
      <c r="GS390" s="11"/>
      <c r="GT390" s="11"/>
      <c r="GU390" s="11"/>
      <c r="GV390" s="11"/>
      <c r="GW390" s="11"/>
      <c r="GX390" s="11"/>
      <c r="GY390" s="11"/>
      <c r="GZ390" s="11"/>
      <c r="HA390" s="11"/>
      <c r="HB390" s="11"/>
      <c r="HC390" s="11"/>
      <c r="HD390" s="11"/>
      <c r="HE390" s="11"/>
      <c r="HF390" s="11"/>
      <c r="HG390" s="11"/>
      <c r="HH390" s="11"/>
      <c r="HI390" s="11"/>
      <c r="HJ390" s="11"/>
      <c r="HK390" s="11"/>
      <c r="HL390" s="11"/>
      <c r="HM390" s="11"/>
      <c r="HN390" s="11"/>
      <c r="HO390" s="11"/>
      <c r="HP390" s="11"/>
      <c r="HQ390" s="11"/>
      <c r="HR390" s="11"/>
      <c r="HS390" s="11"/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/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  <c r="IV390" s="11"/>
      <c r="IW390" s="11"/>
      <c r="IX390" s="11"/>
      <c r="IY390" s="11"/>
      <c r="IZ390" s="11"/>
      <c r="JA390" s="11"/>
      <c r="JB390" s="11"/>
      <c r="JC390" s="11"/>
      <c r="JD390" s="11"/>
      <c r="JE390" s="11"/>
      <c r="JF390" s="11"/>
      <c r="JG390" s="11"/>
      <c r="JH390" s="11"/>
      <c r="JI390" s="11"/>
      <c r="JJ390" s="11"/>
      <c r="JK390" s="11"/>
      <c r="JL390" s="11"/>
      <c r="JM390" s="11"/>
      <c r="JN390" s="11"/>
      <c r="JO390" s="11"/>
      <c r="JP390" s="11"/>
      <c r="JQ390" s="11"/>
      <c r="JR390" s="11"/>
      <c r="JS390" s="11"/>
      <c r="JT390" s="11"/>
      <c r="JU390" s="11"/>
      <c r="JV390" s="11"/>
      <c r="JW390" s="11"/>
      <c r="JX390" s="11"/>
      <c r="JY390" s="11"/>
      <c r="JZ390" s="11"/>
      <c r="KA390" s="11"/>
      <c r="KB390" s="11"/>
      <c r="KC390" s="11"/>
      <c r="KD390" s="11"/>
      <c r="KE390" s="11"/>
      <c r="KF390" s="11"/>
      <c r="KG390" s="11"/>
      <c r="KH390" s="11"/>
      <c r="KI390" s="11"/>
      <c r="KJ390" s="11"/>
      <c r="KK390" s="11"/>
      <c r="KL390" s="11"/>
      <c r="KM390" s="11"/>
      <c r="KN390" s="11"/>
      <c r="KO390" s="11"/>
      <c r="KP390" s="11"/>
      <c r="KQ390" s="11"/>
      <c r="KR390" s="11"/>
      <c r="KS390" s="11"/>
      <c r="KT390" s="11"/>
    </row>
    <row r="391" spans="6:306" x14ac:dyDescent="0.3">
      <c r="F391" s="34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  <c r="DF391" s="11"/>
      <c r="DG391" s="11"/>
      <c r="DH391" s="11"/>
      <c r="DI391" s="11"/>
      <c r="DJ391" s="11"/>
      <c r="DK391" s="11"/>
      <c r="DL391" s="11"/>
      <c r="DM391" s="11"/>
      <c r="DN391" s="11"/>
      <c r="DO391" s="11"/>
      <c r="DP391" s="11"/>
      <c r="DQ391" s="11"/>
      <c r="DR391" s="11"/>
      <c r="DS391" s="11"/>
      <c r="DT391" s="11"/>
      <c r="DU391" s="11"/>
      <c r="DV391" s="11"/>
      <c r="DW391" s="11"/>
      <c r="DX391" s="11"/>
      <c r="DY391" s="11"/>
      <c r="DZ391" s="11"/>
      <c r="EA391" s="11"/>
      <c r="EB391" s="11"/>
      <c r="EC391" s="11"/>
      <c r="ED391" s="11"/>
      <c r="EE391" s="11"/>
      <c r="EF391" s="11"/>
      <c r="EG391" s="11"/>
      <c r="EH391" s="11"/>
      <c r="EI391" s="11"/>
      <c r="EJ391" s="11"/>
      <c r="EK391" s="11"/>
      <c r="EL391" s="11"/>
      <c r="EM391" s="11"/>
      <c r="EN391" s="11"/>
      <c r="EO391" s="11"/>
      <c r="EP391" s="11"/>
      <c r="EQ391" s="11"/>
      <c r="ER391" s="11"/>
      <c r="ES391" s="11"/>
      <c r="ET391" s="11"/>
      <c r="EU391" s="11"/>
      <c r="EV391" s="11"/>
      <c r="EW391" s="11"/>
      <c r="EX391" s="11"/>
      <c r="EY391" s="11"/>
      <c r="EZ391" s="11"/>
      <c r="FA391" s="11"/>
      <c r="FB391" s="11"/>
      <c r="FC391" s="11"/>
      <c r="FD391" s="11"/>
      <c r="FE391" s="11"/>
      <c r="FF391" s="11"/>
      <c r="FG391" s="11"/>
      <c r="FH391" s="11"/>
      <c r="FI391" s="11"/>
      <c r="FJ391" s="11"/>
      <c r="FK391" s="11"/>
      <c r="FL391" s="11"/>
      <c r="FM391" s="11"/>
      <c r="FN391" s="11"/>
      <c r="FO391" s="11"/>
      <c r="FP391" s="11"/>
      <c r="FQ391" s="11"/>
      <c r="FR391" s="11"/>
      <c r="FS391" s="11"/>
      <c r="FT391" s="11"/>
      <c r="FU391" s="11"/>
      <c r="FV391" s="11"/>
      <c r="FW391" s="11"/>
      <c r="FX391" s="11"/>
      <c r="FY391" s="11"/>
      <c r="FZ391" s="11"/>
      <c r="GA391" s="11"/>
      <c r="GB391" s="11"/>
      <c r="GC391" s="11"/>
      <c r="GD391" s="11"/>
      <c r="GE391" s="11"/>
      <c r="GF391" s="11"/>
      <c r="GG391" s="11"/>
      <c r="GH391" s="11"/>
      <c r="GI391" s="11"/>
      <c r="GJ391" s="11"/>
      <c r="GK391" s="11"/>
      <c r="GL391" s="11"/>
      <c r="GM391" s="11"/>
      <c r="GN391" s="11"/>
      <c r="GO391" s="11"/>
      <c r="GP391" s="11"/>
      <c r="GQ391" s="11"/>
      <c r="GR391" s="11"/>
      <c r="GS391" s="11"/>
      <c r="GT391" s="11"/>
      <c r="GU391" s="11"/>
      <c r="GV391" s="11"/>
      <c r="GW391" s="11"/>
      <c r="GX391" s="11"/>
      <c r="GY391" s="11"/>
      <c r="GZ391" s="11"/>
      <c r="HA391" s="11"/>
      <c r="HB391" s="11"/>
      <c r="HC391" s="11"/>
      <c r="HD391" s="11"/>
      <c r="HE391" s="11"/>
      <c r="HF391" s="11"/>
      <c r="HG391" s="11"/>
      <c r="HH391" s="11"/>
      <c r="HI391" s="11"/>
      <c r="HJ391" s="11"/>
      <c r="HK391" s="11"/>
      <c r="HL391" s="11"/>
      <c r="HM391" s="11"/>
      <c r="HN391" s="11"/>
      <c r="HO391" s="11"/>
      <c r="HP391" s="11"/>
      <c r="HQ391" s="11"/>
      <c r="HR391" s="11"/>
      <c r="HS391" s="11"/>
      <c r="HT391" s="11"/>
      <c r="HU391" s="11"/>
      <c r="HV391" s="11"/>
      <c r="HW391" s="11"/>
      <c r="HX391" s="11"/>
      <c r="HY391" s="11"/>
      <c r="HZ391" s="11"/>
      <c r="IA391" s="11"/>
      <c r="IB391" s="11"/>
      <c r="IC391" s="11"/>
      <c r="ID391" s="11"/>
      <c r="IE391" s="11"/>
      <c r="IF391" s="11"/>
      <c r="IG391" s="11"/>
      <c r="IH391" s="11"/>
      <c r="II391" s="11"/>
      <c r="IJ391" s="11"/>
      <c r="IK391" s="11"/>
      <c r="IL391" s="11"/>
      <c r="IM391" s="11"/>
      <c r="IN391" s="11"/>
      <c r="IO391" s="11"/>
      <c r="IP391" s="11"/>
      <c r="IQ391" s="11"/>
      <c r="IR391" s="11"/>
      <c r="IS391" s="11"/>
      <c r="IT391" s="11"/>
      <c r="IU391" s="11"/>
      <c r="IV391" s="11"/>
      <c r="IW391" s="11"/>
      <c r="IX391" s="11"/>
      <c r="IY391" s="11"/>
      <c r="IZ391" s="11"/>
      <c r="JA391" s="11"/>
      <c r="JB391" s="11"/>
      <c r="JC391" s="11"/>
      <c r="JD391" s="11"/>
      <c r="JE391" s="11"/>
      <c r="JF391" s="11"/>
      <c r="JG391" s="11"/>
      <c r="JH391" s="11"/>
      <c r="JI391" s="11"/>
      <c r="JJ391" s="11"/>
      <c r="JK391" s="11"/>
      <c r="JL391" s="11"/>
      <c r="JM391" s="11"/>
      <c r="JN391" s="11"/>
      <c r="JO391" s="11"/>
      <c r="JP391" s="11"/>
      <c r="JQ391" s="11"/>
      <c r="JR391" s="11"/>
      <c r="JS391" s="11"/>
      <c r="JT391" s="11"/>
      <c r="JU391" s="11"/>
      <c r="JV391" s="11"/>
      <c r="JW391" s="11"/>
      <c r="JX391" s="11"/>
      <c r="JY391" s="11"/>
      <c r="JZ391" s="11"/>
      <c r="KA391" s="11"/>
      <c r="KB391" s="11"/>
      <c r="KC391" s="11"/>
      <c r="KD391" s="11"/>
      <c r="KE391" s="11"/>
      <c r="KF391" s="11"/>
      <c r="KG391" s="11"/>
      <c r="KH391" s="11"/>
      <c r="KI391" s="11"/>
      <c r="KJ391" s="11"/>
      <c r="KK391" s="11"/>
      <c r="KL391" s="11"/>
      <c r="KM391" s="11"/>
      <c r="KN391" s="11"/>
      <c r="KO391" s="11"/>
      <c r="KP391" s="11"/>
      <c r="KQ391" s="11"/>
      <c r="KR391" s="11"/>
      <c r="KS391" s="11"/>
      <c r="KT391" s="11"/>
    </row>
    <row r="392" spans="6:306" x14ac:dyDescent="0.3">
      <c r="F392" s="34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1"/>
      <c r="EL392" s="11"/>
      <c r="EM392" s="11"/>
      <c r="EN392" s="11"/>
      <c r="EO392" s="11"/>
      <c r="EP392" s="11"/>
      <c r="EQ392" s="11"/>
      <c r="ER392" s="11"/>
      <c r="ES392" s="11"/>
      <c r="ET392" s="11"/>
      <c r="EU392" s="11"/>
      <c r="EV392" s="11"/>
      <c r="EW392" s="11"/>
      <c r="EX392" s="11"/>
      <c r="EY392" s="11"/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/>
      <c r="FR392" s="11"/>
      <c r="FS392" s="11"/>
      <c r="FT392" s="11"/>
      <c r="FU392" s="11"/>
      <c r="FV392" s="11"/>
      <c r="FW392" s="11"/>
      <c r="FX392" s="11"/>
      <c r="FY392" s="11"/>
      <c r="FZ392" s="11"/>
      <c r="GA392" s="11"/>
      <c r="GB392" s="11"/>
      <c r="GC392" s="11"/>
      <c r="GD392" s="11"/>
      <c r="GE392" s="11"/>
      <c r="GF392" s="11"/>
      <c r="GG392" s="11"/>
      <c r="GH392" s="11"/>
      <c r="GI392" s="11"/>
      <c r="GJ392" s="11"/>
      <c r="GK392" s="11"/>
      <c r="GL392" s="11"/>
      <c r="GM392" s="11"/>
      <c r="GN392" s="11"/>
      <c r="GO392" s="11"/>
      <c r="GP392" s="11"/>
      <c r="GQ392" s="11"/>
      <c r="GR392" s="11"/>
      <c r="GS392" s="11"/>
      <c r="GT392" s="11"/>
      <c r="GU392" s="11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/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  <c r="IV392" s="11"/>
      <c r="IW392" s="11"/>
      <c r="IX392" s="11"/>
      <c r="IY392" s="11"/>
      <c r="IZ392" s="11"/>
      <c r="JA392" s="11"/>
      <c r="JB392" s="11"/>
      <c r="JC392" s="11"/>
      <c r="JD392" s="11"/>
      <c r="JE392" s="11"/>
      <c r="JF392" s="11"/>
      <c r="JG392" s="11"/>
      <c r="JH392" s="11"/>
      <c r="JI392" s="11"/>
      <c r="JJ392" s="11"/>
      <c r="JK392" s="11"/>
      <c r="JL392" s="11"/>
      <c r="JM392" s="11"/>
      <c r="JN392" s="11"/>
      <c r="JO392" s="11"/>
      <c r="JP392" s="11"/>
      <c r="JQ392" s="11"/>
      <c r="JR392" s="11"/>
      <c r="JS392" s="11"/>
      <c r="JT392" s="11"/>
      <c r="JU392" s="11"/>
      <c r="JV392" s="11"/>
      <c r="JW392" s="11"/>
      <c r="JX392" s="11"/>
      <c r="JY392" s="11"/>
      <c r="JZ392" s="11"/>
      <c r="KA392" s="11"/>
      <c r="KB392" s="11"/>
      <c r="KC392" s="11"/>
      <c r="KD392" s="11"/>
      <c r="KE392" s="11"/>
      <c r="KF392" s="11"/>
      <c r="KG392" s="11"/>
      <c r="KH392" s="11"/>
      <c r="KI392" s="11"/>
      <c r="KJ392" s="11"/>
      <c r="KK392" s="11"/>
      <c r="KL392" s="11"/>
      <c r="KM392" s="11"/>
      <c r="KN392" s="11"/>
      <c r="KO392" s="11"/>
      <c r="KP392" s="11"/>
      <c r="KQ392" s="11"/>
      <c r="KR392" s="11"/>
      <c r="KS392" s="11"/>
      <c r="KT392" s="11"/>
    </row>
    <row r="393" spans="6:306" x14ac:dyDescent="0.3">
      <c r="F393" s="34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1"/>
      <c r="DD393" s="11"/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1"/>
      <c r="DU393" s="11"/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1"/>
      <c r="EL393" s="11"/>
      <c r="EM393" s="11"/>
      <c r="EN393" s="11"/>
      <c r="EO393" s="11"/>
      <c r="EP393" s="11"/>
      <c r="EQ393" s="11"/>
      <c r="ER393" s="11"/>
      <c r="ES393" s="11"/>
      <c r="ET393" s="11"/>
      <c r="EU393" s="11"/>
      <c r="EV393" s="11"/>
      <c r="EW393" s="11"/>
      <c r="EX393" s="11"/>
      <c r="EY393" s="11"/>
      <c r="EZ393" s="11"/>
      <c r="FA393" s="11"/>
      <c r="FB393" s="11"/>
      <c r="FC393" s="11"/>
      <c r="FD393" s="11"/>
      <c r="FE393" s="11"/>
      <c r="FF393" s="11"/>
      <c r="FG393" s="11"/>
      <c r="FH393" s="11"/>
      <c r="FI393" s="11"/>
      <c r="FJ393" s="11"/>
      <c r="FK393" s="11"/>
      <c r="FL393" s="11"/>
      <c r="FM393" s="11"/>
      <c r="FN393" s="11"/>
      <c r="FO393" s="11"/>
      <c r="FP393" s="11"/>
      <c r="FQ393" s="11"/>
      <c r="FR393" s="11"/>
      <c r="FS393" s="11"/>
      <c r="FT393" s="11"/>
      <c r="FU393" s="11"/>
      <c r="FV393" s="11"/>
      <c r="FW393" s="11"/>
      <c r="FX393" s="11"/>
      <c r="FY393" s="11"/>
      <c r="FZ393" s="11"/>
      <c r="GA393" s="11"/>
      <c r="GB393" s="11"/>
      <c r="GC393" s="11"/>
      <c r="GD393" s="11"/>
      <c r="GE393" s="11"/>
      <c r="GF393" s="11"/>
      <c r="GG393" s="11"/>
      <c r="GH393" s="11"/>
      <c r="GI393" s="11"/>
      <c r="GJ393" s="11"/>
      <c r="GK393" s="11"/>
      <c r="GL393" s="11"/>
      <c r="GM393" s="11"/>
      <c r="GN393" s="11"/>
      <c r="GO393" s="11"/>
      <c r="GP393" s="11"/>
      <c r="GQ393" s="11"/>
      <c r="GR393" s="11"/>
      <c r="GS393" s="11"/>
      <c r="GT393" s="11"/>
      <c r="GU393" s="11"/>
      <c r="GV393" s="11"/>
      <c r="GW393" s="11"/>
      <c r="GX393" s="11"/>
      <c r="GY393" s="11"/>
      <c r="GZ393" s="11"/>
      <c r="HA393" s="11"/>
      <c r="HB393" s="11"/>
      <c r="HC393" s="11"/>
      <c r="HD393" s="11"/>
      <c r="HE393" s="11"/>
      <c r="HF393" s="11"/>
      <c r="HG393" s="11"/>
      <c r="HH393" s="11"/>
      <c r="HI393" s="11"/>
      <c r="HJ393" s="11"/>
      <c r="HK393" s="11"/>
      <c r="HL393" s="11"/>
      <c r="HM393" s="11"/>
      <c r="HN393" s="11"/>
      <c r="HO393" s="11"/>
      <c r="HP393" s="11"/>
      <c r="HQ393" s="11"/>
      <c r="HR393" s="11"/>
      <c r="HS393" s="11"/>
      <c r="HT393" s="11"/>
      <c r="HU393" s="11"/>
      <c r="HV393" s="11"/>
      <c r="HW393" s="11"/>
      <c r="HX393" s="11"/>
      <c r="HY393" s="11"/>
      <c r="HZ393" s="11"/>
      <c r="IA393" s="11"/>
      <c r="IB393" s="11"/>
      <c r="IC393" s="11"/>
      <c r="ID393" s="11"/>
      <c r="IE393" s="11"/>
      <c r="IF393" s="11"/>
      <c r="IG393" s="11"/>
      <c r="IH393" s="11"/>
      <c r="II393" s="11"/>
      <c r="IJ393" s="11"/>
      <c r="IK393" s="11"/>
      <c r="IL393" s="11"/>
      <c r="IM393" s="11"/>
      <c r="IN393" s="11"/>
      <c r="IO393" s="11"/>
      <c r="IP393" s="11"/>
      <c r="IQ393" s="11"/>
      <c r="IR393" s="11"/>
      <c r="IS393" s="11"/>
      <c r="IT393" s="11"/>
      <c r="IU393" s="11"/>
      <c r="IV393" s="11"/>
      <c r="IW393" s="11"/>
      <c r="IX393" s="11"/>
      <c r="IY393" s="11"/>
      <c r="IZ393" s="11"/>
      <c r="JA393" s="11"/>
      <c r="JB393" s="11"/>
      <c r="JC393" s="11"/>
      <c r="JD393" s="11"/>
      <c r="JE393" s="11"/>
      <c r="JF393" s="11"/>
      <c r="JG393" s="11"/>
      <c r="JH393" s="11"/>
      <c r="JI393" s="11"/>
      <c r="JJ393" s="11"/>
      <c r="JK393" s="11"/>
      <c r="JL393" s="11"/>
      <c r="JM393" s="11"/>
      <c r="JN393" s="11"/>
      <c r="JO393" s="11"/>
      <c r="JP393" s="11"/>
      <c r="JQ393" s="11"/>
      <c r="JR393" s="11"/>
      <c r="JS393" s="11"/>
      <c r="JT393" s="11"/>
      <c r="JU393" s="11"/>
      <c r="JV393" s="11"/>
      <c r="JW393" s="11"/>
      <c r="JX393" s="11"/>
      <c r="JY393" s="11"/>
      <c r="JZ393" s="11"/>
      <c r="KA393" s="11"/>
      <c r="KB393" s="11"/>
      <c r="KC393" s="11"/>
      <c r="KD393" s="11"/>
      <c r="KE393" s="11"/>
      <c r="KF393" s="11"/>
      <c r="KG393" s="11"/>
      <c r="KH393" s="11"/>
      <c r="KI393" s="11"/>
      <c r="KJ393" s="11"/>
      <c r="KK393" s="11"/>
      <c r="KL393" s="11"/>
      <c r="KM393" s="11"/>
      <c r="KN393" s="11"/>
      <c r="KO393" s="11"/>
      <c r="KP393" s="11"/>
      <c r="KQ393" s="11"/>
      <c r="KR393" s="11"/>
      <c r="KS393" s="11"/>
      <c r="KT393" s="11"/>
    </row>
    <row r="394" spans="6:306" x14ac:dyDescent="0.3">
      <c r="F394" s="34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1"/>
      <c r="DU394" s="11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1"/>
      <c r="EL394" s="11"/>
      <c r="EM394" s="11"/>
      <c r="EN394" s="11"/>
      <c r="EO394" s="11"/>
      <c r="EP394" s="11"/>
      <c r="EQ394" s="11"/>
      <c r="ER394" s="11"/>
      <c r="ES394" s="11"/>
      <c r="ET394" s="11"/>
      <c r="EU394" s="11"/>
      <c r="EV394" s="11"/>
      <c r="EW394" s="11"/>
      <c r="EX394" s="11"/>
      <c r="EY394" s="11"/>
      <c r="EZ394" s="11"/>
      <c r="FA394" s="11"/>
      <c r="FB394" s="11"/>
      <c r="FC394" s="11"/>
      <c r="FD394" s="11"/>
      <c r="FE394" s="11"/>
      <c r="FF394" s="11"/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/>
      <c r="FR394" s="11"/>
      <c r="FS394" s="11"/>
      <c r="FT394" s="11"/>
      <c r="FU394" s="11"/>
      <c r="FV394" s="11"/>
      <c r="FW394" s="11"/>
      <c r="FX394" s="11"/>
      <c r="FY394" s="11"/>
      <c r="FZ394" s="11"/>
      <c r="GA394" s="11"/>
      <c r="GB394" s="11"/>
      <c r="GC394" s="11"/>
      <c r="GD394" s="11"/>
      <c r="GE394" s="11"/>
      <c r="GF394" s="11"/>
      <c r="GG394" s="11"/>
      <c r="GH394" s="11"/>
      <c r="GI394" s="11"/>
      <c r="GJ394" s="11"/>
      <c r="GK394" s="11"/>
      <c r="GL394" s="11"/>
      <c r="GM394" s="11"/>
      <c r="GN394" s="11"/>
      <c r="GO394" s="11"/>
      <c r="GP394" s="11"/>
      <c r="GQ394" s="11"/>
      <c r="GR394" s="11"/>
      <c r="GS394" s="11"/>
      <c r="GT394" s="11"/>
      <c r="GU394" s="11"/>
      <c r="GV394" s="11"/>
      <c r="GW394" s="11"/>
      <c r="GX394" s="11"/>
      <c r="GY394" s="11"/>
      <c r="GZ394" s="11"/>
      <c r="HA394" s="11"/>
      <c r="HB394" s="11"/>
      <c r="HC394" s="11"/>
      <c r="HD394" s="11"/>
      <c r="HE394" s="11"/>
      <c r="HF394" s="11"/>
      <c r="HG394" s="11"/>
      <c r="HH394" s="11"/>
      <c r="HI394" s="11"/>
      <c r="HJ394" s="11"/>
      <c r="HK394" s="11"/>
      <c r="HL394" s="11"/>
      <c r="HM394" s="11"/>
      <c r="HN394" s="11"/>
      <c r="HO394" s="11"/>
      <c r="HP394" s="11"/>
      <c r="HQ394" s="11"/>
      <c r="HR394" s="11"/>
      <c r="HS394" s="11"/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/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  <c r="IV394" s="11"/>
      <c r="IW394" s="11"/>
      <c r="IX394" s="11"/>
      <c r="IY394" s="11"/>
      <c r="IZ394" s="11"/>
      <c r="JA394" s="11"/>
      <c r="JB394" s="11"/>
      <c r="JC394" s="11"/>
      <c r="JD394" s="11"/>
      <c r="JE394" s="11"/>
      <c r="JF394" s="11"/>
      <c r="JG394" s="11"/>
      <c r="JH394" s="11"/>
      <c r="JI394" s="11"/>
      <c r="JJ394" s="11"/>
      <c r="JK394" s="11"/>
      <c r="JL394" s="11"/>
      <c r="JM394" s="11"/>
      <c r="JN394" s="11"/>
      <c r="JO394" s="11"/>
      <c r="JP394" s="11"/>
      <c r="JQ394" s="11"/>
      <c r="JR394" s="11"/>
      <c r="JS394" s="11"/>
      <c r="JT394" s="11"/>
      <c r="JU394" s="11"/>
      <c r="JV394" s="11"/>
      <c r="JW394" s="11"/>
      <c r="JX394" s="11"/>
      <c r="JY394" s="11"/>
      <c r="JZ394" s="11"/>
      <c r="KA394" s="11"/>
      <c r="KB394" s="11"/>
      <c r="KC394" s="11"/>
      <c r="KD394" s="11"/>
      <c r="KE394" s="11"/>
      <c r="KF394" s="11"/>
      <c r="KG394" s="11"/>
      <c r="KH394" s="11"/>
      <c r="KI394" s="11"/>
      <c r="KJ394" s="11"/>
      <c r="KK394" s="11"/>
      <c r="KL394" s="11"/>
      <c r="KM394" s="11"/>
      <c r="KN394" s="11"/>
      <c r="KO394" s="11"/>
      <c r="KP394" s="11"/>
      <c r="KQ394" s="11"/>
      <c r="KR394" s="11"/>
      <c r="KS394" s="11"/>
      <c r="KT394" s="11"/>
    </row>
    <row r="395" spans="6:306" x14ac:dyDescent="0.3">
      <c r="F395" s="34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1"/>
      <c r="DD395" s="11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1"/>
      <c r="DU395" s="11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1"/>
      <c r="EL395" s="11"/>
      <c r="EM395" s="11"/>
      <c r="EN395" s="11"/>
      <c r="EO395" s="11"/>
      <c r="EP395" s="11"/>
      <c r="EQ395" s="11"/>
      <c r="ER395" s="11"/>
      <c r="ES395" s="11"/>
      <c r="ET395" s="11"/>
      <c r="EU395" s="11"/>
      <c r="EV395" s="11"/>
      <c r="EW395" s="11"/>
      <c r="EX395" s="11"/>
      <c r="EY395" s="11"/>
      <c r="EZ395" s="11"/>
      <c r="FA395" s="11"/>
      <c r="FB395" s="11"/>
      <c r="FC395" s="11"/>
      <c r="FD395" s="11"/>
      <c r="FE395" s="11"/>
      <c r="FF395" s="11"/>
      <c r="FG395" s="11"/>
      <c r="FH395" s="11"/>
      <c r="FI395" s="11"/>
      <c r="FJ395" s="11"/>
      <c r="FK395" s="11"/>
      <c r="FL395" s="11"/>
      <c r="FM395" s="11"/>
      <c r="FN395" s="11"/>
      <c r="FO395" s="11"/>
      <c r="FP395" s="11"/>
      <c r="FQ395" s="11"/>
      <c r="FR395" s="11"/>
      <c r="FS395" s="11"/>
      <c r="FT395" s="11"/>
      <c r="FU395" s="11"/>
      <c r="FV395" s="11"/>
      <c r="FW395" s="11"/>
      <c r="FX395" s="11"/>
      <c r="FY395" s="11"/>
      <c r="FZ395" s="11"/>
      <c r="GA395" s="11"/>
      <c r="GB395" s="11"/>
      <c r="GC395" s="11"/>
      <c r="GD395" s="11"/>
      <c r="GE395" s="11"/>
      <c r="GF395" s="11"/>
      <c r="GG395" s="11"/>
      <c r="GH395" s="11"/>
      <c r="GI395" s="11"/>
      <c r="GJ395" s="11"/>
      <c r="GK395" s="11"/>
      <c r="GL395" s="11"/>
      <c r="GM395" s="11"/>
      <c r="GN395" s="11"/>
      <c r="GO395" s="11"/>
      <c r="GP395" s="11"/>
      <c r="GQ395" s="11"/>
      <c r="GR395" s="11"/>
      <c r="GS395" s="11"/>
      <c r="GT395" s="11"/>
      <c r="GU395" s="11"/>
      <c r="GV395" s="11"/>
      <c r="GW395" s="11"/>
      <c r="GX395" s="11"/>
      <c r="GY395" s="11"/>
      <c r="GZ395" s="11"/>
      <c r="HA395" s="11"/>
      <c r="HB395" s="11"/>
      <c r="HC395" s="11"/>
      <c r="HD395" s="11"/>
      <c r="HE395" s="11"/>
      <c r="HF395" s="11"/>
      <c r="HG395" s="11"/>
      <c r="HH395" s="11"/>
      <c r="HI395" s="11"/>
      <c r="HJ395" s="11"/>
      <c r="HK395" s="11"/>
      <c r="HL395" s="11"/>
      <c r="HM395" s="11"/>
      <c r="HN395" s="11"/>
      <c r="HO395" s="11"/>
      <c r="HP395" s="11"/>
      <c r="HQ395" s="11"/>
      <c r="HR395" s="11"/>
      <c r="HS395" s="11"/>
      <c r="HT395" s="11"/>
      <c r="HU395" s="11"/>
      <c r="HV395" s="11"/>
      <c r="HW395" s="11"/>
      <c r="HX395" s="11"/>
      <c r="HY395" s="11"/>
      <c r="HZ395" s="11"/>
      <c r="IA395" s="11"/>
      <c r="IB395" s="11"/>
      <c r="IC395" s="11"/>
      <c r="ID395" s="11"/>
      <c r="IE395" s="11"/>
      <c r="IF395" s="11"/>
      <c r="IG395" s="11"/>
      <c r="IH395" s="11"/>
      <c r="II395" s="11"/>
      <c r="IJ395" s="11"/>
      <c r="IK395" s="11"/>
      <c r="IL395" s="11"/>
      <c r="IM395" s="11"/>
      <c r="IN395" s="11"/>
      <c r="IO395" s="11"/>
      <c r="IP395" s="11"/>
      <c r="IQ395" s="11"/>
      <c r="IR395" s="11"/>
      <c r="IS395" s="11"/>
      <c r="IT395" s="11"/>
      <c r="IU395" s="11"/>
      <c r="IV395" s="11"/>
      <c r="IW395" s="11"/>
      <c r="IX395" s="11"/>
      <c r="IY395" s="11"/>
      <c r="IZ395" s="11"/>
      <c r="JA395" s="11"/>
      <c r="JB395" s="11"/>
      <c r="JC395" s="11"/>
      <c r="JD395" s="11"/>
      <c r="JE395" s="11"/>
      <c r="JF395" s="11"/>
      <c r="JG395" s="11"/>
      <c r="JH395" s="11"/>
      <c r="JI395" s="11"/>
      <c r="JJ395" s="11"/>
      <c r="JK395" s="11"/>
      <c r="JL395" s="11"/>
      <c r="JM395" s="11"/>
      <c r="JN395" s="11"/>
      <c r="JO395" s="11"/>
      <c r="JP395" s="11"/>
      <c r="JQ395" s="11"/>
      <c r="JR395" s="11"/>
      <c r="JS395" s="11"/>
      <c r="JT395" s="11"/>
      <c r="JU395" s="11"/>
      <c r="JV395" s="11"/>
      <c r="JW395" s="11"/>
      <c r="JX395" s="11"/>
      <c r="JY395" s="11"/>
      <c r="JZ395" s="11"/>
      <c r="KA395" s="11"/>
      <c r="KB395" s="11"/>
      <c r="KC395" s="11"/>
      <c r="KD395" s="11"/>
      <c r="KE395" s="11"/>
      <c r="KF395" s="11"/>
      <c r="KG395" s="11"/>
      <c r="KH395" s="11"/>
      <c r="KI395" s="11"/>
      <c r="KJ395" s="11"/>
      <c r="KK395" s="11"/>
      <c r="KL395" s="11"/>
      <c r="KM395" s="11"/>
      <c r="KN395" s="11"/>
      <c r="KO395" s="11"/>
      <c r="KP395" s="11"/>
      <c r="KQ395" s="11"/>
      <c r="KR395" s="11"/>
      <c r="KS395" s="11"/>
      <c r="KT395" s="11"/>
    </row>
    <row r="396" spans="6:306" x14ac:dyDescent="0.3">
      <c r="F396" s="34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1"/>
      <c r="DU396" s="11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1"/>
      <c r="EL396" s="11"/>
      <c r="EM396" s="11"/>
      <c r="EN396" s="11"/>
      <c r="EO396" s="11"/>
      <c r="EP396" s="11"/>
      <c r="EQ396" s="11"/>
      <c r="ER396" s="11"/>
      <c r="ES396" s="11"/>
      <c r="ET396" s="11"/>
      <c r="EU396" s="11"/>
      <c r="EV396" s="11"/>
      <c r="EW396" s="11"/>
      <c r="EX396" s="11"/>
      <c r="EY396" s="11"/>
      <c r="EZ396" s="11"/>
      <c r="FA396" s="11"/>
      <c r="FB396" s="11"/>
      <c r="FC396" s="11"/>
      <c r="FD396" s="11"/>
      <c r="FE396" s="11"/>
      <c r="FF396" s="11"/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/>
      <c r="FR396" s="11"/>
      <c r="FS396" s="11"/>
      <c r="FT396" s="11"/>
      <c r="FU396" s="11"/>
      <c r="FV396" s="11"/>
      <c r="FW396" s="11"/>
      <c r="FX396" s="11"/>
      <c r="FY396" s="11"/>
      <c r="FZ396" s="11"/>
      <c r="GA396" s="11"/>
      <c r="GB396" s="11"/>
      <c r="GC396" s="11"/>
      <c r="GD396" s="11"/>
      <c r="GE396" s="11"/>
      <c r="GF396" s="11"/>
      <c r="GG396" s="11"/>
      <c r="GH396" s="11"/>
      <c r="GI396" s="11"/>
      <c r="GJ396" s="11"/>
      <c r="GK396" s="11"/>
      <c r="GL396" s="11"/>
      <c r="GM396" s="11"/>
      <c r="GN396" s="11"/>
      <c r="GO396" s="11"/>
      <c r="GP396" s="11"/>
      <c r="GQ396" s="11"/>
      <c r="GR396" s="11"/>
      <c r="GS396" s="11"/>
      <c r="GT396" s="11"/>
      <c r="GU396" s="11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/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  <c r="IV396" s="11"/>
      <c r="IW396" s="11"/>
      <c r="IX396" s="11"/>
      <c r="IY396" s="11"/>
      <c r="IZ396" s="11"/>
      <c r="JA396" s="11"/>
      <c r="JB396" s="11"/>
      <c r="JC396" s="11"/>
      <c r="JD396" s="11"/>
      <c r="JE396" s="11"/>
      <c r="JF396" s="11"/>
      <c r="JG396" s="11"/>
      <c r="JH396" s="11"/>
      <c r="JI396" s="11"/>
      <c r="JJ396" s="11"/>
      <c r="JK396" s="11"/>
      <c r="JL396" s="11"/>
      <c r="JM396" s="11"/>
      <c r="JN396" s="11"/>
      <c r="JO396" s="11"/>
      <c r="JP396" s="11"/>
      <c r="JQ396" s="11"/>
      <c r="JR396" s="11"/>
      <c r="JS396" s="11"/>
      <c r="JT396" s="11"/>
      <c r="JU396" s="11"/>
      <c r="JV396" s="11"/>
      <c r="JW396" s="11"/>
      <c r="JX396" s="11"/>
      <c r="JY396" s="11"/>
      <c r="JZ396" s="11"/>
      <c r="KA396" s="11"/>
      <c r="KB396" s="11"/>
      <c r="KC396" s="11"/>
      <c r="KD396" s="11"/>
      <c r="KE396" s="11"/>
      <c r="KF396" s="11"/>
      <c r="KG396" s="11"/>
      <c r="KH396" s="11"/>
      <c r="KI396" s="11"/>
      <c r="KJ396" s="11"/>
      <c r="KK396" s="11"/>
      <c r="KL396" s="11"/>
      <c r="KM396" s="11"/>
      <c r="KN396" s="11"/>
      <c r="KO396" s="11"/>
      <c r="KP396" s="11"/>
      <c r="KQ396" s="11"/>
      <c r="KR396" s="11"/>
      <c r="KS396" s="11"/>
      <c r="KT396" s="11"/>
    </row>
    <row r="397" spans="6:306" x14ac:dyDescent="0.3">
      <c r="F397" s="34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1"/>
      <c r="DU397" s="11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1"/>
      <c r="EL397" s="11"/>
      <c r="EM397" s="11"/>
      <c r="EN397" s="11"/>
      <c r="EO397" s="11"/>
      <c r="EP397" s="11"/>
      <c r="EQ397" s="11"/>
      <c r="ER397" s="11"/>
      <c r="ES397" s="11"/>
      <c r="ET397" s="11"/>
      <c r="EU397" s="11"/>
      <c r="EV397" s="11"/>
      <c r="EW397" s="11"/>
      <c r="EX397" s="11"/>
      <c r="EY397" s="11"/>
      <c r="EZ397" s="11"/>
      <c r="FA397" s="11"/>
      <c r="FB397" s="11"/>
      <c r="FC397" s="11"/>
      <c r="FD397" s="11"/>
      <c r="FE397" s="11"/>
      <c r="FF397" s="11"/>
      <c r="FG397" s="11"/>
      <c r="FH397" s="11"/>
      <c r="FI397" s="11"/>
      <c r="FJ397" s="11"/>
      <c r="FK397" s="11"/>
      <c r="FL397" s="11"/>
      <c r="FM397" s="11"/>
      <c r="FN397" s="11"/>
      <c r="FO397" s="11"/>
      <c r="FP397" s="11"/>
      <c r="FQ397" s="11"/>
      <c r="FR397" s="11"/>
      <c r="FS397" s="11"/>
      <c r="FT397" s="11"/>
      <c r="FU397" s="11"/>
      <c r="FV397" s="11"/>
      <c r="FW397" s="11"/>
      <c r="FX397" s="11"/>
      <c r="FY397" s="11"/>
      <c r="FZ397" s="11"/>
      <c r="GA397" s="11"/>
      <c r="GB397" s="11"/>
      <c r="GC397" s="11"/>
      <c r="GD397" s="11"/>
      <c r="GE397" s="11"/>
      <c r="GF397" s="11"/>
      <c r="GG397" s="11"/>
      <c r="GH397" s="11"/>
      <c r="GI397" s="11"/>
      <c r="GJ397" s="11"/>
      <c r="GK397" s="11"/>
      <c r="GL397" s="11"/>
      <c r="GM397" s="11"/>
      <c r="GN397" s="11"/>
      <c r="GO397" s="11"/>
      <c r="GP397" s="11"/>
      <c r="GQ397" s="11"/>
      <c r="GR397" s="11"/>
      <c r="GS397" s="11"/>
      <c r="GT397" s="11"/>
      <c r="GU397" s="11"/>
      <c r="GV397" s="11"/>
      <c r="GW397" s="11"/>
      <c r="GX397" s="11"/>
      <c r="GY397" s="11"/>
      <c r="GZ397" s="11"/>
      <c r="HA397" s="11"/>
      <c r="HB397" s="11"/>
      <c r="HC397" s="11"/>
      <c r="HD397" s="11"/>
      <c r="HE397" s="11"/>
      <c r="HF397" s="11"/>
      <c r="HG397" s="11"/>
      <c r="HH397" s="11"/>
      <c r="HI397" s="11"/>
      <c r="HJ397" s="11"/>
      <c r="HK397" s="11"/>
      <c r="HL397" s="11"/>
      <c r="HM397" s="11"/>
      <c r="HN397" s="11"/>
      <c r="HO397" s="11"/>
      <c r="HP397" s="11"/>
      <c r="HQ397" s="11"/>
      <c r="HR397" s="11"/>
      <c r="HS397" s="11"/>
      <c r="HT397" s="11"/>
      <c r="HU397" s="11"/>
      <c r="HV397" s="11"/>
      <c r="HW397" s="11"/>
      <c r="HX397" s="11"/>
      <c r="HY397" s="11"/>
      <c r="HZ397" s="11"/>
      <c r="IA397" s="11"/>
      <c r="IB397" s="11"/>
      <c r="IC397" s="11"/>
      <c r="ID397" s="11"/>
      <c r="IE397" s="11"/>
      <c r="IF397" s="11"/>
      <c r="IG397" s="11"/>
      <c r="IH397" s="11"/>
      <c r="II397" s="11"/>
      <c r="IJ397" s="11"/>
      <c r="IK397" s="11"/>
      <c r="IL397" s="11"/>
      <c r="IM397" s="11"/>
      <c r="IN397" s="11"/>
      <c r="IO397" s="11"/>
      <c r="IP397" s="11"/>
      <c r="IQ397" s="11"/>
      <c r="IR397" s="11"/>
      <c r="IS397" s="11"/>
      <c r="IT397" s="11"/>
      <c r="IU397" s="11"/>
      <c r="IV397" s="11"/>
      <c r="IW397" s="11"/>
      <c r="IX397" s="11"/>
      <c r="IY397" s="11"/>
      <c r="IZ397" s="11"/>
      <c r="JA397" s="11"/>
      <c r="JB397" s="11"/>
      <c r="JC397" s="11"/>
      <c r="JD397" s="11"/>
      <c r="JE397" s="11"/>
      <c r="JF397" s="11"/>
      <c r="JG397" s="11"/>
      <c r="JH397" s="11"/>
      <c r="JI397" s="11"/>
      <c r="JJ397" s="11"/>
      <c r="JK397" s="11"/>
      <c r="JL397" s="11"/>
      <c r="JM397" s="11"/>
      <c r="JN397" s="11"/>
      <c r="JO397" s="11"/>
      <c r="JP397" s="11"/>
      <c r="JQ397" s="11"/>
      <c r="JR397" s="11"/>
      <c r="JS397" s="11"/>
      <c r="JT397" s="11"/>
      <c r="JU397" s="11"/>
      <c r="JV397" s="11"/>
      <c r="JW397" s="11"/>
      <c r="JX397" s="11"/>
      <c r="JY397" s="11"/>
      <c r="JZ397" s="11"/>
      <c r="KA397" s="11"/>
      <c r="KB397" s="11"/>
      <c r="KC397" s="11"/>
      <c r="KD397" s="11"/>
      <c r="KE397" s="11"/>
      <c r="KF397" s="11"/>
      <c r="KG397" s="11"/>
      <c r="KH397" s="11"/>
      <c r="KI397" s="11"/>
      <c r="KJ397" s="11"/>
      <c r="KK397" s="11"/>
      <c r="KL397" s="11"/>
      <c r="KM397" s="11"/>
      <c r="KN397" s="11"/>
      <c r="KO397" s="11"/>
      <c r="KP397" s="11"/>
      <c r="KQ397" s="11"/>
      <c r="KR397" s="11"/>
      <c r="KS397" s="11"/>
      <c r="KT397" s="11"/>
    </row>
    <row r="398" spans="6:306" x14ac:dyDescent="0.3">
      <c r="F398" s="34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1"/>
      <c r="DU398" s="11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1"/>
      <c r="EL398" s="11"/>
      <c r="EM398" s="11"/>
      <c r="EN398" s="11"/>
      <c r="EO398" s="11"/>
      <c r="EP398" s="11"/>
      <c r="EQ398" s="11"/>
      <c r="ER398" s="11"/>
      <c r="ES398" s="11"/>
      <c r="ET398" s="11"/>
      <c r="EU398" s="11"/>
      <c r="EV398" s="11"/>
      <c r="EW398" s="11"/>
      <c r="EX398" s="11"/>
      <c r="EY398" s="11"/>
      <c r="EZ398" s="11"/>
      <c r="FA398" s="11"/>
      <c r="FB398" s="11"/>
      <c r="FC398" s="11"/>
      <c r="FD398" s="11"/>
      <c r="FE398" s="11"/>
      <c r="FF398" s="11"/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/>
      <c r="FR398" s="11"/>
      <c r="FS398" s="11"/>
      <c r="FT398" s="11"/>
      <c r="FU398" s="11"/>
      <c r="FV398" s="11"/>
      <c r="FW398" s="11"/>
      <c r="FX398" s="11"/>
      <c r="FY398" s="11"/>
      <c r="FZ398" s="11"/>
      <c r="GA398" s="11"/>
      <c r="GB398" s="11"/>
      <c r="GC398" s="11"/>
      <c r="GD398" s="11"/>
      <c r="GE398" s="11"/>
      <c r="GF398" s="11"/>
      <c r="GG398" s="11"/>
      <c r="GH398" s="11"/>
      <c r="GI398" s="11"/>
      <c r="GJ398" s="11"/>
      <c r="GK398" s="11"/>
      <c r="GL398" s="11"/>
      <c r="GM398" s="11"/>
      <c r="GN398" s="11"/>
      <c r="GO398" s="11"/>
      <c r="GP398" s="11"/>
      <c r="GQ398" s="11"/>
      <c r="GR398" s="11"/>
      <c r="GS398" s="11"/>
      <c r="GT398" s="11"/>
      <c r="GU398" s="11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/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  <c r="IV398" s="11"/>
      <c r="IW398" s="11"/>
      <c r="IX398" s="11"/>
      <c r="IY398" s="11"/>
      <c r="IZ398" s="11"/>
      <c r="JA398" s="11"/>
      <c r="JB398" s="11"/>
      <c r="JC398" s="11"/>
      <c r="JD398" s="11"/>
      <c r="JE398" s="11"/>
      <c r="JF398" s="11"/>
      <c r="JG398" s="11"/>
      <c r="JH398" s="11"/>
      <c r="JI398" s="11"/>
      <c r="JJ398" s="11"/>
      <c r="JK398" s="11"/>
      <c r="JL398" s="11"/>
      <c r="JM398" s="11"/>
      <c r="JN398" s="11"/>
      <c r="JO398" s="11"/>
      <c r="JP398" s="11"/>
      <c r="JQ398" s="11"/>
      <c r="JR398" s="11"/>
      <c r="JS398" s="11"/>
      <c r="JT398" s="11"/>
      <c r="JU398" s="11"/>
      <c r="JV398" s="11"/>
      <c r="JW398" s="11"/>
      <c r="JX398" s="11"/>
      <c r="JY398" s="11"/>
      <c r="JZ398" s="11"/>
      <c r="KA398" s="11"/>
      <c r="KB398" s="11"/>
      <c r="KC398" s="11"/>
      <c r="KD398" s="11"/>
      <c r="KE398" s="11"/>
      <c r="KF398" s="11"/>
      <c r="KG398" s="11"/>
      <c r="KH398" s="11"/>
      <c r="KI398" s="11"/>
      <c r="KJ398" s="11"/>
      <c r="KK398" s="11"/>
      <c r="KL398" s="11"/>
      <c r="KM398" s="11"/>
      <c r="KN398" s="11"/>
      <c r="KO398" s="11"/>
      <c r="KP398" s="11"/>
      <c r="KQ398" s="11"/>
      <c r="KR398" s="11"/>
      <c r="KS398" s="11"/>
      <c r="KT398" s="11"/>
    </row>
    <row r="399" spans="6:306" x14ac:dyDescent="0.3">
      <c r="F399" s="34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1"/>
      <c r="DU399" s="11"/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1"/>
      <c r="EL399" s="11"/>
      <c r="EM399" s="11"/>
      <c r="EN399" s="11"/>
      <c r="EO399" s="11"/>
      <c r="EP399" s="11"/>
      <c r="EQ399" s="11"/>
      <c r="ER399" s="11"/>
      <c r="ES399" s="11"/>
      <c r="ET399" s="11"/>
      <c r="EU399" s="11"/>
      <c r="EV399" s="11"/>
      <c r="EW399" s="11"/>
      <c r="EX399" s="11"/>
      <c r="EY399" s="11"/>
      <c r="EZ399" s="11"/>
      <c r="FA399" s="11"/>
      <c r="FB399" s="11"/>
      <c r="FC399" s="11"/>
      <c r="FD399" s="11"/>
      <c r="FE399" s="11"/>
      <c r="FF399" s="11"/>
      <c r="FG399" s="11"/>
      <c r="FH399" s="11"/>
      <c r="FI399" s="11"/>
      <c r="FJ399" s="11"/>
      <c r="FK399" s="11"/>
      <c r="FL399" s="11"/>
      <c r="FM399" s="11"/>
      <c r="FN399" s="11"/>
      <c r="FO399" s="11"/>
      <c r="FP399" s="11"/>
      <c r="FQ399" s="11"/>
      <c r="FR399" s="11"/>
      <c r="FS399" s="11"/>
      <c r="FT399" s="11"/>
      <c r="FU399" s="11"/>
      <c r="FV399" s="11"/>
      <c r="FW399" s="11"/>
      <c r="FX399" s="11"/>
      <c r="FY399" s="11"/>
      <c r="FZ399" s="11"/>
      <c r="GA399" s="11"/>
      <c r="GB399" s="11"/>
      <c r="GC399" s="11"/>
      <c r="GD399" s="11"/>
      <c r="GE399" s="11"/>
      <c r="GF399" s="11"/>
      <c r="GG399" s="11"/>
      <c r="GH399" s="11"/>
      <c r="GI399" s="11"/>
      <c r="GJ399" s="11"/>
      <c r="GK399" s="11"/>
      <c r="GL399" s="11"/>
      <c r="GM399" s="11"/>
      <c r="GN399" s="11"/>
      <c r="GO399" s="11"/>
      <c r="GP399" s="11"/>
      <c r="GQ399" s="11"/>
      <c r="GR399" s="11"/>
      <c r="GS399" s="11"/>
      <c r="GT399" s="11"/>
      <c r="GU399" s="11"/>
      <c r="GV399" s="11"/>
      <c r="GW399" s="11"/>
      <c r="GX399" s="11"/>
      <c r="GY399" s="11"/>
      <c r="GZ399" s="11"/>
      <c r="HA399" s="11"/>
      <c r="HB399" s="11"/>
      <c r="HC399" s="11"/>
      <c r="HD399" s="11"/>
      <c r="HE399" s="11"/>
      <c r="HF399" s="11"/>
      <c r="HG399" s="11"/>
      <c r="HH399" s="11"/>
      <c r="HI399" s="11"/>
      <c r="HJ399" s="11"/>
      <c r="HK399" s="11"/>
      <c r="HL399" s="11"/>
      <c r="HM399" s="11"/>
      <c r="HN399" s="11"/>
      <c r="HO399" s="11"/>
      <c r="HP399" s="11"/>
      <c r="HQ399" s="11"/>
      <c r="HR399" s="11"/>
      <c r="HS399" s="11"/>
      <c r="HT399" s="11"/>
      <c r="HU399" s="11"/>
      <c r="HV399" s="11"/>
      <c r="HW399" s="11"/>
      <c r="HX399" s="11"/>
      <c r="HY399" s="11"/>
      <c r="HZ399" s="11"/>
      <c r="IA399" s="11"/>
      <c r="IB399" s="11"/>
      <c r="IC399" s="11"/>
      <c r="ID399" s="11"/>
      <c r="IE399" s="11"/>
      <c r="IF399" s="11"/>
      <c r="IG399" s="11"/>
      <c r="IH399" s="11"/>
      <c r="II399" s="11"/>
      <c r="IJ399" s="11"/>
      <c r="IK399" s="11"/>
      <c r="IL399" s="11"/>
      <c r="IM399" s="11"/>
      <c r="IN399" s="11"/>
      <c r="IO399" s="11"/>
      <c r="IP399" s="11"/>
      <c r="IQ399" s="11"/>
      <c r="IR399" s="11"/>
      <c r="IS399" s="11"/>
      <c r="IT399" s="11"/>
      <c r="IU399" s="11"/>
      <c r="IV399" s="11"/>
      <c r="IW399" s="11"/>
      <c r="IX399" s="11"/>
      <c r="IY399" s="11"/>
      <c r="IZ399" s="11"/>
      <c r="JA399" s="11"/>
      <c r="JB399" s="11"/>
      <c r="JC399" s="11"/>
      <c r="JD399" s="11"/>
      <c r="JE399" s="11"/>
      <c r="JF399" s="11"/>
      <c r="JG399" s="11"/>
      <c r="JH399" s="11"/>
      <c r="JI399" s="11"/>
      <c r="JJ399" s="11"/>
      <c r="JK399" s="11"/>
      <c r="JL399" s="11"/>
      <c r="JM399" s="11"/>
      <c r="JN399" s="11"/>
      <c r="JO399" s="11"/>
      <c r="JP399" s="11"/>
      <c r="JQ399" s="11"/>
      <c r="JR399" s="11"/>
      <c r="JS399" s="11"/>
      <c r="JT399" s="11"/>
      <c r="JU399" s="11"/>
      <c r="JV399" s="11"/>
      <c r="JW399" s="11"/>
      <c r="JX399" s="11"/>
      <c r="JY399" s="11"/>
      <c r="JZ399" s="11"/>
      <c r="KA399" s="11"/>
      <c r="KB399" s="11"/>
      <c r="KC399" s="11"/>
      <c r="KD399" s="11"/>
      <c r="KE399" s="11"/>
      <c r="KF399" s="11"/>
      <c r="KG399" s="11"/>
      <c r="KH399" s="11"/>
      <c r="KI399" s="11"/>
      <c r="KJ399" s="11"/>
      <c r="KK399" s="11"/>
      <c r="KL399" s="11"/>
      <c r="KM399" s="11"/>
      <c r="KN399" s="11"/>
      <c r="KO399" s="11"/>
      <c r="KP399" s="11"/>
      <c r="KQ399" s="11"/>
      <c r="KR399" s="11"/>
      <c r="KS399" s="11"/>
      <c r="KT399" s="11"/>
    </row>
    <row r="400" spans="6:306" x14ac:dyDescent="0.3">
      <c r="F400" s="34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1"/>
      <c r="DU400" s="11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1"/>
      <c r="EL400" s="11"/>
      <c r="EM400" s="11"/>
      <c r="EN400" s="11"/>
      <c r="EO400" s="11"/>
      <c r="EP400" s="11"/>
      <c r="EQ400" s="11"/>
      <c r="ER400" s="11"/>
      <c r="ES400" s="11"/>
      <c r="ET400" s="11"/>
      <c r="EU400" s="11"/>
      <c r="EV400" s="11"/>
      <c r="EW400" s="11"/>
      <c r="EX400" s="11"/>
      <c r="EY400" s="11"/>
      <c r="EZ400" s="11"/>
      <c r="FA400" s="11"/>
      <c r="FB400" s="11"/>
      <c r="FC400" s="11"/>
      <c r="FD400" s="11"/>
      <c r="FE400" s="11"/>
      <c r="FF400" s="11"/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/>
      <c r="FR400" s="11"/>
      <c r="FS400" s="11"/>
      <c r="FT400" s="11"/>
      <c r="FU400" s="11"/>
      <c r="FV400" s="11"/>
      <c r="FW400" s="11"/>
      <c r="FX400" s="11"/>
      <c r="FY400" s="11"/>
      <c r="FZ400" s="11"/>
      <c r="GA400" s="11"/>
      <c r="GB400" s="11"/>
      <c r="GC400" s="11"/>
      <c r="GD400" s="11"/>
      <c r="GE400" s="11"/>
      <c r="GF400" s="11"/>
      <c r="GG400" s="11"/>
      <c r="GH400" s="11"/>
      <c r="GI400" s="11"/>
      <c r="GJ400" s="11"/>
      <c r="GK400" s="11"/>
      <c r="GL400" s="11"/>
      <c r="GM400" s="11"/>
      <c r="GN400" s="11"/>
      <c r="GO400" s="11"/>
      <c r="GP400" s="11"/>
      <c r="GQ400" s="11"/>
      <c r="GR400" s="11"/>
      <c r="GS400" s="11"/>
      <c r="GT400" s="11"/>
      <c r="GU400" s="11"/>
      <c r="GV400" s="11"/>
      <c r="GW400" s="11"/>
      <c r="GX400" s="11"/>
      <c r="GY400" s="11"/>
      <c r="GZ400" s="11"/>
      <c r="HA400" s="11"/>
      <c r="HB400" s="11"/>
      <c r="HC400" s="11"/>
      <c r="HD400" s="11"/>
      <c r="HE400" s="11"/>
      <c r="HF400" s="11"/>
      <c r="HG400" s="11"/>
      <c r="HH400" s="11"/>
      <c r="HI400" s="11"/>
      <c r="HJ400" s="11"/>
      <c r="HK400" s="11"/>
      <c r="HL400" s="11"/>
      <c r="HM400" s="11"/>
      <c r="HN400" s="11"/>
      <c r="HO400" s="11"/>
      <c r="HP400" s="11"/>
      <c r="HQ400" s="11"/>
      <c r="HR400" s="11"/>
      <c r="HS400" s="11"/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/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  <c r="IV400" s="11"/>
      <c r="IW400" s="11"/>
      <c r="IX400" s="11"/>
      <c r="IY400" s="11"/>
      <c r="IZ400" s="11"/>
      <c r="JA400" s="11"/>
      <c r="JB400" s="11"/>
      <c r="JC400" s="11"/>
      <c r="JD400" s="11"/>
      <c r="JE400" s="11"/>
      <c r="JF400" s="11"/>
      <c r="JG400" s="11"/>
      <c r="JH400" s="11"/>
      <c r="JI400" s="11"/>
      <c r="JJ400" s="11"/>
      <c r="JK400" s="11"/>
      <c r="JL400" s="11"/>
      <c r="JM400" s="11"/>
      <c r="JN400" s="11"/>
      <c r="JO400" s="11"/>
      <c r="JP400" s="11"/>
      <c r="JQ400" s="11"/>
      <c r="JR400" s="11"/>
      <c r="JS400" s="11"/>
      <c r="JT400" s="11"/>
      <c r="JU400" s="11"/>
      <c r="JV400" s="11"/>
      <c r="JW400" s="11"/>
      <c r="JX400" s="11"/>
      <c r="JY400" s="11"/>
      <c r="JZ400" s="11"/>
      <c r="KA400" s="11"/>
      <c r="KB400" s="11"/>
      <c r="KC400" s="11"/>
      <c r="KD400" s="11"/>
      <c r="KE400" s="11"/>
      <c r="KF400" s="11"/>
      <c r="KG400" s="11"/>
      <c r="KH400" s="11"/>
      <c r="KI400" s="11"/>
      <c r="KJ400" s="11"/>
      <c r="KK400" s="11"/>
      <c r="KL400" s="11"/>
      <c r="KM400" s="11"/>
      <c r="KN400" s="11"/>
      <c r="KO400" s="11"/>
      <c r="KP400" s="11"/>
      <c r="KQ400" s="11"/>
      <c r="KR400" s="11"/>
      <c r="KS400" s="11"/>
      <c r="KT400" s="11"/>
    </row>
    <row r="401" spans="6:306" x14ac:dyDescent="0.3">
      <c r="F401" s="34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1"/>
      <c r="DU401" s="11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1"/>
      <c r="EL401" s="11"/>
      <c r="EM401" s="11"/>
      <c r="EN401" s="11"/>
      <c r="EO401" s="11"/>
      <c r="EP401" s="11"/>
      <c r="EQ401" s="11"/>
      <c r="ER401" s="11"/>
      <c r="ES401" s="11"/>
      <c r="ET401" s="11"/>
      <c r="EU401" s="11"/>
      <c r="EV401" s="11"/>
      <c r="EW401" s="11"/>
      <c r="EX401" s="11"/>
      <c r="EY401" s="11"/>
      <c r="EZ401" s="11"/>
      <c r="FA401" s="11"/>
      <c r="FB401" s="11"/>
      <c r="FC401" s="11"/>
      <c r="FD401" s="11"/>
      <c r="FE401" s="11"/>
      <c r="FF401" s="11"/>
      <c r="FG401" s="11"/>
      <c r="FH401" s="11"/>
      <c r="FI401" s="11"/>
      <c r="FJ401" s="11"/>
      <c r="FK401" s="11"/>
      <c r="FL401" s="11"/>
      <c r="FM401" s="11"/>
      <c r="FN401" s="11"/>
      <c r="FO401" s="11"/>
      <c r="FP401" s="11"/>
      <c r="FQ401" s="11"/>
      <c r="FR401" s="11"/>
      <c r="FS401" s="11"/>
      <c r="FT401" s="11"/>
      <c r="FU401" s="11"/>
      <c r="FV401" s="11"/>
      <c r="FW401" s="11"/>
      <c r="FX401" s="11"/>
      <c r="FY401" s="11"/>
      <c r="FZ401" s="11"/>
      <c r="GA401" s="11"/>
      <c r="GB401" s="11"/>
      <c r="GC401" s="11"/>
      <c r="GD401" s="11"/>
      <c r="GE401" s="11"/>
      <c r="GF401" s="11"/>
      <c r="GG401" s="11"/>
      <c r="GH401" s="11"/>
      <c r="GI401" s="11"/>
      <c r="GJ401" s="11"/>
      <c r="GK401" s="11"/>
      <c r="GL401" s="11"/>
      <c r="GM401" s="11"/>
      <c r="GN401" s="11"/>
      <c r="GO401" s="11"/>
      <c r="GP401" s="11"/>
      <c r="GQ401" s="11"/>
      <c r="GR401" s="11"/>
      <c r="GS401" s="11"/>
      <c r="GT401" s="11"/>
      <c r="GU401" s="11"/>
      <c r="GV401" s="11"/>
      <c r="GW401" s="11"/>
      <c r="GX401" s="11"/>
      <c r="GY401" s="11"/>
      <c r="GZ401" s="11"/>
      <c r="HA401" s="11"/>
      <c r="HB401" s="11"/>
      <c r="HC401" s="11"/>
      <c r="HD401" s="11"/>
      <c r="HE401" s="11"/>
      <c r="HF401" s="11"/>
      <c r="HG401" s="11"/>
      <c r="HH401" s="11"/>
      <c r="HI401" s="11"/>
      <c r="HJ401" s="11"/>
      <c r="HK401" s="11"/>
      <c r="HL401" s="11"/>
      <c r="HM401" s="11"/>
      <c r="HN401" s="11"/>
      <c r="HO401" s="11"/>
      <c r="HP401" s="11"/>
      <c r="HQ401" s="11"/>
      <c r="HR401" s="11"/>
      <c r="HS401" s="11"/>
      <c r="HT401" s="11"/>
      <c r="HU401" s="11"/>
      <c r="HV401" s="11"/>
      <c r="HW401" s="11"/>
      <c r="HX401" s="11"/>
      <c r="HY401" s="11"/>
      <c r="HZ401" s="11"/>
      <c r="IA401" s="11"/>
      <c r="IB401" s="11"/>
      <c r="IC401" s="11"/>
      <c r="ID401" s="11"/>
      <c r="IE401" s="11"/>
      <c r="IF401" s="11"/>
      <c r="IG401" s="11"/>
      <c r="IH401" s="11"/>
      <c r="II401" s="11"/>
      <c r="IJ401" s="11"/>
      <c r="IK401" s="11"/>
      <c r="IL401" s="11"/>
      <c r="IM401" s="11"/>
      <c r="IN401" s="11"/>
      <c r="IO401" s="11"/>
      <c r="IP401" s="11"/>
      <c r="IQ401" s="11"/>
      <c r="IR401" s="11"/>
      <c r="IS401" s="11"/>
      <c r="IT401" s="11"/>
      <c r="IU401" s="11"/>
      <c r="IV401" s="11"/>
      <c r="IW401" s="11"/>
      <c r="IX401" s="11"/>
      <c r="IY401" s="11"/>
      <c r="IZ401" s="11"/>
      <c r="JA401" s="11"/>
      <c r="JB401" s="11"/>
      <c r="JC401" s="11"/>
      <c r="JD401" s="11"/>
      <c r="JE401" s="11"/>
      <c r="JF401" s="11"/>
      <c r="JG401" s="11"/>
      <c r="JH401" s="11"/>
      <c r="JI401" s="11"/>
      <c r="JJ401" s="11"/>
      <c r="JK401" s="11"/>
      <c r="JL401" s="11"/>
      <c r="JM401" s="11"/>
      <c r="JN401" s="11"/>
      <c r="JO401" s="11"/>
      <c r="JP401" s="11"/>
      <c r="JQ401" s="11"/>
      <c r="JR401" s="11"/>
      <c r="JS401" s="11"/>
      <c r="JT401" s="11"/>
      <c r="JU401" s="11"/>
      <c r="JV401" s="11"/>
      <c r="JW401" s="11"/>
      <c r="JX401" s="11"/>
      <c r="JY401" s="11"/>
      <c r="JZ401" s="11"/>
      <c r="KA401" s="11"/>
      <c r="KB401" s="11"/>
      <c r="KC401" s="11"/>
      <c r="KD401" s="11"/>
      <c r="KE401" s="11"/>
      <c r="KF401" s="11"/>
      <c r="KG401" s="11"/>
      <c r="KH401" s="11"/>
      <c r="KI401" s="11"/>
      <c r="KJ401" s="11"/>
      <c r="KK401" s="11"/>
      <c r="KL401" s="11"/>
      <c r="KM401" s="11"/>
      <c r="KN401" s="11"/>
      <c r="KO401" s="11"/>
      <c r="KP401" s="11"/>
      <c r="KQ401" s="11"/>
      <c r="KR401" s="11"/>
      <c r="KS401" s="11"/>
      <c r="KT401" s="11"/>
    </row>
    <row r="402" spans="6:306" x14ac:dyDescent="0.3">
      <c r="F402" s="34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1"/>
      <c r="DU402" s="11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1"/>
      <c r="EL402" s="11"/>
      <c r="EM402" s="11"/>
      <c r="EN402" s="11"/>
      <c r="EO402" s="11"/>
      <c r="EP402" s="11"/>
      <c r="EQ402" s="11"/>
      <c r="ER402" s="11"/>
      <c r="ES402" s="11"/>
      <c r="ET402" s="11"/>
      <c r="EU402" s="11"/>
      <c r="EV402" s="11"/>
      <c r="EW402" s="11"/>
      <c r="EX402" s="11"/>
      <c r="EY402" s="11"/>
      <c r="EZ402" s="11"/>
      <c r="FA402" s="11"/>
      <c r="FB402" s="11"/>
      <c r="FC402" s="11"/>
      <c r="FD402" s="11"/>
      <c r="FE402" s="11"/>
      <c r="FF402" s="11"/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/>
      <c r="FR402" s="11"/>
      <c r="FS402" s="11"/>
      <c r="FT402" s="11"/>
      <c r="FU402" s="11"/>
      <c r="FV402" s="11"/>
      <c r="FW402" s="11"/>
      <c r="FX402" s="11"/>
      <c r="FY402" s="11"/>
      <c r="FZ402" s="11"/>
      <c r="GA402" s="11"/>
      <c r="GB402" s="11"/>
      <c r="GC402" s="11"/>
      <c r="GD402" s="11"/>
      <c r="GE402" s="11"/>
      <c r="GF402" s="11"/>
      <c r="GG402" s="11"/>
      <c r="GH402" s="11"/>
      <c r="GI402" s="11"/>
      <c r="GJ402" s="11"/>
      <c r="GK402" s="11"/>
      <c r="GL402" s="11"/>
      <c r="GM402" s="11"/>
      <c r="GN402" s="11"/>
      <c r="GO402" s="11"/>
      <c r="GP402" s="11"/>
      <c r="GQ402" s="11"/>
      <c r="GR402" s="11"/>
      <c r="GS402" s="11"/>
      <c r="GT402" s="11"/>
      <c r="GU402" s="11"/>
      <c r="GV402" s="11"/>
      <c r="GW402" s="11"/>
      <c r="GX402" s="11"/>
      <c r="GY402" s="11"/>
      <c r="GZ402" s="11"/>
      <c r="HA402" s="11"/>
      <c r="HB402" s="11"/>
      <c r="HC402" s="11"/>
      <c r="HD402" s="11"/>
      <c r="HE402" s="11"/>
      <c r="HF402" s="11"/>
      <c r="HG402" s="11"/>
      <c r="HH402" s="11"/>
      <c r="HI402" s="11"/>
      <c r="HJ402" s="11"/>
      <c r="HK402" s="11"/>
      <c r="HL402" s="11"/>
      <c r="HM402" s="11"/>
      <c r="HN402" s="11"/>
      <c r="HO402" s="11"/>
      <c r="HP402" s="11"/>
      <c r="HQ402" s="11"/>
      <c r="HR402" s="11"/>
      <c r="HS402" s="11"/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/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  <c r="IV402" s="11"/>
      <c r="IW402" s="11"/>
      <c r="IX402" s="11"/>
      <c r="IY402" s="11"/>
      <c r="IZ402" s="11"/>
      <c r="JA402" s="11"/>
      <c r="JB402" s="11"/>
      <c r="JC402" s="11"/>
      <c r="JD402" s="11"/>
      <c r="JE402" s="11"/>
      <c r="JF402" s="11"/>
      <c r="JG402" s="11"/>
      <c r="JH402" s="11"/>
      <c r="JI402" s="11"/>
      <c r="JJ402" s="11"/>
      <c r="JK402" s="11"/>
      <c r="JL402" s="11"/>
      <c r="JM402" s="11"/>
      <c r="JN402" s="11"/>
      <c r="JO402" s="11"/>
      <c r="JP402" s="11"/>
      <c r="JQ402" s="11"/>
      <c r="JR402" s="11"/>
      <c r="JS402" s="11"/>
      <c r="JT402" s="11"/>
      <c r="JU402" s="11"/>
      <c r="JV402" s="11"/>
      <c r="JW402" s="11"/>
      <c r="JX402" s="11"/>
      <c r="JY402" s="11"/>
      <c r="JZ402" s="11"/>
      <c r="KA402" s="11"/>
      <c r="KB402" s="11"/>
      <c r="KC402" s="11"/>
      <c r="KD402" s="11"/>
      <c r="KE402" s="11"/>
      <c r="KF402" s="11"/>
      <c r="KG402" s="11"/>
      <c r="KH402" s="11"/>
      <c r="KI402" s="11"/>
      <c r="KJ402" s="11"/>
      <c r="KK402" s="11"/>
      <c r="KL402" s="11"/>
      <c r="KM402" s="11"/>
      <c r="KN402" s="11"/>
      <c r="KO402" s="11"/>
      <c r="KP402" s="11"/>
      <c r="KQ402" s="11"/>
      <c r="KR402" s="11"/>
      <c r="KS402" s="11"/>
      <c r="KT402" s="11"/>
    </row>
    <row r="403" spans="6:306" x14ac:dyDescent="0.3">
      <c r="F403" s="34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1"/>
      <c r="DU403" s="11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1"/>
      <c r="FD403" s="11"/>
      <c r="FE403" s="11"/>
      <c r="FF403" s="11"/>
      <c r="FG403" s="11"/>
      <c r="FH403" s="11"/>
      <c r="FI403" s="11"/>
      <c r="FJ403" s="11"/>
      <c r="FK403" s="11"/>
      <c r="FL403" s="11"/>
      <c r="FM403" s="11"/>
      <c r="FN403" s="11"/>
      <c r="FO403" s="11"/>
      <c r="FP403" s="11"/>
      <c r="FQ403" s="11"/>
      <c r="FR403" s="11"/>
      <c r="FS403" s="11"/>
      <c r="FT403" s="11"/>
      <c r="FU403" s="11"/>
      <c r="FV403" s="11"/>
      <c r="FW403" s="11"/>
      <c r="FX403" s="11"/>
      <c r="FY403" s="11"/>
      <c r="FZ403" s="11"/>
      <c r="GA403" s="11"/>
      <c r="GB403" s="11"/>
      <c r="GC403" s="11"/>
      <c r="GD403" s="11"/>
      <c r="GE403" s="11"/>
      <c r="GF403" s="11"/>
      <c r="GG403" s="11"/>
      <c r="GH403" s="11"/>
      <c r="GI403" s="11"/>
      <c r="GJ403" s="11"/>
      <c r="GK403" s="11"/>
      <c r="GL403" s="11"/>
      <c r="GM403" s="11"/>
      <c r="GN403" s="11"/>
      <c r="GO403" s="11"/>
      <c r="GP403" s="11"/>
      <c r="GQ403" s="11"/>
      <c r="GR403" s="11"/>
      <c r="GS403" s="11"/>
      <c r="GT403" s="11"/>
      <c r="GU403" s="11"/>
      <c r="GV403" s="11"/>
      <c r="GW403" s="11"/>
      <c r="GX403" s="11"/>
      <c r="GY403" s="11"/>
      <c r="GZ403" s="11"/>
      <c r="HA403" s="11"/>
      <c r="HB403" s="11"/>
      <c r="HC403" s="11"/>
      <c r="HD403" s="11"/>
      <c r="HE403" s="11"/>
      <c r="HF403" s="11"/>
      <c r="HG403" s="11"/>
      <c r="HH403" s="11"/>
      <c r="HI403" s="11"/>
      <c r="HJ403" s="11"/>
      <c r="HK403" s="11"/>
      <c r="HL403" s="11"/>
      <c r="HM403" s="11"/>
      <c r="HN403" s="11"/>
      <c r="HO403" s="11"/>
      <c r="HP403" s="11"/>
      <c r="HQ403" s="11"/>
      <c r="HR403" s="11"/>
      <c r="HS403" s="11"/>
      <c r="HT403" s="11"/>
      <c r="HU403" s="11"/>
      <c r="HV403" s="11"/>
      <c r="HW403" s="11"/>
      <c r="HX403" s="11"/>
      <c r="HY403" s="11"/>
      <c r="HZ403" s="11"/>
      <c r="IA403" s="11"/>
      <c r="IB403" s="11"/>
      <c r="IC403" s="11"/>
      <c r="ID403" s="11"/>
      <c r="IE403" s="11"/>
      <c r="IF403" s="11"/>
      <c r="IG403" s="11"/>
      <c r="IH403" s="11"/>
      <c r="II403" s="11"/>
      <c r="IJ403" s="11"/>
      <c r="IK403" s="11"/>
      <c r="IL403" s="11"/>
      <c r="IM403" s="11"/>
      <c r="IN403" s="11"/>
      <c r="IO403" s="11"/>
      <c r="IP403" s="11"/>
      <c r="IQ403" s="11"/>
      <c r="IR403" s="11"/>
      <c r="IS403" s="11"/>
      <c r="IT403" s="11"/>
      <c r="IU403" s="11"/>
      <c r="IV403" s="11"/>
      <c r="IW403" s="11"/>
      <c r="IX403" s="11"/>
      <c r="IY403" s="11"/>
      <c r="IZ403" s="11"/>
      <c r="JA403" s="11"/>
      <c r="JB403" s="11"/>
      <c r="JC403" s="11"/>
      <c r="JD403" s="11"/>
      <c r="JE403" s="11"/>
      <c r="JF403" s="11"/>
      <c r="JG403" s="11"/>
      <c r="JH403" s="11"/>
      <c r="JI403" s="11"/>
      <c r="JJ403" s="11"/>
      <c r="JK403" s="11"/>
      <c r="JL403" s="11"/>
      <c r="JM403" s="11"/>
      <c r="JN403" s="11"/>
      <c r="JO403" s="11"/>
      <c r="JP403" s="11"/>
      <c r="JQ403" s="11"/>
      <c r="JR403" s="11"/>
      <c r="JS403" s="11"/>
      <c r="JT403" s="11"/>
      <c r="JU403" s="11"/>
      <c r="JV403" s="11"/>
      <c r="JW403" s="11"/>
      <c r="JX403" s="11"/>
      <c r="JY403" s="11"/>
      <c r="JZ403" s="11"/>
      <c r="KA403" s="11"/>
      <c r="KB403" s="11"/>
      <c r="KC403" s="11"/>
      <c r="KD403" s="11"/>
      <c r="KE403" s="11"/>
      <c r="KF403" s="11"/>
      <c r="KG403" s="11"/>
      <c r="KH403" s="11"/>
      <c r="KI403" s="11"/>
      <c r="KJ403" s="11"/>
      <c r="KK403" s="11"/>
      <c r="KL403" s="11"/>
      <c r="KM403" s="11"/>
      <c r="KN403" s="11"/>
      <c r="KO403" s="11"/>
      <c r="KP403" s="11"/>
      <c r="KQ403" s="11"/>
      <c r="KR403" s="11"/>
      <c r="KS403" s="11"/>
      <c r="KT403" s="11"/>
    </row>
    <row r="404" spans="6:306" x14ac:dyDescent="0.3">
      <c r="F404" s="34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  <c r="FU404" s="11"/>
      <c r="FV404" s="11"/>
      <c r="FW404" s="11"/>
      <c r="FX404" s="11"/>
      <c r="FY404" s="11"/>
      <c r="FZ404" s="11"/>
      <c r="GA404" s="11"/>
      <c r="GB404" s="11"/>
      <c r="GC404" s="11"/>
      <c r="GD404" s="11"/>
      <c r="GE404" s="11"/>
      <c r="GF404" s="11"/>
      <c r="GG404" s="11"/>
      <c r="GH404" s="11"/>
      <c r="GI404" s="11"/>
      <c r="GJ404" s="11"/>
      <c r="GK404" s="11"/>
      <c r="GL404" s="11"/>
      <c r="GM404" s="11"/>
      <c r="GN404" s="11"/>
      <c r="GO404" s="11"/>
      <c r="GP404" s="11"/>
      <c r="GQ404" s="11"/>
      <c r="GR404" s="11"/>
      <c r="GS404" s="11"/>
      <c r="GT404" s="11"/>
      <c r="GU404" s="11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/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  <c r="IV404" s="11"/>
      <c r="IW404" s="11"/>
      <c r="IX404" s="11"/>
      <c r="IY404" s="11"/>
      <c r="IZ404" s="11"/>
      <c r="JA404" s="11"/>
      <c r="JB404" s="11"/>
      <c r="JC404" s="11"/>
      <c r="JD404" s="11"/>
      <c r="JE404" s="11"/>
      <c r="JF404" s="11"/>
      <c r="JG404" s="11"/>
      <c r="JH404" s="11"/>
      <c r="JI404" s="11"/>
      <c r="JJ404" s="11"/>
      <c r="JK404" s="11"/>
      <c r="JL404" s="11"/>
      <c r="JM404" s="11"/>
      <c r="JN404" s="11"/>
      <c r="JO404" s="11"/>
      <c r="JP404" s="11"/>
      <c r="JQ404" s="11"/>
      <c r="JR404" s="11"/>
      <c r="JS404" s="11"/>
      <c r="JT404" s="11"/>
      <c r="JU404" s="11"/>
      <c r="JV404" s="11"/>
      <c r="JW404" s="11"/>
      <c r="JX404" s="11"/>
      <c r="JY404" s="11"/>
      <c r="JZ404" s="11"/>
      <c r="KA404" s="11"/>
      <c r="KB404" s="11"/>
      <c r="KC404" s="11"/>
      <c r="KD404" s="11"/>
      <c r="KE404" s="11"/>
      <c r="KF404" s="11"/>
      <c r="KG404" s="11"/>
      <c r="KH404" s="11"/>
      <c r="KI404" s="11"/>
      <c r="KJ404" s="11"/>
      <c r="KK404" s="11"/>
      <c r="KL404" s="11"/>
      <c r="KM404" s="11"/>
      <c r="KN404" s="11"/>
      <c r="KO404" s="11"/>
      <c r="KP404" s="11"/>
      <c r="KQ404" s="11"/>
      <c r="KR404" s="11"/>
      <c r="KS404" s="11"/>
      <c r="KT404" s="11"/>
    </row>
    <row r="405" spans="6:306" x14ac:dyDescent="0.3">
      <c r="F405" s="34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/>
      <c r="DK405" s="11"/>
      <c r="DL405" s="11"/>
      <c r="DM405" s="11"/>
      <c r="DN405" s="11"/>
      <c r="DO405" s="11"/>
      <c r="DP405" s="11"/>
      <c r="DQ405" s="11"/>
      <c r="DR405" s="11"/>
      <c r="DS405" s="11"/>
      <c r="DT405" s="11"/>
      <c r="DU405" s="11"/>
      <c r="DV405" s="11"/>
      <c r="DW405" s="11"/>
      <c r="DX405" s="11"/>
      <c r="DY405" s="11"/>
      <c r="DZ405" s="11"/>
      <c r="EA405" s="11"/>
      <c r="EB405" s="11"/>
      <c r="EC405" s="11"/>
      <c r="ED405" s="11"/>
      <c r="EE405" s="11"/>
      <c r="EF405" s="11"/>
      <c r="EG405" s="11"/>
      <c r="EH405" s="11"/>
      <c r="EI405" s="11"/>
      <c r="EJ405" s="11"/>
      <c r="EK405" s="11"/>
      <c r="EL405" s="11"/>
      <c r="EM405" s="11"/>
      <c r="EN405" s="11"/>
      <c r="EO405" s="11"/>
      <c r="EP405" s="11"/>
      <c r="EQ405" s="11"/>
      <c r="ER405" s="11"/>
      <c r="ES405" s="11"/>
      <c r="ET405" s="11"/>
      <c r="EU405" s="11"/>
      <c r="EV405" s="11"/>
      <c r="EW405" s="11"/>
      <c r="EX405" s="11"/>
      <c r="EY405" s="11"/>
      <c r="EZ405" s="11"/>
      <c r="FA405" s="11"/>
      <c r="FB405" s="11"/>
      <c r="FC405" s="11"/>
      <c r="FD405" s="11"/>
      <c r="FE405" s="11"/>
      <c r="FF405" s="11"/>
      <c r="FG405" s="11"/>
      <c r="FH405" s="11"/>
      <c r="FI405" s="11"/>
      <c r="FJ405" s="11"/>
      <c r="FK405" s="11"/>
      <c r="FL405" s="11"/>
      <c r="FM405" s="11"/>
      <c r="FN405" s="11"/>
      <c r="FO405" s="11"/>
      <c r="FP405" s="11"/>
      <c r="FQ405" s="11"/>
      <c r="FR405" s="11"/>
      <c r="FS405" s="11"/>
      <c r="FT405" s="11"/>
      <c r="FU405" s="11"/>
      <c r="FV405" s="11"/>
      <c r="FW405" s="11"/>
      <c r="FX405" s="11"/>
      <c r="FY405" s="11"/>
      <c r="FZ405" s="11"/>
      <c r="GA405" s="11"/>
      <c r="GB405" s="11"/>
      <c r="GC405" s="11"/>
      <c r="GD405" s="11"/>
      <c r="GE405" s="11"/>
      <c r="GF405" s="11"/>
      <c r="GG405" s="11"/>
      <c r="GH405" s="11"/>
      <c r="GI405" s="11"/>
      <c r="GJ405" s="11"/>
      <c r="GK405" s="11"/>
      <c r="GL405" s="11"/>
      <c r="GM405" s="11"/>
      <c r="GN405" s="11"/>
      <c r="GO405" s="11"/>
      <c r="GP405" s="11"/>
      <c r="GQ405" s="11"/>
      <c r="GR405" s="11"/>
      <c r="GS405" s="11"/>
      <c r="GT405" s="11"/>
      <c r="GU405" s="11"/>
      <c r="GV405" s="11"/>
      <c r="GW405" s="11"/>
      <c r="GX405" s="11"/>
      <c r="GY405" s="11"/>
      <c r="GZ405" s="11"/>
      <c r="HA405" s="11"/>
      <c r="HB405" s="11"/>
      <c r="HC405" s="11"/>
      <c r="HD405" s="11"/>
      <c r="HE405" s="11"/>
      <c r="HF405" s="11"/>
      <c r="HG405" s="11"/>
      <c r="HH405" s="11"/>
      <c r="HI405" s="11"/>
      <c r="HJ405" s="11"/>
      <c r="HK405" s="11"/>
      <c r="HL405" s="11"/>
      <c r="HM405" s="11"/>
      <c r="HN405" s="11"/>
      <c r="HO405" s="11"/>
      <c r="HP405" s="11"/>
      <c r="HQ405" s="11"/>
      <c r="HR405" s="11"/>
      <c r="HS405" s="11"/>
      <c r="HT405" s="11"/>
      <c r="HU405" s="11"/>
      <c r="HV405" s="11"/>
      <c r="HW405" s="11"/>
      <c r="HX405" s="11"/>
      <c r="HY405" s="11"/>
      <c r="HZ405" s="11"/>
      <c r="IA405" s="11"/>
      <c r="IB405" s="11"/>
      <c r="IC405" s="11"/>
      <c r="ID405" s="11"/>
      <c r="IE405" s="11"/>
      <c r="IF405" s="11"/>
      <c r="IG405" s="11"/>
      <c r="IH405" s="11"/>
      <c r="II405" s="11"/>
      <c r="IJ405" s="11"/>
      <c r="IK405" s="11"/>
      <c r="IL405" s="11"/>
      <c r="IM405" s="11"/>
      <c r="IN405" s="11"/>
      <c r="IO405" s="11"/>
      <c r="IP405" s="11"/>
      <c r="IQ405" s="11"/>
      <c r="IR405" s="11"/>
      <c r="IS405" s="11"/>
      <c r="IT405" s="11"/>
      <c r="IU405" s="11"/>
      <c r="IV405" s="11"/>
      <c r="IW405" s="11"/>
      <c r="IX405" s="11"/>
      <c r="IY405" s="11"/>
      <c r="IZ405" s="11"/>
      <c r="JA405" s="11"/>
      <c r="JB405" s="11"/>
      <c r="JC405" s="11"/>
      <c r="JD405" s="11"/>
      <c r="JE405" s="11"/>
      <c r="JF405" s="11"/>
      <c r="JG405" s="11"/>
      <c r="JH405" s="11"/>
      <c r="JI405" s="11"/>
      <c r="JJ405" s="11"/>
      <c r="JK405" s="11"/>
      <c r="JL405" s="11"/>
      <c r="JM405" s="11"/>
      <c r="JN405" s="11"/>
      <c r="JO405" s="11"/>
      <c r="JP405" s="11"/>
      <c r="JQ405" s="11"/>
      <c r="JR405" s="11"/>
      <c r="JS405" s="11"/>
      <c r="JT405" s="11"/>
      <c r="JU405" s="11"/>
      <c r="JV405" s="11"/>
      <c r="JW405" s="11"/>
      <c r="JX405" s="11"/>
      <c r="JY405" s="11"/>
      <c r="JZ405" s="11"/>
      <c r="KA405" s="11"/>
      <c r="KB405" s="11"/>
      <c r="KC405" s="11"/>
      <c r="KD405" s="11"/>
      <c r="KE405" s="11"/>
      <c r="KF405" s="11"/>
      <c r="KG405" s="11"/>
      <c r="KH405" s="11"/>
      <c r="KI405" s="11"/>
      <c r="KJ405" s="11"/>
      <c r="KK405" s="11"/>
      <c r="KL405" s="11"/>
      <c r="KM405" s="11"/>
      <c r="KN405" s="11"/>
      <c r="KO405" s="11"/>
      <c r="KP405" s="11"/>
      <c r="KQ405" s="11"/>
      <c r="KR405" s="11"/>
      <c r="KS405" s="11"/>
      <c r="KT405" s="11"/>
    </row>
    <row r="406" spans="6:306" x14ac:dyDescent="0.3">
      <c r="F406" s="34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1"/>
      <c r="EK406" s="11"/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1"/>
      <c r="GD406" s="11"/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1"/>
      <c r="GR406" s="11"/>
      <c r="GS406" s="11"/>
      <c r="GT406" s="11"/>
      <c r="GU406" s="11"/>
      <c r="GV406" s="11"/>
      <c r="GW406" s="11"/>
      <c r="GX406" s="11"/>
      <c r="GY406" s="11"/>
      <c r="GZ406" s="11"/>
      <c r="HA406" s="11"/>
      <c r="HB406" s="11"/>
      <c r="HC406" s="11"/>
      <c r="HD406" s="11"/>
      <c r="HE406" s="11"/>
      <c r="HF406" s="11"/>
      <c r="HG406" s="11"/>
      <c r="HH406" s="11"/>
      <c r="HI406" s="11"/>
      <c r="HJ406" s="11"/>
      <c r="HK406" s="11"/>
      <c r="HL406" s="11"/>
      <c r="HM406" s="11"/>
      <c r="HN406" s="11"/>
      <c r="HO406" s="11"/>
      <c r="HP406" s="11"/>
      <c r="HQ406" s="11"/>
      <c r="HR406" s="11"/>
      <c r="HS406" s="11"/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/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  <c r="IV406" s="11"/>
      <c r="IW406" s="11"/>
      <c r="IX406" s="11"/>
      <c r="IY406" s="11"/>
      <c r="IZ406" s="11"/>
      <c r="JA406" s="11"/>
      <c r="JB406" s="11"/>
      <c r="JC406" s="11"/>
      <c r="JD406" s="11"/>
      <c r="JE406" s="11"/>
      <c r="JF406" s="11"/>
      <c r="JG406" s="11"/>
      <c r="JH406" s="11"/>
      <c r="JI406" s="11"/>
      <c r="JJ406" s="11"/>
      <c r="JK406" s="11"/>
      <c r="JL406" s="11"/>
      <c r="JM406" s="11"/>
      <c r="JN406" s="11"/>
      <c r="JO406" s="11"/>
      <c r="JP406" s="11"/>
      <c r="JQ406" s="11"/>
      <c r="JR406" s="11"/>
      <c r="JS406" s="11"/>
      <c r="JT406" s="11"/>
      <c r="JU406" s="11"/>
      <c r="JV406" s="11"/>
      <c r="JW406" s="11"/>
      <c r="JX406" s="11"/>
      <c r="JY406" s="11"/>
      <c r="JZ406" s="11"/>
      <c r="KA406" s="11"/>
      <c r="KB406" s="11"/>
      <c r="KC406" s="11"/>
      <c r="KD406" s="11"/>
      <c r="KE406" s="11"/>
      <c r="KF406" s="11"/>
      <c r="KG406" s="11"/>
      <c r="KH406" s="11"/>
      <c r="KI406" s="11"/>
      <c r="KJ406" s="11"/>
      <c r="KK406" s="11"/>
      <c r="KL406" s="11"/>
      <c r="KM406" s="11"/>
      <c r="KN406" s="11"/>
      <c r="KO406" s="11"/>
      <c r="KP406" s="11"/>
      <c r="KQ406" s="11"/>
      <c r="KR406" s="11"/>
      <c r="KS406" s="11"/>
      <c r="KT406" s="11"/>
    </row>
    <row r="407" spans="6:306" x14ac:dyDescent="0.3">
      <c r="F407" s="34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1"/>
      <c r="EK407" s="11"/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1"/>
      <c r="FI407" s="11"/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1"/>
      <c r="GD407" s="11"/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1"/>
      <c r="GR407" s="11"/>
      <c r="GS407" s="11"/>
      <c r="GT407" s="11"/>
      <c r="GU407" s="11"/>
      <c r="GV407" s="11"/>
      <c r="GW407" s="11"/>
      <c r="GX407" s="11"/>
      <c r="GY407" s="11"/>
      <c r="GZ407" s="11"/>
      <c r="HA407" s="11"/>
      <c r="HB407" s="11"/>
      <c r="HC407" s="11"/>
      <c r="HD407" s="11"/>
      <c r="HE407" s="11"/>
      <c r="HF407" s="11"/>
      <c r="HG407" s="11"/>
      <c r="HH407" s="11"/>
      <c r="HI407" s="11"/>
      <c r="HJ407" s="11"/>
      <c r="HK407" s="11"/>
      <c r="HL407" s="11"/>
      <c r="HM407" s="11"/>
      <c r="HN407" s="11"/>
      <c r="HO407" s="11"/>
      <c r="HP407" s="11"/>
      <c r="HQ407" s="11"/>
      <c r="HR407" s="11"/>
      <c r="HS407" s="11"/>
      <c r="HT407" s="11"/>
      <c r="HU407" s="11"/>
      <c r="HV407" s="11"/>
      <c r="HW407" s="11"/>
      <c r="HX407" s="11"/>
      <c r="HY407" s="11"/>
      <c r="HZ407" s="11"/>
      <c r="IA407" s="11"/>
      <c r="IB407" s="11"/>
      <c r="IC407" s="11"/>
      <c r="ID407" s="11"/>
      <c r="IE407" s="11"/>
      <c r="IF407" s="11"/>
      <c r="IG407" s="11"/>
      <c r="IH407" s="11"/>
      <c r="II407" s="11"/>
      <c r="IJ407" s="11"/>
      <c r="IK407" s="11"/>
      <c r="IL407" s="11"/>
      <c r="IM407" s="11"/>
      <c r="IN407" s="11"/>
      <c r="IO407" s="11"/>
      <c r="IP407" s="11"/>
      <c r="IQ407" s="11"/>
      <c r="IR407" s="11"/>
      <c r="IS407" s="11"/>
      <c r="IT407" s="11"/>
      <c r="IU407" s="11"/>
      <c r="IV407" s="11"/>
      <c r="IW407" s="11"/>
      <c r="IX407" s="11"/>
      <c r="IY407" s="11"/>
      <c r="IZ407" s="11"/>
      <c r="JA407" s="11"/>
      <c r="JB407" s="11"/>
      <c r="JC407" s="11"/>
      <c r="JD407" s="11"/>
      <c r="JE407" s="11"/>
      <c r="JF407" s="11"/>
      <c r="JG407" s="11"/>
      <c r="JH407" s="11"/>
      <c r="JI407" s="11"/>
      <c r="JJ407" s="11"/>
      <c r="JK407" s="11"/>
      <c r="JL407" s="11"/>
      <c r="JM407" s="11"/>
      <c r="JN407" s="11"/>
      <c r="JO407" s="11"/>
      <c r="JP407" s="11"/>
      <c r="JQ407" s="11"/>
      <c r="JR407" s="11"/>
      <c r="JS407" s="11"/>
      <c r="JT407" s="11"/>
      <c r="JU407" s="11"/>
      <c r="JV407" s="11"/>
      <c r="JW407" s="11"/>
      <c r="JX407" s="11"/>
      <c r="JY407" s="11"/>
      <c r="JZ407" s="11"/>
      <c r="KA407" s="11"/>
      <c r="KB407" s="11"/>
      <c r="KC407" s="11"/>
      <c r="KD407" s="11"/>
      <c r="KE407" s="11"/>
      <c r="KF407" s="11"/>
      <c r="KG407" s="11"/>
      <c r="KH407" s="11"/>
      <c r="KI407" s="11"/>
      <c r="KJ407" s="11"/>
      <c r="KK407" s="11"/>
      <c r="KL407" s="11"/>
      <c r="KM407" s="11"/>
      <c r="KN407" s="11"/>
      <c r="KO407" s="11"/>
      <c r="KP407" s="11"/>
      <c r="KQ407" s="11"/>
      <c r="KR407" s="11"/>
      <c r="KS407" s="11"/>
      <c r="KT407" s="11"/>
    </row>
    <row r="408" spans="6:306" x14ac:dyDescent="0.3">
      <c r="F408" s="34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1"/>
      <c r="EX408" s="11"/>
      <c r="EY408" s="11"/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  <c r="FU408" s="11"/>
      <c r="FV408" s="11"/>
      <c r="FW408" s="11"/>
      <c r="FX408" s="11"/>
      <c r="FY408" s="11"/>
      <c r="FZ408" s="11"/>
      <c r="GA408" s="11"/>
      <c r="GB408" s="11"/>
      <c r="GC408" s="11"/>
      <c r="GD408" s="11"/>
      <c r="GE408" s="11"/>
      <c r="GF408" s="11"/>
      <c r="GG408" s="11"/>
      <c r="GH408" s="11"/>
      <c r="GI408" s="11"/>
      <c r="GJ408" s="11"/>
      <c r="GK408" s="11"/>
      <c r="GL408" s="11"/>
      <c r="GM408" s="11"/>
      <c r="GN408" s="11"/>
      <c r="GO408" s="11"/>
      <c r="GP408" s="11"/>
      <c r="GQ408" s="11"/>
      <c r="GR408" s="11"/>
      <c r="GS408" s="11"/>
      <c r="GT408" s="11"/>
      <c r="GU408" s="11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/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  <c r="IV408" s="11"/>
      <c r="IW408" s="11"/>
      <c r="IX408" s="11"/>
      <c r="IY408" s="11"/>
      <c r="IZ408" s="11"/>
      <c r="JA408" s="11"/>
      <c r="JB408" s="11"/>
      <c r="JC408" s="11"/>
      <c r="JD408" s="11"/>
      <c r="JE408" s="11"/>
      <c r="JF408" s="11"/>
      <c r="JG408" s="11"/>
      <c r="JH408" s="11"/>
      <c r="JI408" s="11"/>
      <c r="JJ408" s="11"/>
      <c r="JK408" s="11"/>
      <c r="JL408" s="11"/>
      <c r="JM408" s="11"/>
      <c r="JN408" s="11"/>
      <c r="JO408" s="11"/>
      <c r="JP408" s="11"/>
      <c r="JQ408" s="11"/>
      <c r="JR408" s="11"/>
      <c r="JS408" s="11"/>
      <c r="JT408" s="11"/>
      <c r="JU408" s="11"/>
      <c r="JV408" s="11"/>
      <c r="JW408" s="11"/>
      <c r="JX408" s="11"/>
      <c r="JY408" s="11"/>
      <c r="JZ408" s="11"/>
      <c r="KA408" s="11"/>
      <c r="KB408" s="11"/>
      <c r="KC408" s="11"/>
      <c r="KD408" s="11"/>
      <c r="KE408" s="11"/>
      <c r="KF408" s="11"/>
      <c r="KG408" s="11"/>
      <c r="KH408" s="11"/>
      <c r="KI408" s="11"/>
      <c r="KJ408" s="11"/>
      <c r="KK408" s="11"/>
      <c r="KL408" s="11"/>
      <c r="KM408" s="11"/>
      <c r="KN408" s="11"/>
      <c r="KO408" s="11"/>
      <c r="KP408" s="11"/>
      <c r="KQ408" s="11"/>
      <c r="KR408" s="11"/>
      <c r="KS408" s="11"/>
      <c r="KT408" s="11"/>
    </row>
    <row r="409" spans="6:306" x14ac:dyDescent="0.3">
      <c r="F409" s="34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1"/>
      <c r="DT409" s="11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1"/>
      <c r="EK409" s="11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1"/>
      <c r="EX409" s="11"/>
      <c r="EY409" s="11"/>
      <c r="EZ409" s="11"/>
      <c r="FA409" s="11"/>
      <c r="FB409" s="11"/>
      <c r="FC409" s="11"/>
      <c r="FD409" s="11"/>
      <c r="FE409" s="11"/>
      <c r="FF409" s="11"/>
      <c r="FG409" s="11"/>
      <c r="FH409" s="11"/>
      <c r="FI409" s="11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1"/>
      <c r="FU409" s="11"/>
      <c r="FV409" s="11"/>
      <c r="FW409" s="11"/>
      <c r="FX409" s="11"/>
      <c r="FY409" s="11"/>
      <c r="FZ409" s="11"/>
      <c r="GA409" s="11"/>
      <c r="GB409" s="11"/>
      <c r="GC409" s="11"/>
      <c r="GD409" s="11"/>
      <c r="GE409" s="11"/>
      <c r="GF409" s="11"/>
      <c r="GG409" s="11"/>
      <c r="GH409" s="11"/>
      <c r="GI409" s="11"/>
      <c r="GJ409" s="11"/>
      <c r="GK409" s="11"/>
      <c r="GL409" s="11"/>
      <c r="GM409" s="11"/>
      <c r="GN409" s="11"/>
      <c r="GO409" s="11"/>
      <c r="GP409" s="11"/>
      <c r="GQ409" s="11"/>
      <c r="GR409" s="11"/>
      <c r="GS409" s="11"/>
      <c r="GT409" s="11"/>
      <c r="GU409" s="11"/>
      <c r="GV409" s="11"/>
      <c r="GW409" s="11"/>
      <c r="GX409" s="11"/>
      <c r="GY409" s="11"/>
      <c r="GZ409" s="11"/>
      <c r="HA409" s="11"/>
      <c r="HB409" s="11"/>
      <c r="HC409" s="11"/>
      <c r="HD409" s="11"/>
      <c r="HE409" s="11"/>
      <c r="HF409" s="11"/>
      <c r="HG409" s="11"/>
      <c r="HH409" s="11"/>
      <c r="HI409" s="11"/>
      <c r="HJ409" s="11"/>
      <c r="HK409" s="11"/>
      <c r="HL409" s="11"/>
      <c r="HM409" s="11"/>
      <c r="HN409" s="11"/>
      <c r="HO409" s="11"/>
      <c r="HP409" s="11"/>
      <c r="HQ409" s="11"/>
      <c r="HR409" s="11"/>
      <c r="HS409" s="11"/>
      <c r="HT409" s="11"/>
      <c r="HU409" s="11"/>
      <c r="HV409" s="11"/>
      <c r="HW409" s="11"/>
      <c r="HX409" s="11"/>
      <c r="HY409" s="11"/>
      <c r="HZ409" s="11"/>
      <c r="IA409" s="11"/>
      <c r="IB409" s="11"/>
      <c r="IC409" s="11"/>
      <c r="ID409" s="11"/>
      <c r="IE409" s="11"/>
      <c r="IF409" s="11"/>
      <c r="IG409" s="11"/>
      <c r="IH409" s="11"/>
      <c r="II409" s="11"/>
      <c r="IJ409" s="11"/>
      <c r="IK409" s="11"/>
      <c r="IL409" s="11"/>
      <c r="IM409" s="11"/>
      <c r="IN409" s="11"/>
      <c r="IO409" s="11"/>
      <c r="IP409" s="11"/>
      <c r="IQ409" s="11"/>
      <c r="IR409" s="11"/>
      <c r="IS409" s="11"/>
      <c r="IT409" s="11"/>
      <c r="IU409" s="11"/>
      <c r="IV409" s="11"/>
      <c r="IW409" s="11"/>
      <c r="IX409" s="11"/>
      <c r="IY409" s="11"/>
      <c r="IZ409" s="11"/>
      <c r="JA409" s="11"/>
      <c r="JB409" s="11"/>
      <c r="JC409" s="11"/>
      <c r="JD409" s="11"/>
      <c r="JE409" s="11"/>
      <c r="JF409" s="11"/>
      <c r="JG409" s="11"/>
      <c r="JH409" s="11"/>
      <c r="JI409" s="11"/>
      <c r="JJ409" s="11"/>
      <c r="JK409" s="11"/>
      <c r="JL409" s="11"/>
      <c r="JM409" s="11"/>
      <c r="JN409" s="11"/>
      <c r="JO409" s="11"/>
      <c r="JP409" s="11"/>
      <c r="JQ409" s="11"/>
      <c r="JR409" s="11"/>
      <c r="JS409" s="11"/>
      <c r="JT409" s="11"/>
      <c r="JU409" s="11"/>
      <c r="JV409" s="11"/>
      <c r="JW409" s="11"/>
      <c r="JX409" s="11"/>
      <c r="JY409" s="11"/>
      <c r="JZ409" s="11"/>
      <c r="KA409" s="11"/>
      <c r="KB409" s="11"/>
      <c r="KC409" s="11"/>
      <c r="KD409" s="11"/>
      <c r="KE409" s="11"/>
      <c r="KF409" s="11"/>
      <c r="KG409" s="11"/>
      <c r="KH409" s="11"/>
      <c r="KI409" s="11"/>
      <c r="KJ409" s="11"/>
      <c r="KK409" s="11"/>
      <c r="KL409" s="11"/>
      <c r="KM409" s="11"/>
      <c r="KN409" s="11"/>
      <c r="KO409" s="11"/>
      <c r="KP409" s="11"/>
      <c r="KQ409" s="11"/>
      <c r="KR409" s="11"/>
      <c r="KS409" s="11"/>
      <c r="KT409" s="11"/>
    </row>
    <row r="410" spans="6:306" x14ac:dyDescent="0.3">
      <c r="F410" s="34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1"/>
      <c r="DT410" s="11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1"/>
      <c r="EK410" s="11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1"/>
      <c r="EX410" s="11"/>
      <c r="EY410" s="11"/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1"/>
      <c r="FU410" s="11"/>
      <c r="FV410" s="11"/>
      <c r="FW410" s="11"/>
      <c r="FX410" s="11"/>
      <c r="FY410" s="11"/>
      <c r="FZ410" s="11"/>
      <c r="GA410" s="11"/>
      <c r="GB410" s="11"/>
      <c r="GC410" s="11"/>
      <c r="GD410" s="11"/>
      <c r="GE410" s="11"/>
      <c r="GF410" s="11"/>
      <c r="GG410" s="11"/>
      <c r="GH410" s="11"/>
      <c r="GI410" s="11"/>
      <c r="GJ410" s="11"/>
      <c r="GK410" s="11"/>
      <c r="GL410" s="11"/>
      <c r="GM410" s="11"/>
      <c r="GN410" s="11"/>
      <c r="GO410" s="11"/>
      <c r="GP410" s="11"/>
      <c r="GQ410" s="11"/>
      <c r="GR410" s="11"/>
      <c r="GS410" s="11"/>
      <c r="GT410" s="11"/>
      <c r="GU410" s="11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/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  <c r="IV410" s="11"/>
      <c r="IW410" s="11"/>
      <c r="IX410" s="11"/>
      <c r="IY410" s="11"/>
      <c r="IZ410" s="11"/>
      <c r="JA410" s="11"/>
      <c r="JB410" s="11"/>
      <c r="JC410" s="11"/>
      <c r="JD410" s="11"/>
      <c r="JE410" s="11"/>
      <c r="JF410" s="11"/>
      <c r="JG410" s="11"/>
      <c r="JH410" s="11"/>
      <c r="JI410" s="11"/>
      <c r="JJ410" s="11"/>
      <c r="JK410" s="11"/>
      <c r="JL410" s="11"/>
      <c r="JM410" s="11"/>
      <c r="JN410" s="11"/>
      <c r="JO410" s="11"/>
      <c r="JP410" s="11"/>
      <c r="JQ410" s="11"/>
      <c r="JR410" s="11"/>
      <c r="JS410" s="11"/>
      <c r="JT410" s="11"/>
      <c r="JU410" s="11"/>
      <c r="JV410" s="11"/>
      <c r="JW410" s="11"/>
      <c r="JX410" s="11"/>
      <c r="JY410" s="11"/>
      <c r="JZ410" s="11"/>
      <c r="KA410" s="11"/>
      <c r="KB410" s="11"/>
      <c r="KC410" s="11"/>
      <c r="KD410" s="11"/>
      <c r="KE410" s="11"/>
      <c r="KF410" s="11"/>
      <c r="KG410" s="11"/>
      <c r="KH410" s="11"/>
      <c r="KI410" s="11"/>
      <c r="KJ410" s="11"/>
      <c r="KK410" s="11"/>
      <c r="KL410" s="11"/>
      <c r="KM410" s="11"/>
      <c r="KN410" s="11"/>
      <c r="KO410" s="11"/>
      <c r="KP410" s="11"/>
      <c r="KQ410" s="11"/>
      <c r="KR410" s="11"/>
      <c r="KS410" s="11"/>
      <c r="KT410" s="11"/>
    </row>
    <row r="411" spans="6:306" x14ac:dyDescent="0.3">
      <c r="F411" s="34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1"/>
      <c r="DT411" s="11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1"/>
      <c r="EK411" s="11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1"/>
      <c r="EX411" s="11"/>
      <c r="EY411" s="11"/>
      <c r="EZ411" s="11"/>
      <c r="FA411" s="11"/>
      <c r="FB411" s="11"/>
      <c r="FC411" s="11"/>
      <c r="FD411" s="11"/>
      <c r="FE411" s="11"/>
      <c r="FF411" s="11"/>
      <c r="FG411" s="11"/>
      <c r="FH411" s="11"/>
      <c r="FI411" s="11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1"/>
      <c r="FU411" s="11"/>
      <c r="FV411" s="11"/>
      <c r="FW411" s="11"/>
      <c r="FX411" s="11"/>
      <c r="FY411" s="11"/>
      <c r="FZ411" s="11"/>
      <c r="GA411" s="11"/>
      <c r="GB411" s="11"/>
      <c r="GC411" s="11"/>
      <c r="GD411" s="11"/>
      <c r="GE411" s="11"/>
      <c r="GF411" s="11"/>
      <c r="GG411" s="11"/>
      <c r="GH411" s="11"/>
      <c r="GI411" s="11"/>
      <c r="GJ411" s="11"/>
      <c r="GK411" s="11"/>
      <c r="GL411" s="11"/>
      <c r="GM411" s="11"/>
      <c r="GN411" s="11"/>
      <c r="GO411" s="11"/>
      <c r="GP411" s="11"/>
      <c r="GQ411" s="11"/>
      <c r="GR411" s="11"/>
      <c r="GS411" s="11"/>
      <c r="GT411" s="11"/>
      <c r="GU411" s="11"/>
      <c r="GV411" s="11"/>
      <c r="GW411" s="11"/>
      <c r="GX411" s="11"/>
      <c r="GY411" s="11"/>
      <c r="GZ411" s="11"/>
      <c r="HA411" s="11"/>
      <c r="HB411" s="11"/>
      <c r="HC411" s="11"/>
      <c r="HD411" s="11"/>
      <c r="HE411" s="11"/>
      <c r="HF411" s="11"/>
      <c r="HG411" s="11"/>
      <c r="HH411" s="11"/>
      <c r="HI411" s="11"/>
      <c r="HJ411" s="11"/>
      <c r="HK411" s="11"/>
      <c r="HL411" s="11"/>
      <c r="HM411" s="11"/>
      <c r="HN411" s="11"/>
      <c r="HO411" s="11"/>
      <c r="HP411" s="11"/>
      <c r="HQ411" s="11"/>
      <c r="HR411" s="11"/>
      <c r="HS411" s="11"/>
      <c r="HT411" s="11"/>
      <c r="HU411" s="11"/>
      <c r="HV411" s="11"/>
      <c r="HW411" s="11"/>
      <c r="HX411" s="11"/>
      <c r="HY411" s="11"/>
      <c r="HZ411" s="11"/>
      <c r="IA411" s="11"/>
      <c r="IB411" s="11"/>
      <c r="IC411" s="11"/>
      <c r="ID411" s="11"/>
      <c r="IE411" s="11"/>
      <c r="IF411" s="11"/>
      <c r="IG411" s="11"/>
      <c r="IH411" s="11"/>
      <c r="II411" s="11"/>
      <c r="IJ411" s="11"/>
      <c r="IK411" s="11"/>
      <c r="IL411" s="11"/>
      <c r="IM411" s="11"/>
      <c r="IN411" s="11"/>
      <c r="IO411" s="11"/>
      <c r="IP411" s="11"/>
      <c r="IQ411" s="11"/>
      <c r="IR411" s="11"/>
      <c r="IS411" s="11"/>
      <c r="IT411" s="11"/>
      <c r="IU411" s="11"/>
      <c r="IV411" s="11"/>
      <c r="IW411" s="11"/>
      <c r="IX411" s="11"/>
      <c r="IY411" s="11"/>
      <c r="IZ411" s="11"/>
      <c r="JA411" s="11"/>
      <c r="JB411" s="11"/>
      <c r="JC411" s="11"/>
      <c r="JD411" s="11"/>
      <c r="JE411" s="11"/>
      <c r="JF411" s="11"/>
      <c r="JG411" s="11"/>
      <c r="JH411" s="11"/>
      <c r="JI411" s="11"/>
      <c r="JJ411" s="11"/>
      <c r="JK411" s="11"/>
      <c r="JL411" s="11"/>
      <c r="JM411" s="11"/>
      <c r="JN411" s="11"/>
      <c r="JO411" s="11"/>
      <c r="JP411" s="11"/>
      <c r="JQ411" s="11"/>
      <c r="JR411" s="11"/>
      <c r="JS411" s="11"/>
      <c r="JT411" s="11"/>
      <c r="JU411" s="11"/>
      <c r="JV411" s="11"/>
      <c r="JW411" s="11"/>
      <c r="JX411" s="11"/>
      <c r="JY411" s="11"/>
      <c r="JZ411" s="11"/>
      <c r="KA411" s="11"/>
      <c r="KB411" s="11"/>
      <c r="KC411" s="11"/>
      <c r="KD411" s="11"/>
      <c r="KE411" s="11"/>
      <c r="KF411" s="11"/>
      <c r="KG411" s="11"/>
      <c r="KH411" s="11"/>
      <c r="KI411" s="11"/>
      <c r="KJ411" s="11"/>
      <c r="KK411" s="11"/>
      <c r="KL411" s="11"/>
      <c r="KM411" s="11"/>
      <c r="KN411" s="11"/>
      <c r="KO411" s="11"/>
      <c r="KP411" s="11"/>
      <c r="KQ411" s="11"/>
      <c r="KR411" s="11"/>
      <c r="KS411" s="11"/>
      <c r="KT411" s="11"/>
    </row>
    <row r="412" spans="6:306" x14ac:dyDescent="0.3">
      <c r="F412" s="34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1"/>
      <c r="DT412" s="11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1"/>
      <c r="EK412" s="11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1"/>
      <c r="EX412" s="11"/>
      <c r="EY412" s="11"/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1"/>
      <c r="FU412" s="11"/>
      <c r="FV412" s="11"/>
      <c r="FW412" s="11"/>
      <c r="FX412" s="11"/>
      <c r="FY412" s="11"/>
      <c r="FZ412" s="11"/>
      <c r="GA412" s="11"/>
      <c r="GB412" s="11"/>
      <c r="GC412" s="11"/>
      <c r="GD412" s="11"/>
      <c r="GE412" s="11"/>
      <c r="GF412" s="11"/>
      <c r="GG412" s="11"/>
      <c r="GH412" s="11"/>
      <c r="GI412" s="11"/>
      <c r="GJ412" s="11"/>
      <c r="GK412" s="11"/>
      <c r="GL412" s="11"/>
      <c r="GM412" s="11"/>
      <c r="GN412" s="11"/>
      <c r="GO412" s="11"/>
      <c r="GP412" s="11"/>
      <c r="GQ412" s="11"/>
      <c r="GR412" s="11"/>
      <c r="GS412" s="11"/>
      <c r="GT412" s="11"/>
      <c r="GU412" s="11"/>
      <c r="GV412" s="11"/>
      <c r="GW412" s="11"/>
      <c r="GX412" s="11"/>
      <c r="GY412" s="11"/>
      <c r="GZ412" s="11"/>
      <c r="HA412" s="11"/>
      <c r="HB412" s="11"/>
      <c r="HC412" s="11"/>
      <c r="HD412" s="11"/>
      <c r="HE412" s="11"/>
      <c r="HF412" s="11"/>
      <c r="HG412" s="11"/>
      <c r="HH412" s="11"/>
      <c r="HI412" s="11"/>
      <c r="HJ412" s="11"/>
      <c r="HK412" s="11"/>
      <c r="HL412" s="11"/>
      <c r="HM412" s="11"/>
      <c r="HN412" s="11"/>
      <c r="HO412" s="11"/>
      <c r="HP412" s="11"/>
      <c r="HQ412" s="11"/>
      <c r="HR412" s="11"/>
      <c r="HS412" s="11"/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/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  <c r="IV412" s="11"/>
      <c r="IW412" s="11"/>
      <c r="IX412" s="11"/>
      <c r="IY412" s="11"/>
      <c r="IZ412" s="11"/>
      <c r="JA412" s="11"/>
      <c r="JB412" s="11"/>
      <c r="JC412" s="11"/>
      <c r="JD412" s="11"/>
      <c r="JE412" s="11"/>
      <c r="JF412" s="11"/>
      <c r="JG412" s="11"/>
      <c r="JH412" s="11"/>
      <c r="JI412" s="11"/>
      <c r="JJ412" s="11"/>
      <c r="JK412" s="11"/>
      <c r="JL412" s="11"/>
      <c r="JM412" s="11"/>
      <c r="JN412" s="11"/>
      <c r="JO412" s="11"/>
      <c r="JP412" s="11"/>
      <c r="JQ412" s="11"/>
      <c r="JR412" s="11"/>
      <c r="JS412" s="11"/>
      <c r="JT412" s="11"/>
      <c r="JU412" s="11"/>
      <c r="JV412" s="11"/>
      <c r="JW412" s="11"/>
      <c r="JX412" s="11"/>
      <c r="JY412" s="11"/>
      <c r="JZ412" s="11"/>
      <c r="KA412" s="11"/>
      <c r="KB412" s="11"/>
      <c r="KC412" s="11"/>
      <c r="KD412" s="11"/>
      <c r="KE412" s="11"/>
      <c r="KF412" s="11"/>
      <c r="KG412" s="11"/>
      <c r="KH412" s="11"/>
      <c r="KI412" s="11"/>
      <c r="KJ412" s="11"/>
      <c r="KK412" s="11"/>
      <c r="KL412" s="11"/>
      <c r="KM412" s="11"/>
      <c r="KN412" s="11"/>
      <c r="KO412" s="11"/>
      <c r="KP412" s="11"/>
      <c r="KQ412" s="11"/>
      <c r="KR412" s="11"/>
      <c r="KS412" s="11"/>
      <c r="KT412" s="11"/>
    </row>
    <row r="413" spans="6:306" x14ac:dyDescent="0.3">
      <c r="F413" s="34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1"/>
      <c r="DT413" s="11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1"/>
      <c r="EK413" s="11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1"/>
      <c r="EX413" s="11"/>
      <c r="EY413" s="11"/>
      <c r="EZ413" s="11"/>
      <c r="FA413" s="11"/>
      <c r="FB413" s="11"/>
      <c r="FC413" s="11"/>
      <c r="FD413" s="11"/>
      <c r="FE413" s="11"/>
      <c r="FF413" s="11"/>
      <c r="FG413" s="11"/>
      <c r="FH413" s="11"/>
      <c r="FI413" s="11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1"/>
      <c r="FU413" s="11"/>
      <c r="FV413" s="11"/>
      <c r="FW413" s="11"/>
      <c r="FX413" s="11"/>
      <c r="FY413" s="11"/>
      <c r="FZ413" s="11"/>
      <c r="GA413" s="11"/>
      <c r="GB413" s="11"/>
      <c r="GC413" s="11"/>
      <c r="GD413" s="11"/>
      <c r="GE413" s="11"/>
      <c r="GF413" s="11"/>
      <c r="GG413" s="11"/>
      <c r="GH413" s="11"/>
      <c r="GI413" s="11"/>
      <c r="GJ413" s="11"/>
      <c r="GK413" s="11"/>
      <c r="GL413" s="11"/>
      <c r="GM413" s="11"/>
      <c r="GN413" s="11"/>
      <c r="GO413" s="11"/>
      <c r="GP413" s="11"/>
      <c r="GQ413" s="11"/>
      <c r="GR413" s="11"/>
      <c r="GS413" s="11"/>
      <c r="GT413" s="11"/>
      <c r="GU413" s="11"/>
      <c r="GV413" s="11"/>
      <c r="GW413" s="11"/>
      <c r="GX413" s="11"/>
      <c r="GY413" s="11"/>
      <c r="GZ413" s="11"/>
      <c r="HA413" s="11"/>
      <c r="HB413" s="11"/>
      <c r="HC413" s="11"/>
      <c r="HD413" s="11"/>
      <c r="HE413" s="11"/>
      <c r="HF413" s="11"/>
      <c r="HG413" s="11"/>
      <c r="HH413" s="11"/>
      <c r="HI413" s="11"/>
      <c r="HJ413" s="11"/>
      <c r="HK413" s="11"/>
      <c r="HL413" s="11"/>
      <c r="HM413" s="11"/>
      <c r="HN413" s="11"/>
      <c r="HO413" s="11"/>
      <c r="HP413" s="11"/>
      <c r="HQ413" s="11"/>
      <c r="HR413" s="11"/>
      <c r="HS413" s="11"/>
      <c r="HT413" s="11"/>
      <c r="HU413" s="11"/>
      <c r="HV413" s="11"/>
      <c r="HW413" s="11"/>
      <c r="HX413" s="11"/>
      <c r="HY413" s="11"/>
      <c r="HZ413" s="11"/>
      <c r="IA413" s="11"/>
      <c r="IB413" s="11"/>
      <c r="IC413" s="11"/>
      <c r="ID413" s="11"/>
      <c r="IE413" s="11"/>
      <c r="IF413" s="11"/>
      <c r="IG413" s="11"/>
      <c r="IH413" s="11"/>
      <c r="II413" s="11"/>
      <c r="IJ413" s="11"/>
      <c r="IK413" s="11"/>
      <c r="IL413" s="11"/>
      <c r="IM413" s="11"/>
      <c r="IN413" s="11"/>
      <c r="IO413" s="11"/>
      <c r="IP413" s="11"/>
      <c r="IQ413" s="11"/>
      <c r="IR413" s="11"/>
      <c r="IS413" s="11"/>
      <c r="IT413" s="11"/>
      <c r="IU413" s="11"/>
      <c r="IV413" s="11"/>
      <c r="IW413" s="11"/>
      <c r="IX413" s="11"/>
      <c r="IY413" s="11"/>
      <c r="IZ413" s="11"/>
      <c r="JA413" s="11"/>
      <c r="JB413" s="11"/>
      <c r="JC413" s="11"/>
      <c r="JD413" s="11"/>
      <c r="JE413" s="11"/>
      <c r="JF413" s="11"/>
      <c r="JG413" s="11"/>
      <c r="JH413" s="11"/>
      <c r="JI413" s="11"/>
      <c r="JJ413" s="11"/>
      <c r="JK413" s="11"/>
      <c r="JL413" s="11"/>
      <c r="JM413" s="11"/>
      <c r="JN413" s="11"/>
      <c r="JO413" s="11"/>
      <c r="JP413" s="11"/>
      <c r="JQ413" s="11"/>
      <c r="JR413" s="11"/>
      <c r="JS413" s="11"/>
      <c r="JT413" s="11"/>
      <c r="JU413" s="11"/>
      <c r="JV413" s="11"/>
      <c r="JW413" s="11"/>
      <c r="JX413" s="11"/>
      <c r="JY413" s="11"/>
      <c r="JZ413" s="11"/>
      <c r="KA413" s="11"/>
      <c r="KB413" s="11"/>
      <c r="KC413" s="11"/>
      <c r="KD413" s="11"/>
      <c r="KE413" s="11"/>
      <c r="KF413" s="11"/>
      <c r="KG413" s="11"/>
      <c r="KH413" s="11"/>
      <c r="KI413" s="11"/>
      <c r="KJ413" s="11"/>
      <c r="KK413" s="11"/>
      <c r="KL413" s="11"/>
      <c r="KM413" s="11"/>
      <c r="KN413" s="11"/>
      <c r="KO413" s="11"/>
      <c r="KP413" s="11"/>
      <c r="KQ413" s="11"/>
      <c r="KR413" s="11"/>
      <c r="KS413" s="11"/>
      <c r="KT413" s="11"/>
    </row>
    <row r="414" spans="6:306" x14ac:dyDescent="0.3">
      <c r="F414" s="34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1"/>
      <c r="DT414" s="11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1"/>
      <c r="EK414" s="11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1"/>
      <c r="EX414" s="11"/>
      <c r="EY414" s="11"/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1"/>
      <c r="FU414" s="11"/>
      <c r="FV414" s="11"/>
      <c r="FW414" s="11"/>
      <c r="FX414" s="11"/>
      <c r="FY414" s="11"/>
      <c r="FZ414" s="11"/>
      <c r="GA414" s="11"/>
      <c r="GB414" s="11"/>
      <c r="GC414" s="11"/>
      <c r="GD414" s="11"/>
      <c r="GE414" s="11"/>
      <c r="GF414" s="11"/>
      <c r="GG414" s="11"/>
      <c r="GH414" s="11"/>
      <c r="GI414" s="11"/>
      <c r="GJ414" s="11"/>
      <c r="GK414" s="11"/>
      <c r="GL414" s="11"/>
      <c r="GM414" s="11"/>
      <c r="GN414" s="11"/>
      <c r="GO414" s="11"/>
      <c r="GP414" s="11"/>
      <c r="GQ414" s="11"/>
      <c r="GR414" s="11"/>
      <c r="GS414" s="11"/>
      <c r="GT414" s="11"/>
      <c r="GU414" s="11"/>
      <c r="GV414" s="11"/>
      <c r="GW414" s="11"/>
      <c r="GX414" s="11"/>
      <c r="GY414" s="11"/>
      <c r="GZ414" s="11"/>
      <c r="HA414" s="11"/>
      <c r="HB414" s="11"/>
      <c r="HC414" s="11"/>
      <c r="HD414" s="11"/>
      <c r="HE414" s="11"/>
      <c r="HF414" s="11"/>
      <c r="HG414" s="11"/>
      <c r="HH414" s="11"/>
      <c r="HI414" s="11"/>
      <c r="HJ414" s="11"/>
      <c r="HK414" s="11"/>
      <c r="HL414" s="11"/>
      <c r="HM414" s="11"/>
      <c r="HN414" s="11"/>
      <c r="HO414" s="11"/>
      <c r="HP414" s="11"/>
      <c r="HQ414" s="11"/>
      <c r="HR414" s="11"/>
      <c r="HS414" s="11"/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/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  <c r="IV414" s="11"/>
      <c r="IW414" s="11"/>
      <c r="IX414" s="11"/>
      <c r="IY414" s="11"/>
      <c r="IZ414" s="11"/>
      <c r="JA414" s="11"/>
      <c r="JB414" s="11"/>
      <c r="JC414" s="11"/>
      <c r="JD414" s="11"/>
      <c r="JE414" s="11"/>
      <c r="JF414" s="11"/>
      <c r="JG414" s="11"/>
      <c r="JH414" s="11"/>
      <c r="JI414" s="11"/>
      <c r="JJ414" s="11"/>
      <c r="JK414" s="11"/>
      <c r="JL414" s="11"/>
      <c r="JM414" s="11"/>
      <c r="JN414" s="11"/>
      <c r="JO414" s="11"/>
      <c r="JP414" s="11"/>
      <c r="JQ414" s="11"/>
      <c r="JR414" s="11"/>
      <c r="JS414" s="11"/>
      <c r="JT414" s="11"/>
      <c r="JU414" s="11"/>
      <c r="JV414" s="11"/>
      <c r="JW414" s="11"/>
      <c r="JX414" s="11"/>
      <c r="JY414" s="11"/>
      <c r="JZ414" s="11"/>
      <c r="KA414" s="11"/>
      <c r="KB414" s="11"/>
      <c r="KC414" s="11"/>
      <c r="KD414" s="11"/>
      <c r="KE414" s="11"/>
      <c r="KF414" s="11"/>
      <c r="KG414" s="11"/>
      <c r="KH414" s="11"/>
      <c r="KI414" s="11"/>
      <c r="KJ414" s="11"/>
      <c r="KK414" s="11"/>
      <c r="KL414" s="11"/>
      <c r="KM414" s="11"/>
      <c r="KN414" s="11"/>
      <c r="KO414" s="11"/>
      <c r="KP414" s="11"/>
      <c r="KQ414" s="11"/>
      <c r="KR414" s="11"/>
      <c r="KS414" s="11"/>
      <c r="KT414" s="11"/>
    </row>
    <row r="415" spans="6:306" x14ac:dyDescent="0.3">
      <c r="F415" s="34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1"/>
      <c r="DT415" s="11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1"/>
      <c r="EK415" s="11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1"/>
      <c r="EX415" s="11"/>
      <c r="EY415" s="11"/>
      <c r="EZ415" s="11"/>
      <c r="FA415" s="11"/>
      <c r="FB415" s="11"/>
      <c r="FC415" s="11"/>
      <c r="FD415" s="11"/>
      <c r="FE415" s="11"/>
      <c r="FF415" s="11"/>
      <c r="FG415" s="11"/>
      <c r="FH415" s="11"/>
      <c r="FI415" s="11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1"/>
      <c r="FU415" s="11"/>
      <c r="FV415" s="11"/>
      <c r="FW415" s="11"/>
      <c r="FX415" s="11"/>
      <c r="FY415" s="11"/>
      <c r="FZ415" s="11"/>
      <c r="GA415" s="11"/>
      <c r="GB415" s="11"/>
      <c r="GC415" s="11"/>
      <c r="GD415" s="11"/>
      <c r="GE415" s="11"/>
      <c r="GF415" s="11"/>
      <c r="GG415" s="11"/>
      <c r="GH415" s="11"/>
      <c r="GI415" s="11"/>
      <c r="GJ415" s="11"/>
      <c r="GK415" s="11"/>
      <c r="GL415" s="11"/>
      <c r="GM415" s="11"/>
      <c r="GN415" s="11"/>
      <c r="GO415" s="11"/>
      <c r="GP415" s="11"/>
      <c r="GQ415" s="11"/>
      <c r="GR415" s="11"/>
      <c r="GS415" s="11"/>
      <c r="GT415" s="11"/>
      <c r="GU415" s="11"/>
      <c r="GV415" s="11"/>
      <c r="GW415" s="11"/>
      <c r="GX415" s="11"/>
      <c r="GY415" s="11"/>
      <c r="GZ415" s="11"/>
      <c r="HA415" s="11"/>
      <c r="HB415" s="11"/>
      <c r="HC415" s="11"/>
      <c r="HD415" s="11"/>
      <c r="HE415" s="11"/>
      <c r="HF415" s="11"/>
      <c r="HG415" s="11"/>
      <c r="HH415" s="11"/>
      <c r="HI415" s="11"/>
      <c r="HJ415" s="11"/>
      <c r="HK415" s="11"/>
      <c r="HL415" s="11"/>
      <c r="HM415" s="11"/>
      <c r="HN415" s="11"/>
      <c r="HO415" s="11"/>
      <c r="HP415" s="11"/>
      <c r="HQ415" s="11"/>
      <c r="HR415" s="11"/>
      <c r="HS415" s="11"/>
      <c r="HT415" s="11"/>
      <c r="HU415" s="11"/>
      <c r="HV415" s="11"/>
      <c r="HW415" s="11"/>
      <c r="HX415" s="11"/>
      <c r="HY415" s="11"/>
      <c r="HZ415" s="11"/>
      <c r="IA415" s="11"/>
      <c r="IB415" s="11"/>
      <c r="IC415" s="11"/>
      <c r="ID415" s="11"/>
      <c r="IE415" s="11"/>
      <c r="IF415" s="11"/>
      <c r="IG415" s="11"/>
      <c r="IH415" s="11"/>
      <c r="II415" s="11"/>
      <c r="IJ415" s="11"/>
      <c r="IK415" s="11"/>
      <c r="IL415" s="11"/>
      <c r="IM415" s="11"/>
      <c r="IN415" s="11"/>
      <c r="IO415" s="11"/>
      <c r="IP415" s="11"/>
      <c r="IQ415" s="11"/>
      <c r="IR415" s="11"/>
      <c r="IS415" s="11"/>
      <c r="IT415" s="11"/>
      <c r="IU415" s="11"/>
      <c r="IV415" s="11"/>
      <c r="IW415" s="11"/>
      <c r="IX415" s="11"/>
      <c r="IY415" s="11"/>
      <c r="IZ415" s="11"/>
      <c r="JA415" s="11"/>
      <c r="JB415" s="11"/>
      <c r="JC415" s="11"/>
      <c r="JD415" s="11"/>
      <c r="JE415" s="11"/>
      <c r="JF415" s="11"/>
      <c r="JG415" s="11"/>
      <c r="JH415" s="11"/>
      <c r="JI415" s="11"/>
      <c r="JJ415" s="11"/>
      <c r="JK415" s="11"/>
      <c r="JL415" s="11"/>
      <c r="JM415" s="11"/>
      <c r="JN415" s="11"/>
      <c r="JO415" s="11"/>
      <c r="JP415" s="11"/>
      <c r="JQ415" s="11"/>
      <c r="JR415" s="11"/>
      <c r="JS415" s="11"/>
      <c r="JT415" s="11"/>
      <c r="JU415" s="11"/>
      <c r="JV415" s="11"/>
      <c r="JW415" s="11"/>
      <c r="JX415" s="11"/>
      <c r="JY415" s="11"/>
      <c r="JZ415" s="11"/>
      <c r="KA415" s="11"/>
      <c r="KB415" s="11"/>
      <c r="KC415" s="11"/>
      <c r="KD415" s="11"/>
      <c r="KE415" s="11"/>
      <c r="KF415" s="11"/>
      <c r="KG415" s="11"/>
      <c r="KH415" s="11"/>
      <c r="KI415" s="11"/>
      <c r="KJ415" s="11"/>
      <c r="KK415" s="11"/>
      <c r="KL415" s="11"/>
      <c r="KM415" s="11"/>
      <c r="KN415" s="11"/>
      <c r="KO415" s="11"/>
      <c r="KP415" s="11"/>
      <c r="KQ415" s="11"/>
      <c r="KR415" s="11"/>
      <c r="KS415" s="11"/>
      <c r="KT415" s="11"/>
    </row>
    <row r="416" spans="6:306" x14ac:dyDescent="0.3">
      <c r="F416" s="34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1"/>
      <c r="DT416" s="11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1"/>
      <c r="EK416" s="11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1"/>
      <c r="EX416" s="11"/>
      <c r="EY416" s="11"/>
      <c r="EZ416" s="11"/>
      <c r="FA416" s="11"/>
      <c r="FB416" s="11"/>
      <c r="FC416" s="11"/>
      <c r="FD416" s="11"/>
      <c r="FE416" s="11"/>
      <c r="FF416" s="11"/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1"/>
      <c r="FU416" s="11"/>
      <c r="FV416" s="11"/>
      <c r="FW416" s="11"/>
      <c r="FX416" s="11"/>
      <c r="FY416" s="11"/>
      <c r="FZ416" s="11"/>
      <c r="GA416" s="11"/>
      <c r="GB416" s="11"/>
      <c r="GC416" s="11"/>
      <c r="GD416" s="11"/>
      <c r="GE416" s="11"/>
      <c r="GF416" s="11"/>
      <c r="GG416" s="11"/>
      <c r="GH416" s="11"/>
      <c r="GI416" s="11"/>
      <c r="GJ416" s="11"/>
      <c r="GK416" s="11"/>
      <c r="GL416" s="11"/>
      <c r="GM416" s="11"/>
      <c r="GN416" s="11"/>
      <c r="GO416" s="11"/>
      <c r="GP416" s="11"/>
      <c r="GQ416" s="11"/>
      <c r="GR416" s="11"/>
      <c r="GS416" s="11"/>
      <c r="GT416" s="11"/>
      <c r="GU416" s="11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/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  <c r="IV416" s="11"/>
      <c r="IW416" s="11"/>
      <c r="IX416" s="11"/>
      <c r="IY416" s="11"/>
      <c r="IZ416" s="11"/>
      <c r="JA416" s="11"/>
      <c r="JB416" s="11"/>
      <c r="JC416" s="11"/>
      <c r="JD416" s="11"/>
      <c r="JE416" s="11"/>
      <c r="JF416" s="11"/>
      <c r="JG416" s="11"/>
      <c r="JH416" s="11"/>
      <c r="JI416" s="11"/>
      <c r="JJ416" s="11"/>
      <c r="JK416" s="11"/>
      <c r="JL416" s="11"/>
      <c r="JM416" s="11"/>
      <c r="JN416" s="11"/>
      <c r="JO416" s="11"/>
      <c r="JP416" s="11"/>
      <c r="JQ416" s="11"/>
      <c r="JR416" s="11"/>
      <c r="JS416" s="11"/>
      <c r="JT416" s="11"/>
      <c r="JU416" s="11"/>
      <c r="JV416" s="11"/>
      <c r="JW416" s="11"/>
      <c r="JX416" s="11"/>
      <c r="JY416" s="11"/>
      <c r="JZ416" s="11"/>
      <c r="KA416" s="11"/>
      <c r="KB416" s="11"/>
      <c r="KC416" s="11"/>
      <c r="KD416" s="11"/>
      <c r="KE416" s="11"/>
      <c r="KF416" s="11"/>
      <c r="KG416" s="11"/>
      <c r="KH416" s="11"/>
      <c r="KI416" s="11"/>
      <c r="KJ416" s="11"/>
      <c r="KK416" s="11"/>
      <c r="KL416" s="11"/>
      <c r="KM416" s="11"/>
      <c r="KN416" s="11"/>
      <c r="KO416" s="11"/>
      <c r="KP416" s="11"/>
      <c r="KQ416" s="11"/>
      <c r="KR416" s="11"/>
      <c r="KS416" s="11"/>
      <c r="KT416" s="11"/>
    </row>
    <row r="417" spans="6:306" x14ac:dyDescent="0.3">
      <c r="F417" s="34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1"/>
      <c r="DT417" s="11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1"/>
      <c r="EK417" s="11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1"/>
      <c r="EX417" s="11"/>
      <c r="EY417" s="11"/>
      <c r="EZ417" s="11"/>
      <c r="FA417" s="11"/>
      <c r="FB417" s="11"/>
      <c r="FC417" s="11"/>
      <c r="FD417" s="11"/>
      <c r="FE417" s="11"/>
      <c r="FF417" s="11"/>
      <c r="FG417" s="11"/>
      <c r="FH417" s="11"/>
      <c r="FI417" s="11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1"/>
      <c r="FU417" s="11"/>
      <c r="FV417" s="11"/>
      <c r="FW417" s="11"/>
      <c r="FX417" s="11"/>
      <c r="FY417" s="11"/>
      <c r="FZ417" s="11"/>
      <c r="GA417" s="11"/>
      <c r="GB417" s="11"/>
      <c r="GC417" s="11"/>
      <c r="GD417" s="11"/>
      <c r="GE417" s="11"/>
      <c r="GF417" s="11"/>
      <c r="GG417" s="11"/>
      <c r="GH417" s="11"/>
      <c r="GI417" s="11"/>
      <c r="GJ417" s="11"/>
      <c r="GK417" s="11"/>
      <c r="GL417" s="11"/>
      <c r="GM417" s="11"/>
      <c r="GN417" s="11"/>
      <c r="GO417" s="11"/>
      <c r="GP417" s="11"/>
      <c r="GQ417" s="11"/>
      <c r="GR417" s="11"/>
      <c r="GS417" s="11"/>
      <c r="GT417" s="11"/>
      <c r="GU417" s="11"/>
      <c r="GV417" s="11"/>
      <c r="GW417" s="11"/>
      <c r="GX417" s="11"/>
      <c r="GY417" s="11"/>
      <c r="GZ417" s="11"/>
      <c r="HA417" s="11"/>
      <c r="HB417" s="11"/>
      <c r="HC417" s="11"/>
      <c r="HD417" s="11"/>
      <c r="HE417" s="11"/>
      <c r="HF417" s="11"/>
      <c r="HG417" s="11"/>
      <c r="HH417" s="11"/>
      <c r="HI417" s="11"/>
      <c r="HJ417" s="11"/>
      <c r="HK417" s="11"/>
      <c r="HL417" s="11"/>
      <c r="HM417" s="11"/>
      <c r="HN417" s="11"/>
      <c r="HO417" s="11"/>
      <c r="HP417" s="11"/>
      <c r="HQ417" s="11"/>
      <c r="HR417" s="11"/>
      <c r="HS417" s="11"/>
      <c r="HT417" s="11"/>
      <c r="HU417" s="11"/>
      <c r="HV417" s="11"/>
      <c r="HW417" s="11"/>
      <c r="HX417" s="11"/>
      <c r="HY417" s="11"/>
      <c r="HZ417" s="11"/>
      <c r="IA417" s="11"/>
      <c r="IB417" s="11"/>
      <c r="IC417" s="11"/>
      <c r="ID417" s="11"/>
      <c r="IE417" s="11"/>
      <c r="IF417" s="11"/>
      <c r="IG417" s="11"/>
      <c r="IH417" s="11"/>
      <c r="II417" s="11"/>
      <c r="IJ417" s="11"/>
      <c r="IK417" s="11"/>
      <c r="IL417" s="11"/>
      <c r="IM417" s="11"/>
      <c r="IN417" s="11"/>
      <c r="IO417" s="11"/>
      <c r="IP417" s="11"/>
      <c r="IQ417" s="11"/>
      <c r="IR417" s="11"/>
      <c r="IS417" s="11"/>
      <c r="IT417" s="11"/>
      <c r="IU417" s="11"/>
      <c r="IV417" s="11"/>
      <c r="IW417" s="11"/>
      <c r="IX417" s="11"/>
      <c r="IY417" s="11"/>
      <c r="IZ417" s="11"/>
      <c r="JA417" s="11"/>
      <c r="JB417" s="11"/>
      <c r="JC417" s="11"/>
      <c r="JD417" s="11"/>
      <c r="JE417" s="11"/>
      <c r="JF417" s="11"/>
      <c r="JG417" s="11"/>
      <c r="JH417" s="11"/>
      <c r="JI417" s="11"/>
      <c r="JJ417" s="11"/>
      <c r="JK417" s="11"/>
      <c r="JL417" s="11"/>
      <c r="JM417" s="11"/>
      <c r="JN417" s="11"/>
      <c r="JO417" s="11"/>
      <c r="JP417" s="11"/>
      <c r="JQ417" s="11"/>
      <c r="JR417" s="11"/>
      <c r="JS417" s="11"/>
      <c r="JT417" s="11"/>
      <c r="JU417" s="11"/>
      <c r="JV417" s="11"/>
      <c r="JW417" s="11"/>
      <c r="JX417" s="11"/>
      <c r="JY417" s="11"/>
      <c r="JZ417" s="11"/>
      <c r="KA417" s="11"/>
      <c r="KB417" s="11"/>
      <c r="KC417" s="11"/>
      <c r="KD417" s="11"/>
      <c r="KE417" s="11"/>
      <c r="KF417" s="11"/>
      <c r="KG417" s="11"/>
      <c r="KH417" s="11"/>
      <c r="KI417" s="11"/>
      <c r="KJ417" s="11"/>
      <c r="KK417" s="11"/>
      <c r="KL417" s="11"/>
      <c r="KM417" s="11"/>
      <c r="KN417" s="11"/>
      <c r="KO417" s="11"/>
      <c r="KP417" s="11"/>
      <c r="KQ417" s="11"/>
      <c r="KR417" s="11"/>
      <c r="KS417" s="11"/>
      <c r="KT417" s="11"/>
    </row>
    <row r="418" spans="6:306" x14ac:dyDescent="0.3">
      <c r="F418" s="34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1"/>
      <c r="DT418" s="11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1"/>
      <c r="EK418" s="11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1"/>
      <c r="EX418" s="11"/>
      <c r="EY418" s="11"/>
      <c r="EZ418" s="11"/>
      <c r="FA418" s="11"/>
      <c r="FB418" s="11"/>
      <c r="FC418" s="11"/>
      <c r="FD418" s="11"/>
      <c r="FE418" s="11"/>
      <c r="FF418" s="11"/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1"/>
      <c r="FU418" s="11"/>
      <c r="FV418" s="11"/>
      <c r="FW418" s="11"/>
      <c r="FX418" s="11"/>
      <c r="FY418" s="11"/>
      <c r="FZ418" s="11"/>
      <c r="GA418" s="11"/>
      <c r="GB418" s="11"/>
      <c r="GC418" s="11"/>
      <c r="GD418" s="11"/>
      <c r="GE418" s="11"/>
      <c r="GF418" s="11"/>
      <c r="GG418" s="11"/>
      <c r="GH418" s="11"/>
      <c r="GI418" s="11"/>
      <c r="GJ418" s="11"/>
      <c r="GK418" s="11"/>
      <c r="GL418" s="11"/>
      <c r="GM418" s="11"/>
      <c r="GN418" s="11"/>
      <c r="GO418" s="11"/>
      <c r="GP418" s="11"/>
      <c r="GQ418" s="11"/>
      <c r="GR418" s="11"/>
      <c r="GS418" s="11"/>
      <c r="GT418" s="11"/>
      <c r="GU418" s="11"/>
      <c r="GV418" s="11"/>
      <c r="GW418" s="11"/>
      <c r="GX418" s="11"/>
      <c r="GY418" s="11"/>
      <c r="GZ418" s="11"/>
      <c r="HA418" s="11"/>
      <c r="HB418" s="11"/>
      <c r="HC418" s="11"/>
      <c r="HD418" s="11"/>
      <c r="HE418" s="11"/>
      <c r="HF418" s="11"/>
      <c r="HG418" s="11"/>
      <c r="HH418" s="11"/>
      <c r="HI418" s="11"/>
      <c r="HJ418" s="11"/>
      <c r="HK418" s="11"/>
      <c r="HL418" s="11"/>
      <c r="HM418" s="11"/>
      <c r="HN418" s="11"/>
      <c r="HO418" s="11"/>
      <c r="HP418" s="11"/>
      <c r="HQ418" s="11"/>
      <c r="HR418" s="11"/>
      <c r="HS418" s="11"/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/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  <c r="IV418" s="11"/>
      <c r="IW418" s="11"/>
      <c r="IX418" s="11"/>
      <c r="IY418" s="11"/>
      <c r="IZ418" s="11"/>
      <c r="JA418" s="11"/>
      <c r="JB418" s="11"/>
      <c r="JC418" s="11"/>
      <c r="JD418" s="11"/>
      <c r="JE418" s="11"/>
      <c r="JF418" s="11"/>
      <c r="JG418" s="11"/>
      <c r="JH418" s="11"/>
      <c r="JI418" s="11"/>
      <c r="JJ418" s="11"/>
      <c r="JK418" s="11"/>
      <c r="JL418" s="11"/>
      <c r="JM418" s="11"/>
      <c r="JN418" s="11"/>
      <c r="JO418" s="11"/>
      <c r="JP418" s="11"/>
      <c r="JQ418" s="11"/>
      <c r="JR418" s="11"/>
      <c r="JS418" s="11"/>
      <c r="JT418" s="11"/>
      <c r="JU418" s="11"/>
      <c r="JV418" s="11"/>
      <c r="JW418" s="11"/>
      <c r="JX418" s="11"/>
      <c r="JY418" s="11"/>
      <c r="JZ418" s="11"/>
      <c r="KA418" s="11"/>
      <c r="KB418" s="11"/>
      <c r="KC418" s="11"/>
      <c r="KD418" s="11"/>
      <c r="KE418" s="11"/>
      <c r="KF418" s="11"/>
      <c r="KG418" s="11"/>
      <c r="KH418" s="11"/>
      <c r="KI418" s="11"/>
      <c r="KJ418" s="11"/>
      <c r="KK418" s="11"/>
      <c r="KL418" s="11"/>
      <c r="KM418" s="11"/>
      <c r="KN418" s="11"/>
      <c r="KO418" s="11"/>
      <c r="KP418" s="11"/>
      <c r="KQ418" s="11"/>
      <c r="KR418" s="11"/>
      <c r="KS418" s="11"/>
      <c r="KT418" s="11"/>
    </row>
    <row r="419" spans="6:306" x14ac:dyDescent="0.3">
      <c r="F419" s="34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1"/>
      <c r="DT419" s="11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1"/>
      <c r="EK419" s="11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1"/>
      <c r="EX419" s="11"/>
      <c r="EY419" s="11"/>
      <c r="EZ419" s="11"/>
      <c r="FA419" s="11"/>
      <c r="FB419" s="11"/>
      <c r="FC419" s="11"/>
      <c r="FD419" s="11"/>
      <c r="FE419" s="11"/>
      <c r="FF419" s="11"/>
      <c r="FG419" s="11"/>
      <c r="FH419" s="11"/>
      <c r="FI419" s="11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1"/>
      <c r="FU419" s="11"/>
      <c r="FV419" s="11"/>
      <c r="FW419" s="11"/>
      <c r="FX419" s="11"/>
      <c r="FY419" s="11"/>
      <c r="FZ419" s="11"/>
      <c r="GA419" s="11"/>
      <c r="GB419" s="11"/>
      <c r="GC419" s="11"/>
      <c r="GD419" s="11"/>
      <c r="GE419" s="11"/>
      <c r="GF419" s="11"/>
      <c r="GG419" s="11"/>
      <c r="GH419" s="11"/>
      <c r="GI419" s="11"/>
      <c r="GJ419" s="11"/>
      <c r="GK419" s="11"/>
      <c r="GL419" s="11"/>
      <c r="GM419" s="11"/>
      <c r="GN419" s="11"/>
      <c r="GO419" s="11"/>
      <c r="GP419" s="11"/>
      <c r="GQ419" s="11"/>
      <c r="GR419" s="11"/>
      <c r="GS419" s="11"/>
      <c r="GT419" s="11"/>
      <c r="GU419" s="11"/>
      <c r="GV419" s="11"/>
      <c r="GW419" s="11"/>
      <c r="GX419" s="11"/>
      <c r="GY419" s="11"/>
      <c r="GZ419" s="11"/>
      <c r="HA419" s="11"/>
      <c r="HB419" s="11"/>
      <c r="HC419" s="11"/>
      <c r="HD419" s="11"/>
      <c r="HE419" s="11"/>
      <c r="HF419" s="11"/>
      <c r="HG419" s="11"/>
      <c r="HH419" s="11"/>
      <c r="HI419" s="11"/>
      <c r="HJ419" s="11"/>
      <c r="HK419" s="11"/>
      <c r="HL419" s="11"/>
      <c r="HM419" s="11"/>
      <c r="HN419" s="11"/>
      <c r="HO419" s="11"/>
      <c r="HP419" s="11"/>
      <c r="HQ419" s="11"/>
      <c r="HR419" s="11"/>
      <c r="HS419" s="11"/>
      <c r="HT419" s="11"/>
      <c r="HU419" s="11"/>
      <c r="HV419" s="11"/>
      <c r="HW419" s="11"/>
      <c r="HX419" s="11"/>
      <c r="HY419" s="11"/>
      <c r="HZ419" s="11"/>
      <c r="IA419" s="11"/>
      <c r="IB419" s="11"/>
      <c r="IC419" s="11"/>
      <c r="ID419" s="11"/>
      <c r="IE419" s="11"/>
      <c r="IF419" s="11"/>
      <c r="IG419" s="11"/>
      <c r="IH419" s="11"/>
      <c r="II419" s="11"/>
      <c r="IJ419" s="11"/>
      <c r="IK419" s="11"/>
      <c r="IL419" s="11"/>
      <c r="IM419" s="11"/>
      <c r="IN419" s="11"/>
      <c r="IO419" s="11"/>
      <c r="IP419" s="11"/>
      <c r="IQ419" s="11"/>
      <c r="IR419" s="11"/>
      <c r="IS419" s="11"/>
      <c r="IT419" s="11"/>
      <c r="IU419" s="11"/>
      <c r="IV419" s="11"/>
      <c r="IW419" s="11"/>
      <c r="IX419" s="11"/>
      <c r="IY419" s="11"/>
      <c r="IZ419" s="11"/>
      <c r="JA419" s="11"/>
      <c r="JB419" s="11"/>
      <c r="JC419" s="11"/>
      <c r="JD419" s="11"/>
      <c r="JE419" s="11"/>
      <c r="JF419" s="11"/>
      <c r="JG419" s="11"/>
      <c r="JH419" s="11"/>
      <c r="JI419" s="11"/>
      <c r="JJ419" s="11"/>
      <c r="JK419" s="11"/>
      <c r="JL419" s="11"/>
      <c r="JM419" s="11"/>
      <c r="JN419" s="11"/>
      <c r="JO419" s="11"/>
      <c r="JP419" s="11"/>
      <c r="JQ419" s="11"/>
      <c r="JR419" s="11"/>
      <c r="JS419" s="11"/>
      <c r="JT419" s="11"/>
      <c r="JU419" s="11"/>
      <c r="JV419" s="11"/>
      <c r="JW419" s="11"/>
      <c r="JX419" s="11"/>
      <c r="JY419" s="11"/>
      <c r="JZ419" s="11"/>
      <c r="KA419" s="11"/>
      <c r="KB419" s="11"/>
      <c r="KC419" s="11"/>
      <c r="KD419" s="11"/>
      <c r="KE419" s="11"/>
      <c r="KF419" s="11"/>
      <c r="KG419" s="11"/>
      <c r="KH419" s="11"/>
      <c r="KI419" s="11"/>
      <c r="KJ419" s="11"/>
      <c r="KK419" s="11"/>
      <c r="KL419" s="11"/>
      <c r="KM419" s="11"/>
      <c r="KN419" s="11"/>
      <c r="KO419" s="11"/>
      <c r="KP419" s="11"/>
      <c r="KQ419" s="11"/>
      <c r="KR419" s="11"/>
      <c r="KS419" s="11"/>
      <c r="KT419" s="11"/>
    </row>
    <row r="420" spans="6:306" x14ac:dyDescent="0.3">
      <c r="F420" s="34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1"/>
      <c r="DT420" s="11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1"/>
      <c r="EK420" s="11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1"/>
      <c r="EX420" s="11"/>
      <c r="EY420" s="11"/>
      <c r="EZ420" s="11"/>
      <c r="FA420" s="11"/>
      <c r="FB420" s="11"/>
      <c r="FC420" s="11"/>
      <c r="FD420" s="11"/>
      <c r="FE420" s="11"/>
      <c r="FF420" s="11"/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1"/>
      <c r="FU420" s="11"/>
      <c r="FV420" s="11"/>
      <c r="FW420" s="11"/>
      <c r="FX420" s="11"/>
      <c r="FY420" s="11"/>
      <c r="FZ420" s="11"/>
      <c r="GA420" s="11"/>
      <c r="GB420" s="11"/>
      <c r="GC420" s="11"/>
      <c r="GD420" s="11"/>
      <c r="GE420" s="11"/>
      <c r="GF420" s="11"/>
      <c r="GG420" s="11"/>
      <c r="GH420" s="11"/>
      <c r="GI420" s="11"/>
      <c r="GJ420" s="11"/>
      <c r="GK420" s="11"/>
      <c r="GL420" s="11"/>
      <c r="GM420" s="11"/>
      <c r="GN420" s="11"/>
      <c r="GO420" s="11"/>
      <c r="GP420" s="11"/>
      <c r="GQ420" s="11"/>
      <c r="GR420" s="11"/>
      <c r="GS420" s="11"/>
      <c r="GT420" s="11"/>
      <c r="GU420" s="11"/>
      <c r="GV420" s="11"/>
      <c r="GW420" s="11"/>
      <c r="GX420" s="11"/>
      <c r="GY420" s="11"/>
      <c r="GZ420" s="11"/>
      <c r="HA420" s="11"/>
      <c r="HB420" s="11"/>
      <c r="HC420" s="11"/>
      <c r="HD420" s="11"/>
      <c r="HE420" s="11"/>
      <c r="HF420" s="11"/>
      <c r="HG420" s="11"/>
      <c r="HH420" s="11"/>
      <c r="HI420" s="11"/>
      <c r="HJ420" s="11"/>
      <c r="HK420" s="11"/>
      <c r="HL420" s="11"/>
      <c r="HM420" s="11"/>
      <c r="HN420" s="11"/>
      <c r="HO420" s="11"/>
      <c r="HP420" s="11"/>
      <c r="HQ420" s="11"/>
      <c r="HR420" s="11"/>
      <c r="HS420" s="11"/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/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  <c r="IV420" s="11"/>
      <c r="IW420" s="11"/>
      <c r="IX420" s="11"/>
      <c r="IY420" s="11"/>
      <c r="IZ420" s="11"/>
      <c r="JA420" s="11"/>
      <c r="JB420" s="11"/>
      <c r="JC420" s="11"/>
      <c r="JD420" s="11"/>
      <c r="JE420" s="11"/>
      <c r="JF420" s="11"/>
      <c r="JG420" s="11"/>
      <c r="JH420" s="11"/>
      <c r="JI420" s="11"/>
      <c r="JJ420" s="11"/>
      <c r="JK420" s="11"/>
      <c r="JL420" s="11"/>
      <c r="JM420" s="11"/>
      <c r="JN420" s="11"/>
      <c r="JO420" s="11"/>
      <c r="JP420" s="11"/>
      <c r="JQ420" s="11"/>
      <c r="JR420" s="11"/>
      <c r="JS420" s="11"/>
      <c r="JT420" s="11"/>
      <c r="JU420" s="11"/>
      <c r="JV420" s="11"/>
      <c r="JW420" s="11"/>
      <c r="JX420" s="11"/>
      <c r="JY420" s="11"/>
      <c r="JZ420" s="11"/>
      <c r="KA420" s="11"/>
      <c r="KB420" s="11"/>
      <c r="KC420" s="11"/>
      <c r="KD420" s="11"/>
      <c r="KE420" s="11"/>
      <c r="KF420" s="11"/>
      <c r="KG420" s="11"/>
      <c r="KH420" s="11"/>
      <c r="KI420" s="11"/>
      <c r="KJ420" s="11"/>
      <c r="KK420" s="11"/>
      <c r="KL420" s="11"/>
      <c r="KM420" s="11"/>
      <c r="KN420" s="11"/>
      <c r="KO420" s="11"/>
      <c r="KP420" s="11"/>
      <c r="KQ420" s="11"/>
      <c r="KR420" s="11"/>
      <c r="KS420" s="11"/>
      <c r="KT420" s="11"/>
    </row>
    <row r="421" spans="6:306" x14ac:dyDescent="0.3">
      <c r="F421" s="34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1"/>
      <c r="DT421" s="11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1"/>
      <c r="EK421" s="11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1"/>
      <c r="EX421" s="11"/>
      <c r="EY421" s="11"/>
      <c r="EZ421" s="11"/>
      <c r="FA421" s="11"/>
      <c r="FB421" s="11"/>
      <c r="FC421" s="11"/>
      <c r="FD421" s="11"/>
      <c r="FE421" s="11"/>
      <c r="FF421" s="11"/>
      <c r="FG421" s="11"/>
      <c r="FH421" s="11"/>
      <c r="FI421" s="11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1"/>
      <c r="FU421" s="11"/>
      <c r="FV421" s="11"/>
      <c r="FW421" s="11"/>
      <c r="FX421" s="11"/>
      <c r="FY421" s="11"/>
      <c r="FZ421" s="11"/>
      <c r="GA421" s="11"/>
      <c r="GB421" s="11"/>
      <c r="GC421" s="11"/>
      <c r="GD421" s="11"/>
      <c r="GE421" s="11"/>
      <c r="GF421" s="11"/>
      <c r="GG421" s="11"/>
      <c r="GH421" s="11"/>
      <c r="GI421" s="11"/>
      <c r="GJ421" s="11"/>
      <c r="GK421" s="11"/>
      <c r="GL421" s="11"/>
      <c r="GM421" s="11"/>
      <c r="GN421" s="11"/>
      <c r="GO421" s="11"/>
      <c r="GP421" s="11"/>
      <c r="GQ421" s="11"/>
      <c r="GR421" s="11"/>
      <c r="GS421" s="11"/>
      <c r="GT421" s="11"/>
      <c r="GU421" s="11"/>
      <c r="GV421" s="11"/>
      <c r="GW421" s="11"/>
      <c r="GX421" s="11"/>
      <c r="GY421" s="11"/>
      <c r="GZ421" s="11"/>
      <c r="HA421" s="11"/>
      <c r="HB421" s="11"/>
      <c r="HC421" s="11"/>
      <c r="HD421" s="11"/>
      <c r="HE421" s="11"/>
      <c r="HF421" s="11"/>
      <c r="HG421" s="11"/>
      <c r="HH421" s="11"/>
      <c r="HI421" s="11"/>
      <c r="HJ421" s="11"/>
      <c r="HK421" s="11"/>
      <c r="HL421" s="11"/>
      <c r="HM421" s="11"/>
      <c r="HN421" s="11"/>
      <c r="HO421" s="11"/>
      <c r="HP421" s="11"/>
      <c r="HQ421" s="11"/>
      <c r="HR421" s="11"/>
      <c r="HS421" s="11"/>
      <c r="HT421" s="11"/>
      <c r="HU421" s="11"/>
      <c r="HV421" s="11"/>
      <c r="HW421" s="11"/>
      <c r="HX421" s="11"/>
      <c r="HY421" s="11"/>
      <c r="HZ421" s="11"/>
      <c r="IA421" s="11"/>
      <c r="IB421" s="11"/>
      <c r="IC421" s="11"/>
      <c r="ID421" s="11"/>
      <c r="IE421" s="11"/>
      <c r="IF421" s="11"/>
      <c r="IG421" s="11"/>
      <c r="IH421" s="11"/>
      <c r="II421" s="11"/>
      <c r="IJ421" s="11"/>
      <c r="IK421" s="11"/>
      <c r="IL421" s="11"/>
      <c r="IM421" s="11"/>
      <c r="IN421" s="11"/>
      <c r="IO421" s="11"/>
      <c r="IP421" s="11"/>
      <c r="IQ421" s="11"/>
      <c r="IR421" s="11"/>
      <c r="IS421" s="11"/>
      <c r="IT421" s="11"/>
      <c r="IU421" s="11"/>
      <c r="IV421" s="11"/>
      <c r="IW421" s="11"/>
      <c r="IX421" s="11"/>
      <c r="IY421" s="11"/>
      <c r="IZ421" s="11"/>
      <c r="JA421" s="11"/>
      <c r="JB421" s="11"/>
      <c r="JC421" s="11"/>
      <c r="JD421" s="11"/>
      <c r="JE421" s="11"/>
      <c r="JF421" s="11"/>
      <c r="JG421" s="11"/>
      <c r="JH421" s="11"/>
      <c r="JI421" s="11"/>
      <c r="JJ421" s="11"/>
      <c r="JK421" s="11"/>
      <c r="JL421" s="11"/>
      <c r="JM421" s="11"/>
      <c r="JN421" s="11"/>
      <c r="JO421" s="11"/>
      <c r="JP421" s="11"/>
      <c r="JQ421" s="11"/>
      <c r="JR421" s="11"/>
      <c r="JS421" s="11"/>
      <c r="JT421" s="11"/>
      <c r="JU421" s="11"/>
      <c r="JV421" s="11"/>
      <c r="JW421" s="11"/>
      <c r="JX421" s="11"/>
      <c r="JY421" s="11"/>
      <c r="JZ421" s="11"/>
      <c r="KA421" s="11"/>
      <c r="KB421" s="11"/>
      <c r="KC421" s="11"/>
      <c r="KD421" s="11"/>
      <c r="KE421" s="11"/>
      <c r="KF421" s="11"/>
      <c r="KG421" s="11"/>
      <c r="KH421" s="11"/>
      <c r="KI421" s="11"/>
      <c r="KJ421" s="11"/>
      <c r="KK421" s="11"/>
      <c r="KL421" s="11"/>
      <c r="KM421" s="11"/>
      <c r="KN421" s="11"/>
      <c r="KO421" s="11"/>
      <c r="KP421" s="11"/>
      <c r="KQ421" s="11"/>
      <c r="KR421" s="11"/>
      <c r="KS421" s="11"/>
      <c r="KT421" s="11"/>
    </row>
    <row r="422" spans="6:306" x14ac:dyDescent="0.3">
      <c r="F422" s="34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1"/>
      <c r="DT422" s="11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1"/>
      <c r="EK422" s="11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1"/>
      <c r="EX422" s="11"/>
      <c r="EY422" s="11"/>
      <c r="EZ422" s="11"/>
      <c r="FA422" s="11"/>
      <c r="FB422" s="11"/>
      <c r="FC422" s="11"/>
      <c r="FD422" s="11"/>
      <c r="FE422" s="11"/>
      <c r="FF422" s="11"/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1"/>
      <c r="FU422" s="11"/>
      <c r="FV422" s="11"/>
      <c r="FW422" s="11"/>
      <c r="FX422" s="11"/>
      <c r="FY422" s="11"/>
      <c r="FZ422" s="11"/>
      <c r="GA422" s="11"/>
      <c r="GB422" s="11"/>
      <c r="GC422" s="11"/>
      <c r="GD422" s="11"/>
      <c r="GE422" s="11"/>
      <c r="GF422" s="11"/>
      <c r="GG422" s="11"/>
      <c r="GH422" s="11"/>
      <c r="GI422" s="11"/>
      <c r="GJ422" s="11"/>
      <c r="GK422" s="11"/>
      <c r="GL422" s="11"/>
      <c r="GM422" s="11"/>
      <c r="GN422" s="11"/>
      <c r="GO422" s="11"/>
      <c r="GP422" s="11"/>
      <c r="GQ422" s="11"/>
      <c r="GR422" s="11"/>
      <c r="GS422" s="11"/>
      <c r="GT422" s="11"/>
      <c r="GU422" s="11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/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  <c r="IV422" s="11"/>
      <c r="IW422" s="11"/>
      <c r="IX422" s="11"/>
      <c r="IY422" s="11"/>
      <c r="IZ422" s="11"/>
      <c r="JA422" s="11"/>
      <c r="JB422" s="11"/>
      <c r="JC422" s="11"/>
      <c r="JD422" s="11"/>
      <c r="JE422" s="11"/>
      <c r="JF422" s="11"/>
      <c r="JG422" s="11"/>
      <c r="JH422" s="11"/>
      <c r="JI422" s="11"/>
      <c r="JJ422" s="11"/>
      <c r="JK422" s="11"/>
      <c r="JL422" s="11"/>
      <c r="JM422" s="11"/>
      <c r="JN422" s="11"/>
      <c r="JO422" s="11"/>
      <c r="JP422" s="11"/>
      <c r="JQ422" s="11"/>
      <c r="JR422" s="11"/>
      <c r="JS422" s="11"/>
      <c r="JT422" s="11"/>
      <c r="JU422" s="11"/>
      <c r="JV422" s="11"/>
      <c r="JW422" s="11"/>
      <c r="JX422" s="11"/>
      <c r="JY422" s="11"/>
      <c r="JZ422" s="11"/>
      <c r="KA422" s="11"/>
      <c r="KB422" s="11"/>
      <c r="KC422" s="11"/>
      <c r="KD422" s="11"/>
      <c r="KE422" s="11"/>
      <c r="KF422" s="11"/>
      <c r="KG422" s="11"/>
      <c r="KH422" s="11"/>
      <c r="KI422" s="11"/>
      <c r="KJ422" s="11"/>
      <c r="KK422" s="11"/>
      <c r="KL422" s="11"/>
      <c r="KM422" s="11"/>
      <c r="KN422" s="11"/>
      <c r="KO422" s="11"/>
      <c r="KP422" s="11"/>
      <c r="KQ422" s="11"/>
      <c r="KR422" s="11"/>
      <c r="KS422" s="11"/>
      <c r="KT422" s="11"/>
    </row>
    <row r="423" spans="6:306" x14ac:dyDescent="0.3">
      <c r="F423" s="34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1"/>
      <c r="DT423" s="11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1"/>
      <c r="EK423" s="11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1"/>
      <c r="EX423" s="11"/>
      <c r="EY423" s="11"/>
      <c r="EZ423" s="11"/>
      <c r="FA423" s="11"/>
      <c r="FB423" s="11"/>
      <c r="FC423" s="11"/>
      <c r="FD423" s="11"/>
      <c r="FE423" s="11"/>
      <c r="FF423" s="11"/>
      <c r="FG423" s="11"/>
      <c r="FH423" s="11"/>
      <c r="FI423" s="11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1"/>
      <c r="FU423" s="11"/>
      <c r="FV423" s="11"/>
      <c r="FW423" s="11"/>
      <c r="FX423" s="11"/>
      <c r="FY423" s="11"/>
      <c r="FZ423" s="11"/>
      <c r="GA423" s="11"/>
      <c r="GB423" s="11"/>
      <c r="GC423" s="11"/>
      <c r="GD423" s="11"/>
      <c r="GE423" s="11"/>
      <c r="GF423" s="11"/>
      <c r="GG423" s="11"/>
      <c r="GH423" s="11"/>
      <c r="GI423" s="11"/>
      <c r="GJ423" s="11"/>
      <c r="GK423" s="11"/>
      <c r="GL423" s="11"/>
      <c r="GM423" s="11"/>
      <c r="GN423" s="11"/>
      <c r="GO423" s="11"/>
      <c r="GP423" s="11"/>
      <c r="GQ423" s="11"/>
      <c r="GR423" s="11"/>
      <c r="GS423" s="11"/>
      <c r="GT423" s="11"/>
      <c r="GU423" s="11"/>
      <c r="GV423" s="11"/>
      <c r="GW423" s="11"/>
      <c r="GX423" s="11"/>
      <c r="GY423" s="11"/>
      <c r="GZ423" s="11"/>
      <c r="HA423" s="11"/>
      <c r="HB423" s="11"/>
      <c r="HC423" s="11"/>
      <c r="HD423" s="11"/>
      <c r="HE423" s="11"/>
      <c r="HF423" s="11"/>
      <c r="HG423" s="11"/>
      <c r="HH423" s="11"/>
      <c r="HI423" s="11"/>
      <c r="HJ423" s="11"/>
      <c r="HK423" s="11"/>
      <c r="HL423" s="11"/>
      <c r="HM423" s="11"/>
      <c r="HN423" s="11"/>
      <c r="HO423" s="11"/>
      <c r="HP423" s="11"/>
      <c r="HQ423" s="11"/>
      <c r="HR423" s="11"/>
      <c r="HS423" s="11"/>
      <c r="HT423" s="11"/>
      <c r="HU423" s="11"/>
      <c r="HV423" s="11"/>
      <c r="HW423" s="11"/>
      <c r="HX423" s="11"/>
      <c r="HY423" s="11"/>
      <c r="HZ423" s="11"/>
      <c r="IA423" s="11"/>
      <c r="IB423" s="11"/>
      <c r="IC423" s="11"/>
      <c r="ID423" s="11"/>
      <c r="IE423" s="11"/>
      <c r="IF423" s="11"/>
      <c r="IG423" s="11"/>
      <c r="IH423" s="11"/>
      <c r="II423" s="11"/>
      <c r="IJ423" s="11"/>
      <c r="IK423" s="11"/>
      <c r="IL423" s="11"/>
      <c r="IM423" s="11"/>
      <c r="IN423" s="11"/>
      <c r="IO423" s="11"/>
      <c r="IP423" s="11"/>
      <c r="IQ423" s="11"/>
      <c r="IR423" s="11"/>
      <c r="IS423" s="11"/>
      <c r="IT423" s="11"/>
      <c r="IU423" s="11"/>
      <c r="IV423" s="11"/>
      <c r="IW423" s="11"/>
      <c r="IX423" s="11"/>
      <c r="IY423" s="11"/>
      <c r="IZ423" s="11"/>
      <c r="JA423" s="11"/>
      <c r="JB423" s="11"/>
      <c r="JC423" s="11"/>
      <c r="JD423" s="11"/>
      <c r="JE423" s="11"/>
      <c r="JF423" s="11"/>
      <c r="JG423" s="11"/>
      <c r="JH423" s="11"/>
      <c r="JI423" s="11"/>
      <c r="JJ423" s="11"/>
      <c r="JK423" s="11"/>
      <c r="JL423" s="11"/>
      <c r="JM423" s="11"/>
      <c r="JN423" s="11"/>
      <c r="JO423" s="11"/>
      <c r="JP423" s="11"/>
      <c r="JQ423" s="11"/>
      <c r="JR423" s="11"/>
      <c r="JS423" s="11"/>
      <c r="JT423" s="11"/>
      <c r="JU423" s="11"/>
      <c r="JV423" s="11"/>
      <c r="JW423" s="11"/>
      <c r="JX423" s="11"/>
      <c r="JY423" s="11"/>
      <c r="JZ423" s="11"/>
      <c r="KA423" s="11"/>
      <c r="KB423" s="11"/>
      <c r="KC423" s="11"/>
      <c r="KD423" s="11"/>
      <c r="KE423" s="11"/>
      <c r="KF423" s="11"/>
      <c r="KG423" s="11"/>
      <c r="KH423" s="11"/>
      <c r="KI423" s="11"/>
      <c r="KJ423" s="11"/>
      <c r="KK423" s="11"/>
      <c r="KL423" s="11"/>
      <c r="KM423" s="11"/>
      <c r="KN423" s="11"/>
      <c r="KO423" s="11"/>
      <c r="KP423" s="11"/>
      <c r="KQ423" s="11"/>
      <c r="KR423" s="11"/>
      <c r="KS423" s="11"/>
      <c r="KT423" s="11"/>
    </row>
    <row r="424" spans="6:306" x14ac:dyDescent="0.3">
      <c r="F424" s="34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  <c r="EB424" s="11"/>
      <c r="EC424" s="11"/>
      <c r="ED424" s="11"/>
      <c r="EE424" s="11"/>
      <c r="EF424" s="11"/>
      <c r="EG424" s="11"/>
      <c r="EH424" s="11"/>
      <c r="EI424" s="11"/>
      <c r="EJ424" s="11"/>
      <c r="EK424" s="11"/>
      <c r="EL424" s="11"/>
      <c r="EM424" s="11"/>
      <c r="EN424" s="11"/>
      <c r="EO424" s="11"/>
      <c r="EP424" s="11"/>
      <c r="EQ424" s="11"/>
      <c r="ER424" s="11"/>
      <c r="ES424" s="11"/>
      <c r="ET424" s="11"/>
      <c r="EU424" s="11"/>
      <c r="EV424" s="11"/>
      <c r="EW424" s="11"/>
      <c r="EX424" s="11"/>
      <c r="EY424" s="11"/>
      <c r="EZ424" s="11"/>
      <c r="FA424" s="11"/>
      <c r="FB424" s="11"/>
      <c r="FC424" s="11"/>
      <c r="FD424" s="11"/>
      <c r="FE424" s="11"/>
      <c r="FF424" s="11"/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/>
      <c r="FR424" s="11"/>
      <c r="FS424" s="11"/>
      <c r="FT424" s="11"/>
      <c r="FU424" s="11"/>
      <c r="FV424" s="11"/>
      <c r="FW424" s="11"/>
      <c r="FX424" s="11"/>
      <c r="FY424" s="11"/>
      <c r="FZ424" s="11"/>
      <c r="GA424" s="11"/>
      <c r="GB424" s="11"/>
      <c r="GC424" s="11"/>
      <c r="GD424" s="11"/>
      <c r="GE424" s="11"/>
      <c r="GF424" s="11"/>
      <c r="GG424" s="11"/>
      <c r="GH424" s="11"/>
      <c r="GI424" s="11"/>
      <c r="GJ424" s="11"/>
      <c r="GK424" s="11"/>
      <c r="GL424" s="11"/>
      <c r="GM424" s="11"/>
      <c r="GN424" s="11"/>
      <c r="GO424" s="11"/>
      <c r="GP424" s="11"/>
      <c r="GQ424" s="11"/>
      <c r="GR424" s="11"/>
      <c r="GS424" s="11"/>
      <c r="GT424" s="11"/>
      <c r="GU424" s="11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/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  <c r="IV424" s="11"/>
      <c r="IW424" s="11"/>
      <c r="IX424" s="11"/>
      <c r="IY424" s="11"/>
      <c r="IZ424" s="11"/>
      <c r="JA424" s="11"/>
      <c r="JB424" s="11"/>
      <c r="JC424" s="11"/>
      <c r="JD424" s="11"/>
      <c r="JE424" s="11"/>
      <c r="JF424" s="11"/>
      <c r="JG424" s="11"/>
      <c r="JH424" s="11"/>
      <c r="JI424" s="11"/>
      <c r="JJ424" s="11"/>
      <c r="JK424" s="11"/>
      <c r="JL424" s="11"/>
      <c r="JM424" s="11"/>
      <c r="JN424" s="11"/>
      <c r="JO424" s="11"/>
      <c r="JP424" s="11"/>
      <c r="JQ424" s="11"/>
      <c r="JR424" s="11"/>
      <c r="JS424" s="11"/>
      <c r="JT424" s="11"/>
      <c r="JU424" s="11"/>
      <c r="JV424" s="11"/>
      <c r="JW424" s="11"/>
      <c r="JX424" s="11"/>
      <c r="JY424" s="11"/>
      <c r="JZ424" s="11"/>
      <c r="KA424" s="11"/>
      <c r="KB424" s="11"/>
      <c r="KC424" s="11"/>
      <c r="KD424" s="11"/>
      <c r="KE424" s="11"/>
      <c r="KF424" s="11"/>
      <c r="KG424" s="11"/>
      <c r="KH424" s="11"/>
      <c r="KI424" s="11"/>
      <c r="KJ424" s="11"/>
      <c r="KK424" s="11"/>
      <c r="KL424" s="11"/>
      <c r="KM424" s="11"/>
      <c r="KN424" s="11"/>
      <c r="KO424" s="11"/>
      <c r="KP424" s="11"/>
      <c r="KQ424" s="11"/>
      <c r="KR424" s="11"/>
      <c r="KS424" s="11"/>
      <c r="KT424" s="11"/>
    </row>
    <row r="425" spans="6:306" x14ac:dyDescent="0.3">
      <c r="F425" s="34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11"/>
      <c r="DC425" s="11"/>
      <c r="DD425" s="11"/>
      <c r="DE425" s="11"/>
      <c r="DF425" s="11"/>
      <c r="DG425" s="11"/>
      <c r="DH425" s="11"/>
      <c r="DI425" s="11"/>
      <c r="DJ425" s="11"/>
      <c r="DK425" s="11"/>
      <c r="DL425" s="11"/>
      <c r="DM425" s="11"/>
      <c r="DN425" s="11"/>
      <c r="DO425" s="11"/>
      <c r="DP425" s="11"/>
      <c r="DQ425" s="11"/>
      <c r="DR425" s="11"/>
      <c r="DS425" s="11"/>
      <c r="DT425" s="11"/>
      <c r="DU425" s="11"/>
      <c r="DV425" s="11"/>
      <c r="DW425" s="11"/>
      <c r="DX425" s="11"/>
      <c r="DY425" s="11"/>
      <c r="DZ425" s="11"/>
      <c r="EA425" s="11"/>
      <c r="EB425" s="11"/>
      <c r="EC425" s="11"/>
      <c r="ED425" s="11"/>
      <c r="EE425" s="11"/>
      <c r="EF425" s="11"/>
      <c r="EG425" s="11"/>
      <c r="EH425" s="11"/>
      <c r="EI425" s="11"/>
      <c r="EJ425" s="11"/>
      <c r="EK425" s="11"/>
      <c r="EL425" s="11"/>
      <c r="EM425" s="11"/>
      <c r="EN425" s="11"/>
      <c r="EO425" s="11"/>
      <c r="EP425" s="11"/>
      <c r="EQ425" s="11"/>
      <c r="ER425" s="11"/>
      <c r="ES425" s="11"/>
      <c r="ET425" s="11"/>
      <c r="EU425" s="11"/>
      <c r="EV425" s="11"/>
      <c r="EW425" s="11"/>
      <c r="EX425" s="11"/>
      <c r="EY425" s="11"/>
      <c r="EZ425" s="11"/>
      <c r="FA425" s="11"/>
      <c r="FB425" s="11"/>
      <c r="FC425" s="11"/>
      <c r="FD425" s="11"/>
      <c r="FE425" s="11"/>
      <c r="FF425" s="11"/>
      <c r="FG425" s="11"/>
      <c r="FH425" s="11"/>
      <c r="FI425" s="11"/>
      <c r="FJ425" s="11"/>
      <c r="FK425" s="11"/>
      <c r="FL425" s="11"/>
      <c r="FM425" s="11"/>
      <c r="FN425" s="11"/>
      <c r="FO425" s="11"/>
      <c r="FP425" s="11"/>
      <c r="FQ425" s="11"/>
      <c r="FR425" s="11"/>
      <c r="FS425" s="11"/>
      <c r="FT425" s="11"/>
      <c r="FU425" s="11"/>
      <c r="FV425" s="11"/>
      <c r="FW425" s="11"/>
      <c r="FX425" s="11"/>
      <c r="FY425" s="11"/>
      <c r="FZ425" s="11"/>
      <c r="GA425" s="11"/>
      <c r="GB425" s="11"/>
      <c r="GC425" s="11"/>
      <c r="GD425" s="11"/>
      <c r="GE425" s="11"/>
      <c r="GF425" s="11"/>
      <c r="GG425" s="11"/>
      <c r="GH425" s="11"/>
      <c r="GI425" s="11"/>
      <c r="GJ425" s="11"/>
      <c r="GK425" s="11"/>
      <c r="GL425" s="11"/>
      <c r="GM425" s="11"/>
      <c r="GN425" s="11"/>
      <c r="GO425" s="11"/>
      <c r="GP425" s="11"/>
      <c r="GQ425" s="11"/>
      <c r="GR425" s="11"/>
      <c r="GS425" s="11"/>
      <c r="GT425" s="11"/>
      <c r="GU425" s="11"/>
      <c r="GV425" s="11"/>
      <c r="GW425" s="11"/>
      <c r="GX425" s="11"/>
      <c r="GY425" s="11"/>
      <c r="GZ425" s="11"/>
      <c r="HA425" s="11"/>
      <c r="HB425" s="11"/>
      <c r="HC425" s="11"/>
      <c r="HD425" s="11"/>
      <c r="HE425" s="11"/>
      <c r="HF425" s="11"/>
      <c r="HG425" s="11"/>
      <c r="HH425" s="11"/>
      <c r="HI425" s="11"/>
      <c r="HJ425" s="11"/>
      <c r="HK425" s="11"/>
      <c r="HL425" s="11"/>
      <c r="HM425" s="11"/>
      <c r="HN425" s="11"/>
      <c r="HO425" s="11"/>
      <c r="HP425" s="11"/>
      <c r="HQ425" s="11"/>
      <c r="HR425" s="11"/>
      <c r="HS425" s="11"/>
      <c r="HT425" s="11"/>
      <c r="HU425" s="11"/>
      <c r="HV425" s="11"/>
      <c r="HW425" s="11"/>
      <c r="HX425" s="11"/>
      <c r="HY425" s="11"/>
      <c r="HZ425" s="11"/>
      <c r="IA425" s="11"/>
      <c r="IB425" s="11"/>
      <c r="IC425" s="11"/>
      <c r="ID425" s="11"/>
      <c r="IE425" s="11"/>
      <c r="IF425" s="11"/>
      <c r="IG425" s="11"/>
      <c r="IH425" s="11"/>
      <c r="II425" s="11"/>
      <c r="IJ425" s="11"/>
      <c r="IK425" s="11"/>
      <c r="IL425" s="11"/>
      <c r="IM425" s="11"/>
      <c r="IN425" s="11"/>
      <c r="IO425" s="11"/>
      <c r="IP425" s="11"/>
      <c r="IQ425" s="11"/>
      <c r="IR425" s="11"/>
      <c r="IS425" s="11"/>
      <c r="IT425" s="11"/>
      <c r="IU425" s="11"/>
      <c r="IV425" s="11"/>
      <c r="IW425" s="11"/>
      <c r="IX425" s="11"/>
      <c r="IY425" s="11"/>
      <c r="IZ425" s="11"/>
      <c r="JA425" s="11"/>
      <c r="JB425" s="11"/>
      <c r="JC425" s="11"/>
      <c r="JD425" s="11"/>
      <c r="JE425" s="11"/>
      <c r="JF425" s="11"/>
      <c r="JG425" s="11"/>
      <c r="JH425" s="11"/>
      <c r="JI425" s="11"/>
      <c r="JJ425" s="11"/>
      <c r="JK425" s="11"/>
      <c r="JL425" s="11"/>
      <c r="JM425" s="11"/>
      <c r="JN425" s="11"/>
      <c r="JO425" s="11"/>
      <c r="JP425" s="11"/>
      <c r="JQ425" s="11"/>
      <c r="JR425" s="11"/>
      <c r="JS425" s="11"/>
      <c r="JT425" s="11"/>
      <c r="JU425" s="11"/>
      <c r="JV425" s="11"/>
      <c r="JW425" s="11"/>
      <c r="JX425" s="11"/>
      <c r="JY425" s="11"/>
      <c r="JZ425" s="11"/>
      <c r="KA425" s="11"/>
      <c r="KB425" s="11"/>
      <c r="KC425" s="11"/>
      <c r="KD425" s="11"/>
      <c r="KE425" s="11"/>
      <c r="KF425" s="11"/>
      <c r="KG425" s="11"/>
      <c r="KH425" s="11"/>
      <c r="KI425" s="11"/>
      <c r="KJ425" s="11"/>
      <c r="KK425" s="11"/>
      <c r="KL425" s="11"/>
      <c r="KM425" s="11"/>
      <c r="KN425" s="11"/>
      <c r="KO425" s="11"/>
      <c r="KP425" s="11"/>
      <c r="KQ425" s="11"/>
      <c r="KR425" s="11"/>
      <c r="KS425" s="11"/>
      <c r="KT425" s="11"/>
    </row>
    <row r="426" spans="6:306" x14ac:dyDescent="0.3">
      <c r="F426" s="34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  <c r="DN426" s="11"/>
      <c r="DO426" s="11"/>
      <c r="DP426" s="11"/>
      <c r="DQ426" s="11"/>
      <c r="DR426" s="11"/>
      <c r="DS426" s="11"/>
      <c r="DT426" s="11"/>
      <c r="DU426" s="11"/>
      <c r="DV426" s="11"/>
      <c r="DW426" s="11"/>
      <c r="DX426" s="11"/>
      <c r="DY426" s="11"/>
      <c r="DZ426" s="11"/>
      <c r="EA426" s="11"/>
      <c r="EB426" s="11"/>
      <c r="EC426" s="11"/>
      <c r="ED426" s="11"/>
      <c r="EE426" s="11"/>
      <c r="EF426" s="11"/>
      <c r="EG426" s="11"/>
      <c r="EH426" s="11"/>
      <c r="EI426" s="11"/>
      <c r="EJ426" s="11"/>
      <c r="EK426" s="11"/>
      <c r="EL426" s="11"/>
      <c r="EM426" s="11"/>
      <c r="EN426" s="11"/>
      <c r="EO426" s="11"/>
      <c r="EP426" s="11"/>
      <c r="EQ426" s="11"/>
      <c r="ER426" s="11"/>
      <c r="ES426" s="11"/>
      <c r="ET426" s="11"/>
      <c r="EU426" s="11"/>
      <c r="EV426" s="11"/>
      <c r="EW426" s="11"/>
      <c r="EX426" s="11"/>
      <c r="EY426" s="11"/>
      <c r="EZ426" s="11"/>
      <c r="FA426" s="11"/>
      <c r="FB426" s="11"/>
      <c r="FC426" s="11"/>
      <c r="FD426" s="11"/>
      <c r="FE426" s="11"/>
      <c r="FF426" s="11"/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/>
      <c r="FR426" s="11"/>
      <c r="FS426" s="11"/>
      <c r="FT426" s="11"/>
      <c r="FU426" s="11"/>
      <c r="FV426" s="11"/>
      <c r="FW426" s="11"/>
      <c r="FX426" s="11"/>
      <c r="FY426" s="11"/>
      <c r="FZ426" s="11"/>
      <c r="GA426" s="11"/>
      <c r="GB426" s="11"/>
      <c r="GC426" s="11"/>
      <c r="GD426" s="11"/>
      <c r="GE426" s="11"/>
      <c r="GF426" s="11"/>
      <c r="GG426" s="11"/>
      <c r="GH426" s="11"/>
      <c r="GI426" s="11"/>
      <c r="GJ426" s="11"/>
      <c r="GK426" s="11"/>
      <c r="GL426" s="11"/>
      <c r="GM426" s="11"/>
      <c r="GN426" s="11"/>
      <c r="GO426" s="11"/>
      <c r="GP426" s="11"/>
      <c r="GQ426" s="11"/>
      <c r="GR426" s="11"/>
      <c r="GS426" s="11"/>
      <c r="GT426" s="11"/>
      <c r="GU426" s="11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/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  <c r="IV426" s="11"/>
      <c r="IW426" s="11"/>
      <c r="IX426" s="11"/>
      <c r="IY426" s="11"/>
      <c r="IZ426" s="11"/>
      <c r="JA426" s="11"/>
      <c r="JB426" s="11"/>
      <c r="JC426" s="11"/>
      <c r="JD426" s="11"/>
      <c r="JE426" s="11"/>
      <c r="JF426" s="11"/>
      <c r="JG426" s="11"/>
      <c r="JH426" s="11"/>
      <c r="JI426" s="11"/>
      <c r="JJ426" s="11"/>
      <c r="JK426" s="11"/>
      <c r="JL426" s="11"/>
      <c r="JM426" s="11"/>
      <c r="JN426" s="11"/>
      <c r="JO426" s="11"/>
      <c r="JP426" s="11"/>
      <c r="JQ426" s="11"/>
      <c r="JR426" s="11"/>
      <c r="JS426" s="11"/>
      <c r="JT426" s="11"/>
      <c r="JU426" s="11"/>
      <c r="JV426" s="11"/>
      <c r="JW426" s="11"/>
      <c r="JX426" s="11"/>
      <c r="JY426" s="11"/>
      <c r="JZ426" s="11"/>
      <c r="KA426" s="11"/>
      <c r="KB426" s="11"/>
      <c r="KC426" s="11"/>
      <c r="KD426" s="11"/>
      <c r="KE426" s="11"/>
      <c r="KF426" s="11"/>
      <c r="KG426" s="11"/>
      <c r="KH426" s="11"/>
      <c r="KI426" s="11"/>
      <c r="KJ426" s="11"/>
      <c r="KK426" s="11"/>
      <c r="KL426" s="11"/>
      <c r="KM426" s="11"/>
      <c r="KN426" s="11"/>
      <c r="KO426" s="11"/>
      <c r="KP426" s="11"/>
      <c r="KQ426" s="11"/>
      <c r="KR426" s="11"/>
      <c r="KS426" s="11"/>
      <c r="KT426" s="11"/>
    </row>
    <row r="427" spans="6:306" x14ac:dyDescent="0.3">
      <c r="F427" s="34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  <c r="DF427" s="11"/>
      <c r="DG427" s="11"/>
      <c r="DH427" s="11"/>
      <c r="DI427" s="11"/>
      <c r="DJ427" s="11"/>
      <c r="DK427" s="11"/>
      <c r="DL427" s="11"/>
      <c r="DM427" s="11"/>
      <c r="DN427" s="11"/>
      <c r="DO427" s="11"/>
      <c r="DP427" s="11"/>
      <c r="DQ427" s="11"/>
      <c r="DR427" s="11"/>
      <c r="DS427" s="11"/>
      <c r="DT427" s="11"/>
      <c r="DU427" s="11"/>
      <c r="DV427" s="11"/>
      <c r="DW427" s="11"/>
      <c r="DX427" s="11"/>
      <c r="DY427" s="11"/>
      <c r="DZ427" s="11"/>
      <c r="EA427" s="11"/>
      <c r="EB427" s="11"/>
      <c r="EC427" s="11"/>
      <c r="ED427" s="11"/>
      <c r="EE427" s="11"/>
      <c r="EF427" s="11"/>
      <c r="EG427" s="11"/>
      <c r="EH427" s="11"/>
      <c r="EI427" s="11"/>
      <c r="EJ427" s="11"/>
      <c r="EK427" s="11"/>
      <c r="EL427" s="11"/>
      <c r="EM427" s="11"/>
      <c r="EN427" s="11"/>
      <c r="EO427" s="11"/>
      <c r="EP427" s="11"/>
      <c r="EQ427" s="11"/>
      <c r="ER427" s="11"/>
      <c r="ES427" s="11"/>
      <c r="ET427" s="11"/>
      <c r="EU427" s="11"/>
      <c r="EV427" s="11"/>
      <c r="EW427" s="11"/>
      <c r="EX427" s="11"/>
      <c r="EY427" s="11"/>
      <c r="EZ427" s="11"/>
      <c r="FA427" s="11"/>
      <c r="FB427" s="11"/>
      <c r="FC427" s="11"/>
      <c r="FD427" s="11"/>
      <c r="FE427" s="11"/>
      <c r="FF427" s="11"/>
      <c r="FG427" s="11"/>
      <c r="FH427" s="11"/>
      <c r="FI427" s="11"/>
      <c r="FJ427" s="11"/>
      <c r="FK427" s="11"/>
      <c r="FL427" s="11"/>
      <c r="FM427" s="11"/>
      <c r="FN427" s="11"/>
      <c r="FO427" s="11"/>
      <c r="FP427" s="11"/>
      <c r="FQ427" s="11"/>
      <c r="FR427" s="11"/>
      <c r="FS427" s="11"/>
      <c r="FT427" s="11"/>
      <c r="FU427" s="11"/>
      <c r="FV427" s="11"/>
      <c r="FW427" s="11"/>
      <c r="FX427" s="11"/>
      <c r="FY427" s="11"/>
      <c r="FZ427" s="11"/>
      <c r="GA427" s="11"/>
      <c r="GB427" s="11"/>
      <c r="GC427" s="11"/>
      <c r="GD427" s="11"/>
      <c r="GE427" s="11"/>
      <c r="GF427" s="11"/>
      <c r="GG427" s="11"/>
      <c r="GH427" s="11"/>
      <c r="GI427" s="11"/>
      <c r="GJ427" s="11"/>
      <c r="GK427" s="11"/>
      <c r="GL427" s="11"/>
      <c r="GM427" s="11"/>
      <c r="GN427" s="11"/>
      <c r="GO427" s="11"/>
      <c r="GP427" s="11"/>
      <c r="GQ427" s="11"/>
      <c r="GR427" s="11"/>
      <c r="GS427" s="11"/>
      <c r="GT427" s="11"/>
      <c r="GU427" s="11"/>
      <c r="GV427" s="11"/>
      <c r="GW427" s="11"/>
      <c r="GX427" s="11"/>
      <c r="GY427" s="11"/>
      <c r="GZ427" s="11"/>
      <c r="HA427" s="11"/>
      <c r="HB427" s="11"/>
      <c r="HC427" s="11"/>
      <c r="HD427" s="11"/>
      <c r="HE427" s="11"/>
      <c r="HF427" s="11"/>
      <c r="HG427" s="11"/>
      <c r="HH427" s="11"/>
      <c r="HI427" s="11"/>
      <c r="HJ427" s="11"/>
      <c r="HK427" s="11"/>
      <c r="HL427" s="11"/>
      <c r="HM427" s="11"/>
      <c r="HN427" s="11"/>
      <c r="HO427" s="11"/>
      <c r="HP427" s="11"/>
      <c r="HQ427" s="11"/>
      <c r="HR427" s="11"/>
      <c r="HS427" s="11"/>
      <c r="HT427" s="11"/>
      <c r="HU427" s="11"/>
      <c r="HV427" s="11"/>
      <c r="HW427" s="11"/>
      <c r="HX427" s="11"/>
      <c r="HY427" s="11"/>
      <c r="HZ427" s="11"/>
      <c r="IA427" s="11"/>
      <c r="IB427" s="11"/>
      <c r="IC427" s="11"/>
      <c r="ID427" s="11"/>
      <c r="IE427" s="11"/>
      <c r="IF427" s="11"/>
      <c r="IG427" s="11"/>
      <c r="IH427" s="11"/>
      <c r="II427" s="11"/>
      <c r="IJ427" s="11"/>
      <c r="IK427" s="11"/>
      <c r="IL427" s="11"/>
      <c r="IM427" s="11"/>
      <c r="IN427" s="11"/>
      <c r="IO427" s="11"/>
      <c r="IP427" s="11"/>
      <c r="IQ427" s="11"/>
      <c r="IR427" s="11"/>
      <c r="IS427" s="11"/>
      <c r="IT427" s="11"/>
      <c r="IU427" s="11"/>
      <c r="IV427" s="11"/>
      <c r="IW427" s="11"/>
      <c r="IX427" s="11"/>
      <c r="IY427" s="11"/>
      <c r="IZ427" s="11"/>
      <c r="JA427" s="11"/>
      <c r="JB427" s="11"/>
      <c r="JC427" s="11"/>
      <c r="JD427" s="11"/>
      <c r="JE427" s="11"/>
      <c r="JF427" s="11"/>
      <c r="JG427" s="11"/>
      <c r="JH427" s="11"/>
      <c r="JI427" s="11"/>
      <c r="JJ427" s="11"/>
      <c r="JK427" s="11"/>
      <c r="JL427" s="11"/>
      <c r="JM427" s="11"/>
      <c r="JN427" s="11"/>
      <c r="JO427" s="11"/>
      <c r="JP427" s="11"/>
      <c r="JQ427" s="11"/>
      <c r="JR427" s="11"/>
      <c r="JS427" s="11"/>
      <c r="JT427" s="11"/>
      <c r="JU427" s="11"/>
      <c r="JV427" s="11"/>
      <c r="JW427" s="11"/>
      <c r="JX427" s="11"/>
      <c r="JY427" s="11"/>
      <c r="JZ427" s="11"/>
      <c r="KA427" s="11"/>
      <c r="KB427" s="11"/>
      <c r="KC427" s="11"/>
      <c r="KD427" s="11"/>
      <c r="KE427" s="11"/>
      <c r="KF427" s="11"/>
      <c r="KG427" s="11"/>
      <c r="KH427" s="11"/>
      <c r="KI427" s="11"/>
      <c r="KJ427" s="11"/>
      <c r="KK427" s="11"/>
      <c r="KL427" s="11"/>
      <c r="KM427" s="11"/>
      <c r="KN427" s="11"/>
      <c r="KO427" s="11"/>
      <c r="KP427" s="11"/>
      <c r="KQ427" s="11"/>
      <c r="KR427" s="11"/>
      <c r="KS427" s="11"/>
      <c r="KT427" s="11"/>
    </row>
    <row r="428" spans="6:306" x14ac:dyDescent="0.3">
      <c r="F428" s="34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1"/>
      <c r="DZ428" s="11"/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1"/>
      <c r="FE428" s="11"/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1"/>
      <c r="FZ428" s="11"/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1"/>
      <c r="GP428" s="11"/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1"/>
      <c r="HC428" s="11"/>
      <c r="HD428" s="11"/>
      <c r="HE428" s="11"/>
      <c r="HF428" s="11"/>
      <c r="HG428" s="11"/>
      <c r="HH428" s="11"/>
      <c r="HI428" s="11"/>
      <c r="HJ428" s="11"/>
      <c r="HK428" s="11"/>
      <c r="HL428" s="11"/>
      <c r="HM428" s="11"/>
      <c r="HN428" s="11"/>
      <c r="HO428" s="11"/>
      <c r="HP428" s="11"/>
      <c r="HQ428" s="11"/>
      <c r="HR428" s="11"/>
      <c r="HS428" s="11"/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/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  <c r="IV428" s="11"/>
      <c r="IW428" s="11"/>
      <c r="IX428" s="11"/>
      <c r="IY428" s="11"/>
      <c r="IZ428" s="11"/>
      <c r="JA428" s="11"/>
      <c r="JB428" s="11"/>
      <c r="JC428" s="11"/>
      <c r="JD428" s="11"/>
      <c r="JE428" s="11"/>
      <c r="JF428" s="11"/>
      <c r="JG428" s="11"/>
      <c r="JH428" s="11"/>
      <c r="JI428" s="11"/>
      <c r="JJ428" s="11"/>
      <c r="JK428" s="11"/>
      <c r="JL428" s="11"/>
      <c r="JM428" s="11"/>
      <c r="JN428" s="11"/>
      <c r="JO428" s="11"/>
      <c r="JP428" s="11"/>
      <c r="JQ428" s="11"/>
      <c r="JR428" s="11"/>
      <c r="JS428" s="11"/>
      <c r="JT428" s="11"/>
      <c r="JU428" s="11"/>
      <c r="JV428" s="11"/>
      <c r="JW428" s="11"/>
      <c r="JX428" s="11"/>
      <c r="JY428" s="11"/>
      <c r="JZ428" s="11"/>
      <c r="KA428" s="11"/>
      <c r="KB428" s="11"/>
      <c r="KC428" s="11"/>
      <c r="KD428" s="11"/>
      <c r="KE428" s="11"/>
      <c r="KF428" s="11"/>
      <c r="KG428" s="11"/>
      <c r="KH428" s="11"/>
      <c r="KI428" s="11"/>
      <c r="KJ428" s="11"/>
      <c r="KK428" s="11"/>
      <c r="KL428" s="11"/>
      <c r="KM428" s="11"/>
      <c r="KN428" s="11"/>
      <c r="KO428" s="11"/>
      <c r="KP428" s="11"/>
      <c r="KQ428" s="11"/>
      <c r="KR428" s="11"/>
      <c r="KS428" s="11"/>
      <c r="KT428" s="11"/>
    </row>
    <row r="429" spans="6:306" x14ac:dyDescent="0.3">
      <c r="F429" s="34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1"/>
      <c r="DH429" s="11"/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1"/>
      <c r="DZ429" s="11"/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1"/>
      <c r="ES429" s="11"/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1"/>
      <c r="FE429" s="11"/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1"/>
      <c r="FQ429" s="11"/>
      <c r="FR429" s="11"/>
      <c r="FS429" s="11"/>
      <c r="FT429" s="11"/>
      <c r="FU429" s="11"/>
      <c r="FV429" s="11"/>
      <c r="FW429" s="11"/>
      <c r="FX429" s="11"/>
      <c r="FY429" s="11"/>
      <c r="FZ429" s="11"/>
      <c r="GA429" s="11"/>
      <c r="GB429" s="11"/>
      <c r="GC429" s="11"/>
      <c r="GD429" s="11"/>
      <c r="GE429" s="11"/>
      <c r="GF429" s="11"/>
      <c r="GG429" s="11"/>
      <c r="GH429" s="11"/>
      <c r="GI429" s="11"/>
      <c r="GJ429" s="11"/>
      <c r="GK429" s="11"/>
      <c r="GL429" s="11"/>
      <c r="GM429" s="11"/>
      <c r="GN429" s="11"/>
      <c r="GO429" s="11"/>
      <c r="GP429" s="11"/>
      <c r="GQ429" s="11"/>
      <c r="GR429" s="11"/>
      <c r="GS429" s="11"/>
      <c r="GT429" s="11"/>
      <c r="GU429" s="11"/>
      <c r="GV429" s="11"/>
      <c r="GW429" s="11"/>
      <c r="GX429" s="11"/>
      <c r="GY429" s="11"/>
      <c r="GZ429" s="11"/>
      <c r="HA429" s="11"/>
      <c r="HB429" s="11"/>
      <c r="HC429" s="11"/>
      <c r="HD429" s="11"/>
      <c r="HE429" s="11"/>
      <c r="HF429" s="11"/>
      <c r="HG429" s="11"/>
      <c r="HH429" s="11"/>
      <c r="HI429" s="11"/>
      <c r="HJ429" s="11"/>
      <c r="HK429" s="11"/>
      <c r="HL429" s="11"/>
      <c r="HM429" s="11"/>
      <c r="HN429" s="11"/>
      <c r="HO429" s="11"/>
      <c r="HP429" s="11"/>
      <c r="HQ429" s="11"/>
      <c r="HR429" s="11"/>
      <c r="HS429" s="11"/>
      <c r="HT429" s="11"/>
      <c r="HU429" s="11"/>
      <c r="HV429" s="11"/>
      <c r="HW429" s="11"/>
      <c r="HX429" s="11"/>
      <c r="HY429" s="11"/>
      <c r="HZ429" s="11"/>
      <c r="IA429" s="11"/>
      <c r="IB429" s="11"/>
      <c r="IC429" s="11"/>
      <c r="ID429" s="11"/>
      <c r="IE429" s="11"/>
      <c r="IF429" s="11"/>
      <c r="IG429" s="11"/>
      <c r="IH429" s="11"/>
      <c r="II429" s="11"/>
      <c r="IJ429" s="11"/>
      <c r="IK429" s="11"/>
      <c r="IL429" s="11"/>
      <c r="IM429" s="11"/>
      <c r="IN429" s="11"/>
      <c r="IO429" s="11"/>
      <c r="IP429" s="11"/>
      <c r="IQ429" s="11"/>
      <c r="IR429" s="11"/>
      <c r="IS429" s="11"/>
      <c r="IT429" s="11"/>
      <c r="IU429" s="11"/>
      <c r="IV429" s="11"/>
      <c r="IW429" s="11"/>
      <c r="IX429" s="11"/>
      <c r="IY429" s="11"/>
      <c r="IZ429" s="11"/>
      <c r="JA429" s="11"/>
      <c r="JB429" s="11"/>
      <c r="JC429" s="11"/>
      <c r="JD429" s="11"/>
      <c r="JE429" s="11"/>
      <c r="JF429" s="11"/>
      <c r="JG429" s="11"/>
      <c r="JH429" s="11"/>
      <c r="JI429" s="11"/>
      <c r="JJ429" s="11"/>
      <c r="JK429" s="11"/>
      <c r="JL429" s="11"/>
      <c r="JM429" s="11"/>
      <c r="JN429" s="11"/>
      <c r="JO429" s="11"/>
      <c r="JP429" s="11"/>
      <c r="JQ429" s="11"/>
      <c r="JR429" s="11"/>
      <c r="JS429" s="11"/>
      <c r="JT429" s="11"/>
      <c r="JU429" s="11"/>
      <c r="JV429" s="11"/>
      <c r="JW429" s="11"/>
      <c r="JX429" s="11"/>
      <c r="JY429" s="11"/>
      <c r="JZ429" s="11"/>
      <c r="KA429" s="11"/>
      <c r="KB429" s="11"/>
      <c r="KC429" s="11"/>
      <c r="KD429" s="11"/>
      <c r="KE429" s="11"/>
      <c r="KF429" s="11"/>
      <c r="KG429" s="11"/>
      <c r="KH429" s="11"/>
      <c r="KI429" s="11"/>
      <c r="KJ429" s="11"/>
      <c r="KK429" s="11"/>
      <c r="KL429" s="11"/>
      <c r="KM429" s="11"/>
      <c r="KN429" s="11"/>
      <c r="KO429" s="11"/>
      <c r="KP429" s="11"/>
      <c r="KQ429" s="11"/>
      <c r="KR429" s="11"/>
      <c r="KS429" s="11"/>
      <c r="KT429" s="11"/>
    </row>
    <row r="430" spans="6:306" x14ac:dyDescent="0.3">
      <c r="F430" s="34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1"/>
      <c r="DL430" s="11"/>
      <c r="DM430" s="11"/>
      <c r="DN430" s="11"/>
      <c r="DO430" s="11"/>
      <c r="DP430" s="11"/>
      <c r="DQ430" s="11"/>
      <c r="DR430" s="11"/>
      <c r="DS430" s="11"/>
      <c r="DT430" s="11"/>
      <c r="DU430" s="11"/>
      <c r="DV430" s="11"/>
      <c r="DW430" s="11"/>
      <c r="DX430" s="11"/>
      <c r="DY430" s="11"/>
      <c r="DZ430" s="11"/>
      <c r="EA430" s="11"/>
      <c r="EB430" s="11"/>
      <c r="EC430" s="11"/>
      <c r="ED430" s="11"/>
      <c r="EE430" s="11"/>
      <c r="EF430" s="11"/>
      <c r="EG430" s="11"/>
      <c r="EH430" s="11"/>
      <c r="EI430" s="11"/>
      <c r="EJ430" s="11"/>
      <c r="EK430" s="11"/>
      <c r="EL430" s="11"/>
      <c r="EM430" s="11"/>
      <c r="EN430" s="11"/>
      <c r="EO430" s="11"/>
      <c r="EP430" s="11"/>
      <c r="EQ430" s="11"/>
      <c r="ER430" s="11"/>
      <c r="ES430" s="11"/>
      <c r="ET430" s="11"/>
      <c r="EU430" s="11"/>
      <c r="EV430" s="11"/>
      <c r="EW430" s="11"/>
      <c r="EX430" s="11"/>
      <c r="EY430" s="11"/>
      <c r="EZ430" s="11"/>
      <c r="FA430" s="11"/>
      <c r="FB430" s="11"/>
      <c r="FC430" s="11"/>
      <c r="FD430" s="11"/>
      <c r="FE430" s="11"/>
      <c r="FF430" s="11"/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/>
      <c r="FR430" s="11"/>
      <c r="FS430" s="11"/>
      <c r="FT430" s="11"/>
      <c r="FU430" s="11"/>
      <c r="FV430" s="11"/>
      <c r="FW430" s="11"/>
      <c r="FX430" s="11"/>
      <c r="FY430" s="11"/>
      <c r="FZ430" s="11"/>
      <c r="GA430" s="11"/>
      <c r="GB430" s="11"/>
      <c r="GC430" s="11"/>
      <c r="GD430" s="11"/>
      <c r="GE430" s="11"/>
      <c r="GF430" s="11"/>
      <c r="GG430" s="11"/>
      <c r="GH430" s="11"/>
      <c r="GI430" s="11"/>
      <c r="GJ430" s="11"/>
      <c r="GK430" s="11"/>
      <c r="GL430" s="11"/>
      <c r="GM430" s="11"/>
      <c r="GN430" s="11"/>
      <c r="GO430" s="11"/>
      <c r="GP430" s="11"/>
      <c r="GQ430" s="11"/>
      <c r="GR430" s="11"/>
      <c r="GS430" s="11"/>
      <c r="GT430" s="11"/>
      <c r="GU430" s="11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  <c r="HR430" s="11"/>
      <c r="HS430" s="11"/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/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  <c r="IV430" s="11"/>
      <c r="IW430" s="11"/>
      <c r="IX430" s="11"/>
      <c r="IY430" s="11"/>
      <c r="IZ430" s="11"/>
      <c r="JA430" s="11"/>
      <c r="JB430" s="11"/>
      <c r="JC430" s="11"/>
      <c r="JD430" s="11"/>
      <c r="JE430" s="11"/>
      <c r="JF430" s="11"/>
      <c r="JG430" s="11"/>
      <c r="JH430" s="11"/>
      <c r="JI430" s="11"/>
      <c r="JJ430" s="11"/>
      <c r="JK430" s="11"/>
      <c r="JL430" s="11"/>
      <c r="JM430" s="11"/>
      <c r="JN430" s="11"/>
      <c r="JO430" s="11"/>
      <c r="JP430" s="11"/>
      <c r="JQ430" s="11"/>
      <c r="JR430" s="11"/>
      <c r="JS430" s="11"/>
      <c r="JT430" s="11"/>
      <c r="JU430" s="11"/>
      <c r="JV430" s="11"/>
      <c r="JW430" s="11"/>
      <c r="JX430" s="11"/>
      <c r="JY430" s="11"/>
      <c r="JZ430" s="11"/>
      <c r="KA430" s="11"/>
      <c r="KB430" s="11"/>
      <c r="KC430" s="11"/>
      <c r="KD430" s="11"/>
      <c r="KE430" s="11"/>
      <c r="KF430" s="11"/>
      <c r="KG430" s="11"/>
      <c r="KH430" s="11"/>
      <c r="KI430" s="11"/>
      <c r="KJ430" s="11"/>
      <c r="KK430" s="11"/>
      <c r="KL430" s="11"/>
      <c r="KM430" s="11"/>
      <c r="KN430" s="11"/>
      <c r="KO430" s="11"/>
      <c r="KP430" s="11"/>
      <c r="KQ430" s="11"/>
      <c r="KR430" s="11"/>
      <c r="KS430" s="11"/>
      <c r="KT430" s="11"/>
    </row>
    <row r="431" spans="6:306" x14ac:dyDescent="0.3">
      <c r="F431" s="34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1"/>
      <c r="DH431" s="11"/>
      <c r="DI431" s="11"/>
      <c r="DJ431" s="11"/>
      <c r="DK431" s="11"/>
      <c r="DL431" s="11"/>
      <c r="DM431" s="11"/>
      <c r="DN431" s="11"/>
      <c r="DO431" s="11"/>
      <c r="DP431" s="11"/>
      <c r="DQ431" s="11"/>
      <c r="DR431" s="11"/>
      <c r="DS431" s="11"/>
      <c r="DT431" s="11"/>
      <c r="DU431" s="11"/>
      <c r="DV431" s="11"/>
      <c r="DW431" s="11"/>
      <c r="DX431" s="11"/>
      <c r="DY431" s="11"/>
      <c r="DZ431" s="11"/>
      <c r="EA431" s="11"/>
      <c r="EB431" s="11"/>
      <c r="EC431" s="11"/>
      <c r="ED431" s="11"/>
      <c r="EE431" s="11"/>
      <c r="EF431" s="11"/>
      <c r="EG431" s="11"/>
      <c r="EH431" s="11"/>
      <c r="EI431" s="11"/>
      <c r="EJ431" s="11"/>
      <c r="EK431" s="11"/>
      <c r="EL431" s="11"/>
      <c r="EM431" s="11"/>
      <c r="EN431" s="11"/>
      <c r="EO431" s="11"/>
      <c r="EP431" s="11"/>
      <c r="EQ431" s="11"/>
      <c r="ER431" s="11"/>
      <c r="ES431" s="11"/>
      <c r="ET431" s="11"/>
      <c r="EU431" s="11"/>
      <c r="EV431" s="11"/>
      <c r="EW431" s="11"/>
      <c r="EX431" s="11"/>
      <c r="EY431" s="11"/>
      <c r="EZ431" s="11"/>
      <c r="FA431" s="11"/>
      <c r="FB431" s="11"/>
      <c r="FC431" s="11"/>
      <c r="FD431" s="11"/>
      <c r="FE431" s="11"/>
      <c r="FF431" s="11"/>
      <c r="FG431" s="11"/>
      <c r="FH431" s="11"/>
      <c r="FI431" s="11"/>
      <c r="FJ431" s="11"/>
      <c r="FK431" s="11"/>
      <c r="FL431" s="11"/>
      <c r="FM431" s="11"/>
      <c r="FN431" s="11"/>
      <c r="FO431" s="11"/>
      <c r="FP431" s="11"/>
      <c r="FQ431" s="11"/>
      <c r="FR431" s="11"/>
      <c r="FS431" s="11"/>
      <c r="FT431" s="11"/>
      <c r="FU431" s="11"/>
      <c r="FV431" s="11"/>
      <c r="FW431" s="11"/>
      <c r="FX431" s="11"/>
      <c r="FY431" s="11"/>
      <c r="FZ431" s="11"/>
      <c r="GA431" s="11"/>
      <c r="GB431" s="11"/>
      <c r="GC431" s="11"/>
      <c r="GD431" s="11"/>
      <c r="GE431" s="11"/>
      <c r="GF431" s="11"/>
      <c r="GG431" s="11"/>
      <c r="GH431" s="11"/>
      <c r="GI431" s="11"/>
      <c r="GJ431" s="11"/>
      <c r="GK431" s="11"/>
      <c r="GL431" s="11"/>
      <c r="GM431" s="11"/>
      <c r="GN431" s="11"/>
      <c r="GO431" s="11"/>
      <c r="GP431" s="11"/>
      <c r="GQ431" s="11"/>
      <c r="GR431" s="11"/>
      <c r="GS431" s="11"/>
      <c r="GT431" s="11"/>
      <c r="GU431" s="11"/>
      <c r="GV431" s="11"/>
      <c r="GW431" s="11"/>
      <c r="GX431" s="11"/>
      <c r="GY431" s="11"/>
      <c r="GZ431" s="11"/>
      <c r="HA431" s="11"/>
      <c r="HB431" s="11"/>
      <c r="HC431" s="11"/>
      <c r="HD431" s="11"/>
      <c r="HE431" s="11"/>
      <c r="HF431" s="11"/>
      <c r="HG431" s="11"/>
      <c r="HH431" s="11"/>
      <c r="HI431" s="11"/>
      <c r="HJ431" s="11"/>
      <c r="HK431" s="11"/>
      <c r="HL431" s="11"/>
      <c r="HM431" s="11"/>
      <c r="HN431" s="11"/>
      <c r="HO431" s="11"/>
      <c r="HP431" s="11"/>
      <c r="HQ431" s="11"/>
      <c r="HR431" s="11"/>
      <c r="HS431" s="11"/>
      <c r="HT431" s="11"/>
      <c r="HU431" s="11"/>
      <c r="HV431" s="11"/>
      <c r="HW431" s="11"/>
      <c r="HX431" s="11"/>
      <c r="HY431" s="11"/>
      <c r="HZ431" s="11"/>
      <c r="IA431" s="11"/>
      <c r="IB431" s="11"/>
      <c r="IC431" s="11"/>
      <c r="ID431" s="11"/>
      <c r="IE431" s="11"/>
      <c r="IF431" s="11"/>
      <c r="IG431" s="11"/>
      <c r="IH431" s="11"/>
      <c r="II431" s="11"/>
      <c r="IJ431" s="11"/>
      <c r="IK431" s="11"/>
      <c r="IL431" s="11"/>
      <c r="IM431" s="11"/>
      <c r="IN431" s="11"/>
      <c r="IO431" s="11"/>
      <c r="IP431" s="11"/>
      <c r="IQ431" s="11"/>
      <c r="IR431" s="11"/>
      <c r="IS431" s="11"/>
      <c r="IT431" s="11"/>
      <c r="IU431" s="11"/>
      <c r="IV431" s="11"/>
      <c r="IW431" s="11"/>
      <c r="IX431" s="11"/>
      <c r="IY431" s="11"/>
      <c r="IZ431" s="11"/>
      <c r="JA431" s="11"/>
      <c r="JB431" s="11"/>
      <c r="JC431" s="11"/>
      <c r="JD431" s="11"/>
      <c r="JE431" s="11"/>
      <c r="JF431" s="11"/>
      <c r="JG431" s="11"/>
      <c r="JH431" s="11"/>
      <c r="JI431" s="11"/>
      <c r="JJ431" s="11"/>
      <c r="JK431" s="11"/>
      <c r="JL431" s="11"/>
      <c r="JM431" s="11"/>
      <c r="JN431" s="11"/>
      <c r="JO431" s="11"/>
      <c r="JP431" s="11"/>
      <c r="JQ431" s="11"/>
      <c r="JR431" s="11"/>
      <c r="JS431" s="11"/>
      <c r="JT431" s="11"/>
      <c r="JU431" s="11"/>
      <c r="JV431" s="11"/>
      <c r="JW431" s="11"/>
      <c r="JX431" s="11"/>
      <c r="JY431" s="11"/>
      <c r="JZ431" s="11"/>
      <c r="KA431" s="11"/>
      <c r="KB431" s="11"/>
      <c r="KC431" s="11"/>
      <c r="KD431" s="11"/>
      <c r="KE431" s="11"/>
      <c r="KF431" s="11"/>
      <c r="KG431" s="11"/>
      <c r="KH431" s="11"/>
      <c r="KI431" s="11"/>
      <c r="KJ431" s="11"/>
      <c r="KK431" s="11"/>
      <c r="KL431" s="11"/>
      <c r="KM431" s="11"/>
      <c r="KN431" s="11"/>
      <c r="KO431" s="11"/>
      <c r="KP431" s="11"/>
      <c r="KQ431" s="11"/>
      <c r="KR431" s="11"/>
      <c r="KS431" s="11"/>
      <c r="KT431" s="11"/>
    </row>
    <row r="432" spans="6:306" x14ac:dyDescent="0.3">
      <c r="F432" s="34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  <c r="IW432" s="11"/>
      <c r="IX432" s="11"/>
      <c r="IY432" s="11"/>
      <c r="IZ432" s="11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1"/>
      <c r="KL432" s="11"/>
      <c r="KM432" s="11"/>
      <c r="KN432" s="11"/>
      <c r="KO432" s="11"/>
      <c r="KP432" s="11"/>
      <c r="KQ432" s="11"/>
      <c r="KR432" s="11"/>
      <c r="KS432" s="11"/>
      <c r="KT432" s="11"/>
    </row>
    <row r="433" spans="6:306" x14ac:dyDescent="0.3">
      <c r="F433" s="34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1"/>
      <c r="DH433" s="11"/>
      <c r="DI433" s="11"/>
      <c r="DJ433" s="11"/>
      <c r="DK433" s="11"/>
      <c r="DL433" s="11"/>
      <c r="DM433" s="11"/>
      <c r="DN433" s="11"/>
      <c r="DO433" s="11"/>
      <c r="DP433" s="11"/>
      <c r="DQ433" s="11"/>
      <c r="DR433" s="11"/>
      <c r="DS433" s="11"/>
      <c r="DT433" s="11"/>
      <c r="DU433" s="11"/>
      <c r="DV433" s="11"/>
      <c r="DW433" s="11"/>
      <c r="DX433" s="11"/>
      <c r="DY433" s="11"/>
      <c r="DZ433" s="11"/>
      <c r="EA433" s="11"/>
      <c r="EB433" s="11"/>
      <c r="EC433" s="11"/>
      <c r="ED433" s="11"/>
      <c r="EE433" s="11"/>
      <c r="EF433" s="11"/>
      <c r="EG433" s="11"/>
      <c r="EH433" s="11"/>
      <c r="EI433" s="11"/>
      <c r="EJ433" s="11"/>
      <c r="EK433" s="11"/>
      <c r="EL433" s="11"/>
      <c r="EM433" s="11"/>
      <c r="EN433" s="11"/>
      <c r="EO433" s="11"/>
      <c r="EP433" s="11"/>
      <c r="EQ433" s="11"/>
      <c r="ER433" s="11"/>
      <c r="ES433" s="11"/>
      <c r="ET433" s="11"/>
      <c r="EU433" s="11"/>
      <c r="EV433" s="11"/>
      <c r="EW433" s="11"/>
      <c r="EX433" s="11"/>
      <c r="EY433" s="11"/>
      <c r="EZ433" s="11"/>
      <c r="FA433" s="11"/>
      <c r="FB433" s="11"/>
      <c r="FC433" s="11"/>
      <c r="FD433" s="11"/>
      <c r="FE433" s="11"/>
      <c r="FF433" s="11"/>
      <c r="FG433" s="11"/>
      <c r="FH433" s="11"/>
      <c r="FI433" s="11"/>
      <c r="FJ433" s="11"/>
      <c r="FK433" s="11"/>
      <c r="FL433" s="11"/>
      <c r="FM433" s="11"/>
      <c r="FN433" s="11"/>
      <c r="FO433" s="11"/>
      <c r="FP433" s="11"/>
      <c r="FQ433" s="11"/>
      <c r="FR433" s="11"/>
      <c r="FS433" s="11"/>
      <c r="FT433" s="11"/>
      <c r="FU433" s="11"/>
      <c r="FV433" s="11"/>
      <c r="FW433" s="11"/>
      <c r="FX433" s="11"/>
      <c r="FY433" s="11"/>
      <c r="FZ433" s="11"/>
      <c r="GA433" s="11"/>
      <c r="GB433" s="11"/>
      <c r="GC433" s="11"/>
      <c r="GD433" s="11"/>
      <c r="GE433" s="11"/>
      <c r="GF433" s="11"/>
      <c r="GG433" s="11"/>
      <c r="GH433" s="11"/>
      <c r="GI433" s="11"/>
      <c r="GJ433" s="11"/>
      <c r="GK433" s="11"/>
      <c r="GL433" s="11"/>
      <c r="GM433" s="11"/>
      <c r="GN433" s="11"/>
      <c r="GO433" s="11"/>
      <c r="GP433" s="11"/>
      <c r="GQ433" s="11"/>
      <c r="GR433" s="11"/>
      <c r="GS433" s="11"/>
      <c r="GT433" s="11"/>
      <c r="GU433" s="11"/>
      <c r="GV433" s="11"/>
      <c r="GW433" s="11"/>
      <c r="GX433" s="11"/>
      <c r="GY433" s="11"/>
      <c r="GZ433" s="11"/>
      <c r="HA433" s="11"/>
      <c r="HB433" s="11"/>
      <c r="HC433" s="11"/>
      <c r="HD433" s="11"/>
      <c r="HE433" s="11"/>
      <c r="HF433" s="11"/>
      <c r="HG433" s="11"/>
      <c r="HH433" s="11"/>
      <c r="HI433" s="11"/>
      <c r="HJ433" s="11"/>
      <c r="HK433" s="11"/>
      <c r="HL433" s="11"/>
      <c r="HM433" s="11"/>
      <c r="HN433" s="11"/>
      <c r="HO433" s="11"/>
      <c r="HP433" s="11"/>
      <c r="HQ433" s="11"/>
      <c r="HR433" s="11"/>
      <c r="HS433" s="11"/>
      <c r="HT433" s="11"/>
      <c r="HU433" s="11"/>
      <c r="HV433" s="11"/>
      <c r="HW433" s="11"/>
      <c r="HX433" s="11"/>
      <c r="HY433" s="11"/>
      <c r="HZ433" s="11"/>
      <c r="IA433" s="11"/>
      <c r="IB433" s="11"/>
      <c r="IC433" s="11"/>
      <c r="ID433" s="11"/>
      <c r="IE433" s="11"/>
      <c r="IF433" s="11"/>
      <c r="IG433" s="11"/>
      <c r="IH433" s="11"/>
      <c r="II433" s="11"/>
      <c r="IJ433" s="11"/>
      <c r="IK433" s="11"/>
      <c r="IL433" s="11"/>
      <c r="IM433" s="11"/>
      <c r="IN433" s="11"/>
      <c r="IO433" s="11"/>
      <c r="IP433" s="11"/>
      <c r="IQ433" s="11"/>
      <c r="IR433" s="11"/>
      <c r="IS433" s="11"/>
      <c r="IT433" s="11"/>
      <c r="IU433" s="11"/>
      <c r="IV433" s="11"/>
      <c r="IW433" s="11"/>
      <c r="IX433" s="11"/>
      <c r="IY433" s="11"/>
      <c r="IZ433" s="11"/>
      <c r="JA433" s="11"/>
      <c r="JB433" s="11"/>
      <c r="JC433" s="11"/>
      <c r="JD433" s="11"/>
      <c r="JE433" s="11"/>
      <c r="JF433" s="11"/>
      <c r="JG433" s="11"/>
      <c r="JH433" s="11"/>
      <c r="JI433" s="11"/>
      <c r="JJ433" s="11"/>
      <c r="JK433" s="11"/>
      <c r="JL433" s="11"/>
      <c r="JM433" s="11"/>
      <c r="JN433" s="11"/>
      <c r="JO433" s="11"/>
      <c r="JP433" s="11"/>
      <c r="JQ433" s="11"/>
      <c r="JR433" s="11"/>
      <c r="JS433" s="11"/>
      <c r="JT433" s="11"/>
      <c r="JU433" s="11"/>
      <c r="JV433" s="11"/>
      <c r="JW433" s="11"/>
      <c r="JX433" s="11"/>
      <c r="JY433" s="11"/>
      <c r="JZ433" s="11"/>
      <c r="KA433" s="11"/>
      <c r="KB433" s="11"/>
      <c r="KC433" s="11"/>
      <c r="KD433" s="11"/>
      <c r="KE433" s="11"/>
      <c r="KF433" s="11"/>
      <c r="KG433" s="11"/>
      <c r="KH433" s="11"/>
      <c r="KI433" s="11"/>
      <c r="KJ433" s="11"/>
      <c r="KK433" s="11"/>
      <c r="KL433" s="11"/>
      <c r="KM433" s="11"/>
      <c r="KN433" s="11"/>
      <c r="KO433" s="11"/>
      <c r="KP433" s="11"/>
      <c r="KQ433" s="11"/>
      <c r="KR433" s="11"/>
      <c r="KS433" s="11"/>
      <c r="KT433" s="11"/>
    </row>
    <row r="434" spans="6:306" x14ac:dyDescent="0.3">
      <c r="F434" s="34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  <c r="DN434" s="11"/>
      <c r="DO434" s="11"/>
      <c r="DP434" s="11"/>
      <c r="DQ434" s="11"/>
      <c r="DR434" s="11"/>
      <c r="DS434" s="11"/>
      <c r="DT434" s="11"/>
      <c r="DU434" s="11"/>
      <c r="DV434" s="11"/>
      <c r="DW434" s="11"/>
      <c r="DX434" s="11"/>
      <c r="DY434" s="11"/>
      <c r="DZ434" s="11"/>
      <c r="EA434" s="11"/>
      <c r="EB434" s="11"/>
      <c r="EC434" s="11"/>
      <c r="ED434" s="11"/>
      <c r="EE434" s="11"/>
      <c r="EF434" s="11"/>
      <c r="EG434" s="11"/>
      <c r="EH434" s="11"/>
      <c r="EI434" s="11"/>
      <c r="EJ434" s="11"/>
      <c r="EK434" s="11"/>
      <c r="EL434" s="11"/>
      <c r="EM434" s="11"/>
      <c r="EN434" s="11"/>
      <c r="EO434" s="11"/>
      <c r="EP434" s="11"/>
      <c r="EQ434" s="11"/>
      <c r="ER434" s="11"/>
      <c r="ES434" s="11"/>
      <c r="ET434" s="11"/>
      <c r="EU434" s="11"/>
      <c r="EV434" s="11"/>
      <c r="EW434" s="11"/>
      <c r="EX434" s="11"/>
      <c r="EY434" s="11"/>
      <c r="EZ434" s="11"/>
      <c r="FA434" s="11"/>
      <c r="FB434" s="11"/>
      <c r="FC434" s="11"/>
      <c r="FD434" s="11"/>
      <c r="FE434" s="11"/>
      <c r="FF434" s="11"/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/>
      <c r="FR434" s="11"/>
      <c r="FS434" s="11"/>
      <c r="FT434" s="11"/>
      <c r="FU434" s="11"/>
      <c r="FV434" s="11"/>
      <c r="FW434" s="11"/>
      <c r="FX434" s="11"/>
      <c r="FY434" s="11"/>
      <c r="FZ434" s="11"/>
      <c r="GA434" s="11"/>
      <c r="GB434" s="11"/>
      <c r="GC434" s="11"/>
      <c r="GD434" s="11"/>
      <c r="GE434" s="11"/>
      <c r="GF434" s="11"/>
      <c r="GG434" s="11"/>
      <c r="GH434" s="11"/>
      <c r="GI434" s="11"/>
      <c r="GJ434" s="11"/>
      <c r="GK434" s="11"/>
      <c r="GL434" s="11"/>
      <c r="GM434" s="11"/>
      <c r="GN434" s="11"/>
      <c r="GO434" s="11"/>
      <c r="GP434" s="11"/>
      <c r="GQ434" s="11"/>
      <c r="GR434" s="11"/>
      <c r="GS434" s="11"/>
      <c r="GT434" s="11"/>
      <c r="GU434" s="11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/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  <c r="IV434" s="11"/>
      <c r="IW434" s="11"/>
      <c r="IX434" s="11"/>
      <c r="IY434" s="11"/>
      <c r="IZ434" s="11"/>
      <c r="JA434" s="11"/>
      <c r="JB434" s="11"/>
      <c r="JC434" s="11"/>
      <c r="JD434" s="11"/>
      <c r="JE434" s="11"/>
      <c r="JF434" s="11"/>
      <c r="JG434" s="11"/>
      <c r="JH434" s="11"/>
      <c r="JI434" s="11"/>
      <c r="JJ434" s="11"/>
      <c r="JK434" s="11"/>
      <c r="JL434" s="11"/>
      <c r="JM434" s="11"/>
      <c r="JN434" s="11"/>
      <c r="JO434" s="11"/>
      <c r="JP434" s="11"/>
      <c r="JQ434" s="11"/>
      <c r="JR434" s="11"/>
      <c r="JS434" s="11"/>
      <c r="JT434" s="11"/>
      <c r="JU434" s="11"/>
      <c r="JV434" s="11"/>
      <c r="JW434" s="11"/>
      <c r="JX434" s="11"/>
      <c r="JY434" s="11"/>
      <c r="JZ434" s="11"/>
      <c r="KA434" s="11"/>
      <c r="KB434" s="11"/>
      <c r="KC434" s="11"/>
      <c r="KD434" s="11"/>
      <c r="KE434" s="11"/>
      <c r="KF434" s="11"/>
      <c r="KG434" s="11"/>
      <c r="KH434" s="11"/>
      <c r="KI434" s="11"/>
      <c r="KJ434" s="11"/>
      <c r="KK434" s="11"/>
      <c r="KL434" s="11"/>
      <c r="KM434" s="11"/>
      <c r="KN434" s="11"/>
      <c r="KO434" s="11"/>
      <c r="KP434" s="11"/>
      <c r="KQ434" s="11"/>
      <c r="KR434" s="11"/>
      <c r="KS434" s="11"/>
      <c r="KT434" s="11"/>
    </row>
    <row r="435" spans="6:306" x14ac:dyDescent="0.3">
      <c r="F435" s="34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1"/>
      <c r="DH435" s="11"/>
      <c r="DI435" s="11"/>
      <c r="DJ435" s="11"/>
      <c r="DK435" s="11"/>
      <c r="DL435" s="11"/>
      <c r="DM435" s="11"/>
      <c r="DN435" s="11"/>
      <c r="DO435" s="11"/>
      <c r="DP435" s="11"/>
      <c r="DQ435" s="11"/>
      <c r="DR435" s="11"/>
      <c r="DS435" s="11"/>
      <c r="DT435" s="11"/>
      <c r="DU435" s="11"/>
      <c r="DV435" s="11"/>
      <c r="DW435" s="11"/>
      <c r="DX435" s="11"/>
      <c r="DY435" s="11"/>
      <c r="DZ435" s="11"/>
      <c r="EA435" s="11"/>
      <c r="EB435" s="11"/>
      <c r="EC435" s="11"/>
      <c r="ED435" s="11"/>
      <c r="EE435" s="11"/>
      <c r="EF435" s="11"/>
      <c r="EG435" s="11"/>
      <c r="EH435" s="11"/>
      <c r="EI435" s="11"/>
      <c r="EJ435" s="11"/>
      <c r="EK435" s="11"/>
      <c r="EL435" s="11"/>
      <c r="EM435" s="11"/>
      <c r="EN435" s="11"/>
      <c r="EO435" s="11"/>
      <c r="EP435" s="11"/>
      <c r="EQ435" s="11"/>
      <c r="ER435" s="11"/>
      <c r="ES435" s="11"/>
      <c r="ET435" s="11"/>
      <c r="EU435" s="11"/>
      <c r="EV435" s="11"/>
      <c r="EW435" s="11"/>
      <c r="EX435" s="11"/>
      <c r="EY435" s="11"/>
      <c r="EZ435" s="11"/>
      <c r="FA435" s="11"/>
      <c r="FB435" s="11"/>
      <c r="FC435" s="11"/>
      <c r="FD435" s="11"/>
      <c r="FE435" s="11"/>
      <c r="FF435" s="11"/>
      <c r="FG435" s="11"/>
      <c r="FH435" s="11"/>
      <c r="FI435" s="11"/>
      <c r="FJ435" s="11"/>
      <c r="FK435" s="11"/>
      <c r="FL435" s="11"/>
      <c r="FM435" s="11"/>
      <c r="FN435" s="11"/>
      <c r="FO435" s="11"/>
      <c r="FP435" s="11"/>
      <c r="FQ435" s="11"/>
      <c r="FR435" s="11"/>
      <c r="FS435" s="11"/>
      <c r="FT435" s="11"/>
      <c r="FU435" s="11"/>
      <c r="FV435" s="11"/>
      <c r="FW435" s="11"/>
      <c r="FX435" s="11"/>
      <c r="FY435" s="11"/>
      <c r="FZ435" s="11"/>
      <c r="GA435" s="11"/>
      <c r="GB435" s="11"/>
      <c r="GC435" s="11"/>
      <c r="GD435" s="11"/>
      <c r="GE435" s="11"/>
      <c r="GF435" s="11"/>
      <c r="GG435" s="11"/>
      <c r="GH435" s="11"/>
      <c r="GI435" s="11"/>
      <c r="GJ435" s="11"/>
      <c r="GK435" s="11"/>
      <c r="GL435" s="11"/>
      <c r="GM435" s="11"/>
      <c r="GN435" s="11"/>
      <c r="GO435" s="11"/>
      <c r="GP435" s="11"/>
      <c r="GQ435" s="11"/>
      <c r="GR435" s="11"/>
      <c r="GS435" s="11"/>
      <c r="GT435" s="11"/>
      <c r="GU435" s="11"/>
      <c r="GV435" s="11"/>
      <c r="GW435" s="11"/>
      <c r="GX435" s="11"/>
      <c r="GY435" s="11"/>
      <c r="GZ435" s="11"/>
      <c r="HA435" s="11"/>
      <c r="HB435" s="11"/>
      <c r="HC435" s="11"/>
      <c r="HD435" s="11"/>
      <c r="HE435" s="11"/>
      <c r="HF435" s="11"/>
      <c r="HG435" s="11"/>
      <c r="HH435" s="11"/>
      <c r="HI435" s="11"/>
      <c r="HJ435" s="11"/>
      <c r="HK435" s="11"/>
      <c r="HL435" s="11"/>
      <c r="HM435" s="11"/>
      <c r="HN435" s="11"/>
      <c r="HO435" s="11"/>
      <c r="HP435" s="11"/>
      <c r="HQ435" s="11"/>
      <c r="HR435" s="11"/>
      <c r="HS435" s="11"/>
      <c r="HT435" s="11"/>
      <c r="HU435" s="11"/>
      <c r="HV435" s="11"/>
      <c r="HW435" s="11"/>
      <c r="HX435" s="11"/>
      <c r="HY435" s="11"/>
      <c r="HZ435" s="11"/>
      <c r="IA435" s="11"/>
      <c r="IB435" s="11"/>
      <c r="IC435" s="11"/>
      <c r="ID435" s="11"/>
      <c r="IE435" s="11"/>
      <c r="IF435" s="11"/>
      <c r="IG435" s="11"/>
      <c r="IH435" s="11"/>
      <c r="II435" s="11"/>
      <c r="IJ435" s="11"/>
      <c r="IK435" s="11"/>
      <c r="IL435" s="11"/>
      <c r="IM435" s="11"/>
      <c r="IN435" s="11"/>
      <c r="IO435" s="11"/>
      <c r="IP435" s="11"/>
      <c r="IQ435" s="11"/>
      <c r="IR435" s="11"/>
      <c r="IS435" s="11"/>
      <c r="IT435" s="11"/>
      <c r="IU435" s="11"/>
      <c r="IV435" s="11"/>
      <c r="IW435" s="11"/>
      <c r="IX435" s="11"/>
      <c r="IY435" s="11"/>
      <c r="IZ435" s="11"/>
      <c r="JA435" s="11"/>
      <c r="JB435" s="11"/>
      <c r="JC435" s="11"/>
      <c r="JD435" s="11"/>
      <c r="JE435" s="11"/>
      <c r="JF435" s="11"/>
      <c r="JG435" s="11"/>
      <c r="JH435" s="11"/>
      <c r="JI435" s="11"/>
      <c r="JJ435" s="11"/>
      <c r="JK435" s="11"/>
      <c r="JL435" s="11"/>
      <c r="JM435" s="11"/>
      <c r="JN435" s="11"/>
      <c r="JO435" s="11"/>
      <c r="JP435" s="11"/>
      <c r="JQ435" s="11"/>
      <c r="JR435" s="11"/>
      <c r="JS435" s="11"/>
      <c r="JT435" s="11"/>
      <c r="JU435" s="11"/>
      <c r="JV435" s="11"/>
      <c r="JW435" s="11"/>
      <c r="JX435" s="11"/>
      <c r="JY435" s="11"/>
      <c r="JZ435" s="11"/>
      <c r="KA435" s="11"/>
      <c r="KB435" s="11"/>
      <c r="KC435" s="11"/>
      <c r="KD435" s="11"/>
      <c r="KE435" s="11"/>
      <c r="KF435" s="11"/>
      <c r="KG435" s="11"/>
      <c r="KH435" s="11"/>
      <c r="KI435" s="11"/>
      <c r="KJ435" s="11"/>
      <c r="KK435" s="11"/>
      <c r="KL435" s="11"/>
      <c r="KM435" s="11"/>
      <c r="KN435" s="11"/>
      <c r="KO435" s="11"/>
      <c r="KP435" s="11"/>
      <c r="KQ435" s="11"/>
      <c r="KR435" s="11"/>
      <c r="KS435" s="11"/>
      <c r="KT435" s="11"/>
    </row>
    <row r="436" spans="6:306" x14ac:dyDescent="0.3">
      <c r="F436" s="34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  <c r="DN436" s="11"/>
      <c r="DO436" s="11"/>
      <c r="DP436" s="11"/>
      <c r="DQ436" s="11"/>
      <c r="DR436" s="11"/>
      <c r="DS436" s="11"/>
      <c r="DT436" s="11"/>
      <c r="DU436" s="11"/>
      <c r="DV436" s="11"/>
      <c r="DW436" s="11"/>
      <c r="DX436" s="11"/>
      <c r="DY436" s="11"/>
      <c r="DZ436" s="11"/>
      <c r="EA436" s="11"/>
      <c r="EB436" s="11"/>
      <c r="EC436" s="11"/>
      <c r="ED436" s="11"/>
      <c r="EE436" s="11"/>
      <c r="EF436" s="11"/>
      <c r="EG436" s="11"/>
      <c r="EH436" s="11"/>
      <c r="EI436" s="11"/>
      <c r="EJ436" s="11"/>
      <c r="EK436" s="11"/>
      <c r="EL436" s="11"/>
      <c r="EM436" s="11"/>
      <c r="EN436" s="11"/>
      <c r="EO436" s="11"/>
      <c r="EP436" s="11"/>
      <c r="EQ436" s="11"/>
      <c r="ER436" s="11"/>
      <c r="ES436" s="11"/>
      <c r="ET436" s="11"/>
      <c r="EU436" s="11"/>
      <c r="EV436" s="11"/>
      <c r="EW436" s="11"/>
      <c r="EX436" s="11"/>
      <c r="EY436" s="11"/>
      <c r="EZ436" s="11"/>
      <c r="FA436" s="11"/>
      <c r="FB436" s="11"/>
      <c r="FC436" s="11"/>
      <c r="FD436" s="11"/>
      <c r="FE436" s="11"/>
      <c r="FF436" s="11"/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/>
      <c r="FR436" s="11"/>
      <c r="FS436" s="11"/>
      <c r="FT436" s="11"/>
      <c r="FU436" s="11"/>
      <c r="FV436" s="11"/>
      <c r="FW436" s="11"/>
      <c r="FX436" s="11"/>
      <c r="FY436" s="11"/>
      <c r="FZ436" s="11"/>
      <c r="GA436" s="11"/>
      <c r="GB436" s="11"/>
      <c r="GC436" s="11"/>
      <c r="GD436" s="11"/>
      <c r="GE436" s="11"/>
      <c r="GF436" s="11"/>
      <c r="GG436" s="11"/>
      <c r="GH436" s="11"/>
      <c r="GI436" s="11"/>
      <c r="GJ436" s="11"/>
      <c r="GK436" s="11"/>
      <c r="GL436" s="11"/>
      <c r="GM436" s="11"/>
      <c r="GN436" s="11"/>
      <c r="GO436" s="11"/>
      <c r="GP436" s="11"/>
      <c r="GQ436" s="11"/>
      <c r="GR436" s="11"/>
      <c r="GS436" s="11"/>
      <c r="GT436" s="11"/>
      <c r="GU436" s="11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/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  <c r="IV436" s="11"/>
      <c r="IW436" s="11"/>
      <c r="IX436" s="11"/>
      <c r="IY436" s="11"/>
      <c r="IZ436" s="11"/>
      <c r="JA436" s="11"/>
      <c r="JB436" s="11"/>
      <c r="JC436" s="11"/>
      <c r="JD436" s="11"/>
      <c r="JE436" s="11"/>
      <c r="JF436" s="11"/>
      <c r="JG436" s="11"/>
      <c r="JH436" s="11"/>
      <c r="JI436" s="11"/>
      <c r="JJ436" s="11"/>
      <c r="JK436" s="11"/>
      <c r="JL436" s="11"/>
      <c r="JM436" s="11"/>
      <c r="JN436" s="11"/>
      <c r="JO436" s="11"/>
      <c r="JP436" s="11"/>
      <c r="JQ436" s="11"/>
      <c r="JR436" s="11"/>
      <c r="JS436" s="11"/>
      <c r="JT436" s="11"/>
      <c r="JU436" s="11"/>
      <c r="JV436" s="11"/>
      <c r="JW436" s="11"/>
      <c r="JX436" s="11"/>
      <c r="JY436" s="11"/>
      <c r="JZ436" s="11"/>
      <c r="KA436" s="11"/>
      <c r="KB436" s="11"/>
      <c r="KC436" s="11"/>
      <c r="KD436" s="11"/>
      <c r="KE436" s="11"/>
      <c r="KF436" s="11"/>
      <c r="KG436" s="11"/>
      <c r="KH436" s="11"/>
      <c r="KI436" s="11"/>
      <c r="KJ436" s="11"/>
      <c r="KK436" s="11"/>
      <c r="KL436" s="11"/>
      <c r="KM436" s="11"/>
      <c r="KN436" s="11"/>
      <c r="KO436" s="11"/>
      <c r="KP436" s="11"/>
      <c r="KQ436" s="11"/>
      <c r="KR436" s="11"/>
      <c r="KS436" s="11"/>
      <c r="KT436" s="11"/>
    </row>
    <row r="437" spans="6:306" x14ac:dyDescent="0.3">
      <c r="F437" s="34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/>
      <c r="DK437" s="11"/>
      <c r="DL437" s="11"/>
      <c r="DM437" s="11"/>
      <c r="DN437" s="11"/>
      <c r="DO437" s="11"/>
      <c r="DP437" s="11"/>
      <c r="DQ437" s="11"/>
      <c r="DR437" s="11"/>
      <c r="DS437" s="11"/>
      <c r="DT437" s="11"/>
      <c r="DU437" s="11"/>
      <c r="DV437" s="11"/>
      <c r="DW437" s="11"/>
      <c r="DX437" s="11"/>
      <c r="DY437" s="11"/>
      <c r="DZ437" s="11"/>
      <c r="EA437" s="11"/>
      <c r="EB437" s="11"/>
      <c r="EC437" s="11"/>
      <c r="ED437" s="11"/>
      <c r="EE437" s="11"/>
      <c r="EF437" s="11"/>
      <c r="EG437" s="11"/>
      <c r="EH437" s="11"/>
      <c r="EI437" s="11"/>
      <c r="EJ437" s="11"/>
      <c r="EK437" s="11"/>
      <c r="EL437" s="11"/>
      <c r="EM437" s="11"/>
      <c r="EN437" s="11"/>
      <c r="EO437" s="11"/>
      <c r="EP437" s="11"/>
      <c r="EQ437" s="11"/>
      <c r="ER437" s="11"/>
      <c r="ES437" s="11"/>
      <c r="ET437" s="11"/>
      <c r="EU437" s="11"/>
      <c r="EV437" s="11"/>
      <c r="EW437" s="11"/>
      <c r="EX437" s="11"/>
      <c r="EY437" s="11"/>
      <c r="EZ437" s="11"/>
      <c r="FA437" s="11"/>
      <c r="FB437" s="11"/>
      <c r="FC437" s="11"/>
      <c r="FD437" s="11"/>
      <c r="FE437" s="11"/>
      <c r="FF437" s="11"/>
      <c r="FG437" s="11"/>
      <c r="FH437" s="11"/>
      <c r="FI437" s="11"/>
      <c r="FJ437" s="11"/>
      <c r="FK437" s="11"/>
      <c r="FL437" s="11"/>
      <c r="FM437" s="11"/>
      <c r="FN437" s="11"/>
      <c r="FO437" s="11"/>
      <c r="FP437" s="11"/>
      <c r="FQ437" s="11"/>
      <c r="FR437" s="11"/>
      <c r="FS437" s="11"/>
      <c r="FT437" s="11"/>
      <c r="FU437" s="11"/>
      <c r="FV437" s="11"/>
      <c r="FW437" s="11"/>
      <c r="FX437" s="11"/>
      <c r="FY437" s="11"/>
      <c r="FZ437" s="11"/>
      <c r="GA437" s="11"/>
      <c r="GB437" s="11"/>
      <c r="GC437" s="11"/>
      <c r="GD437" s="11"/>
      <c r="GE437" s="11"/>
      <c r="GF437" s="11"/>
      <c r="GG437" s="11"/>
      <c r="GH437" s="11"/>
      <c r="GI437" s="11"/>
      <c r="GJ437" s="11"/>
      <c r="GK437" s="11"/>
      <c r="GL437" s="11"/>
      <c r="GM437" s="11"/>
      <c r="GN437" s="11"/>
      <c r="GO437" s="11"/>
      <c r="GP437" s="11"/>
      <c r="GQ437" s="11"/>
      <c r="GR437" s="11"/>
      <c r="GS437" s="11"/>
      <c r="GT437" s="11"/>
      <c r="GU437" s="11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  <c r="HR437" s="11"/>
      <c r="HS437" s="11"/>
      <c r="HT437" s="11"/>
      <c r="HU437" s="11"/>
      <c r="HV437" s="11"/>
      <c r="HW437" s="11"/>
      <c r="HX437" s="11"/>
      <c r="HY437" s="11"/>
      <c r="HZ437" s="11"/>
      <c r="IA437" s="11"/>
      <c r="IB437" s="11"/>
      <c r="IC437" s="11"/>
      <c r="ID437" s="11"/>
      <c r="IE437" s="11"/>
      <c r="IF437" s="11"/>
      <c r="IG437" s="11"/>
      <c r="IH437" s="11"/>
      <c r="II437" s="11"/>
      <c r="IJ437" s="11"/>
      <c r="IK437" s="11"/>
      <c r="IL437" s="11"/>
      <c r="IM437" s="11"/>
      <c r="IN437" s="11"/>
      <c r="IO437" s="11"/>
      <c r="IP437" s="11"/>
      <c r="IQ437" s="11"/>
      <c r="IR437" s="11"/>
      <c r="IS437" s="11"/>
      <c r="IT437" s="11"/>
      <c r="IU437" s="11"/>
      <c r="IV437" s="11"/>
      <c r="IW437" s="11"/>
      <c r="IX437" s="11"/>
      <c r="IY437" s="11"/>
      <c r="IZ437" s="11"/>
      <c r="JA437" s="11"/>
      <c r="JB437" s="11"/>
      <c r="JC437" s="11"/>
      <c r="JD437" s="11"/>
      <c r="JE437" s="11"/>
      <c r="JF437" s="11"/>
      <c r="JG437" s="11"/>
      <c r="JH437" s="11"/>
      <c r="JI437" s="11"/>
      <c r="JJ437" s="11"/>
      <c r="JK437" s="11"/>
      <c r="JL437" s="11"/>
      <c r="JM437" s="11"/>
      <c r="JN437" s="11"/>
      <c r="JO437" s="11"/>
      <c r="JP437" s="11"/>
      <c r="JQ437" s="11"/>
      <c r="JR437" s="11"/>
      <c r="JS437" s="11"/>
      <c r="JT437" s="11"/>
      <c r="JU437" s="11"/>
      <c r="JV437" s="11"/>
      <c r="JW437" s="11"/>
      <c r="JX437" s="11"/>
      <c r="JY437" s="11"/>
      <c r="JZ437" s="11"/>
      <c r="KA437" s="11"/>
      <c r="KB437" s="11"/>
      <c r="KC437" s="11"/>
      <c r="KD437" s="11"/>
      <c r="KE437" s="11"/>
      <c r="KF437" s="11"/>
      <c r="KG437" s="11"/>
      <c r="KH437" s="11"/>
      <c r="KI437" s="11"/>
      <c r="KJ437" s="11"/>
      <c r="KK437" s="11"/>
      <c r="KL437" s="11"/>
      <c r="KM437" s="11"/>
      <c r="KN437" s="11"/>
      <c r="KO437" s="11"/>
      <c r="KP437" s="11"/>
      <c r="KQ437" s="11"/>
      <c r="KR437" s="11"/>
      <c r="KS437" s="11"/>
      <c r="KT437" s="11"/>
    </row>
    <row r="438" spans="6:306" x14ac:dyDescent="0.3">
      <c r="F438" s="34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</row>
    <row r="439" spans="6:306" x14ac:dyDescent="0.3">
      <c r="F439" s="34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/>
      <c r="DK439" s="11"/>
      <c r="DL439" s="11"/>
      <c r="DM439" s="11"/>
      <c r="DN439" s="11"/>
      <c r="DO439" s="11"/>
      <c r="DP439" s="11"/>
      <c r="DQ439" s="11"/>
      <c r="DR439" s="11"/>
      <c r="DS439" s="11"/>
      <c r="DT439" s="11"/>
      <c r="DU439" s="11"/>
      <c r="DV439" s="11"/>
      <c r="DW439" s="11"/>
      <c r="DX439" s="11"/>
      <c r="DY439" s="11"/>
      <c r="DZ439" s="11"/>
      <c r="EA439" s="11"/>
      <c r="EB439" s="11"/>
      <c r="EC439" s="11"/>
      <c r="ED439" s="11"/>
      <c r="EE439" s="11"/>
      <c r="EF439" s="11"/>
      <c r="EG439" s="11"/>
      <c r="EH439" s="11"/>
      <c r="EI439" s="11"/>
      <c r="EJ439" s="11"/>
      <c r="EK439" s="11"/>
      <c r="EL439" s="11"/>
      <c r="EM439" s="11"/>
      <c r="EN439" s="11"/>
      <c r="EO439" s="11"/>
      <c r="EP439" s="11"/>
      <c r="EQ439" s="11"/>
      <c r="ER439" s="11"/>
      <c r="ES439" s="11"/>
      <c r="ET439" s="11"/>
      <c r="EU439" s="11"/>
      <c r="EV439" s="11"/>
      <c r="EW439" s="11"/>
      <c r="EX439" s="11"/>
      <c r="EY439" s="11"/>
      <c r="EZ439" s="11"/>
      <c r="FA439" s="11"/>
      <c r="FB439" s="11"/>
      <c r="FC439" s="11"/>
      <c r="FD439" s="11"/>
      <c r="FE439" s="11"/>
      <c r="FF439" s="11"/>
      <c r="FG439" s="11"/>
      <c r="FH439" s="11"/>
      <c r="FI439" s="11"/>
      <c r="FJ439" s="11"/>
      <c r="FK439" s="11"/>
      <c r="FL439" s="11"/>
      <c r="FM439" s="11"/>
      <c r="FN439" s="11"/>
      <c r="FO439" s="11"/>
      <c r="FP439" s="11"/>
      <c r="FQ439" s="11"/>
      <c r="FR439" s="11"/>
      <c r="FS439" s="11"/>
      <c r="FT439" s="11"/>
      <c r="FU439" s="11"/>
      <c r="FV439" s="11"/>
      <c r="FW439" s="11"/>
      <c r="FX439" s="11"/>
      <c r="FY439" s="11"/>
      <c r="FZ439" s="11"/>
      <c r="GA439" s="11"/>
      <c r="GB439" s="11"/>
      <c r="GC439" s="11"/>
      <c r="GD439" s="11"/>
      <c r="GE439" s="11"/>
      <c r="GF439" s="11"/>
      <c r="GG439" s="11"/>
      <c r="GH439" s="11"/>
      <c r="GI439" s="11"/>
      <c r="GJ439" s="11"/>
      <c r="GK439" s="11"/>
      <c r="GL439" s="11"/>
      <c r="GM439" s="11"/>
      <c r="GN439" s="11"/>
      <c r="GO439" s="11"/>
      <c r="GP439" s="11"/>
      <c r="GQ439" s="11"/>
      <c r="GR439" s="11"/>
      <c r="GS439" s="11"/>
      <c r="GT439" s="11"/>
      <c r="GU439" s="11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  <c r="HR439" s="11"/>
      <c r="HS439" s="11"/>
      <c r="HT439" s="11"/>
      <c r="HU439" s="11"/>
      <c r="HV439" s="11"/>
      <c r="HW439" s="11"/>
      <c r="HX439" s="11"/>
      <c r="HY439" s="11"/>
      <c r="HZ439" s="11"/>
      <c r="IA439" s="11"/>
      <c r="IB439" s="11"/>
      <c r="IC439" s="11"/>
      <c r="ID439" s="11"/>
      <c r="IE439" s="11"/>
      <c r="IF439" s="11"/>
      <c r="IG439" s="11"/>
      <c r="IH439" s="11"/>
      <c r="II439" s="11"/>
      <c r="IJ439" s="11"/>
      <c r="IK439" s="11"/>
      <c r="IL439" s="11"/>
      <c r="IM439" s="11"/>
      <c r="IN439" s="11"/>
      <c r="IO439" s="11"/>
      <c r="IP439" s="11"/>
      <c r="IQ439" s="11"/>
      <c r="IR439" s="11"/>
      <c r="IS439" s="11"/>
      <c r="IT439" s="11"/>
      <c r="IU439" s="11"/>
      <c r="IV439" s="11"/>
      <c r="IW439" s="11"/>
      <c r="IX439" s="11"/>
      <c r="IY439" s="11"/>
      <c r="IZ439" s="11"/>
      <c r="JA439" s="11"/>
      <c r="JB439" s="11"/>
      <c r="JC439" s="11"/>
      <c r="JD439" s="11"/>
      <c r="JE439" s="11"/>
      <c r="JF439" s="11"/>
      <c r="JG439" s="11"/>
      <c r="JH439" s="11"/>
      <c r="JI439" s="11"/>
      <c r="JJ439" s="11"/>
      <c r="JK439" s="11"/>
      <c r="JL439" s="11"/>
      <c r="JM439" s="11"/>
      <c r="JN439" s="11"/>
      <c r="JO439" s="11"/>
      <c r="JP439" s="11"/>
      <c r="JQ439" s="11"/>
      <c r="JR439" s="11"/>
      <c r="JS439" s="11"/>
      <c r="JT439" s="11"/>
      <c r="JU439" s="11"/>
      <c r="JV439" s="11"/>
      <c r="JW439" s="11"/>
      <c r="JX439" s="11"/>
      <c r="JY439" s="11"/>
      <c r="JZ439" s="11"/>
      <c r="KA439" s="11"/>
      <c r="KB439" s="11"/>
      <c r="KC439" s="11"/>
      <c r="KD439" s="11"/>
      <c r="KE439" s="11"/>
      <c r="KF439" s="11"/>
      <c r="KG439" s="11"/>
      <c r="KH439" s="11"/>
      <c r="KI439" s="11"/>
      <c r="KJ439" s="11"/>
      <c r="KK439" s="11"/>
      <c r="KL439" s="11"/>
      <c r="KM439" s="11"/>
      <c r="KN439" s="11"/>
      <c r="KO439" s="11"/>
      <c r="KP439" s="11"/>
      <c r="KQ439" s="11"/>
      <c r="KR439" s="11"/>
      <c r="KS439" s="11"/>
      <c r="KT439" s="11"/>
    </row>
    <row r="440" spans="6:306" x14ac:dyDescent="0.3">
      <c r="F440" s="34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  <c r="IL440" s="11"/>
      <c r="IM440" s="11"/>
      <c r="IN440" s="11"/>
      <c r="IO440" s="11"/>
      <c r="IP440" s="11"/>
      <c r="IQ440" s="11"/>
      <c r="IR440" s="11"/>
      <c r="IS440" s="11"/>
      <c r="IT440" s="11"/>
      <c r="IU440" s="11"/>
      <c r="IV440" s="11"/>
      <c r="IW440" s="11"/>
      <c r="IX440" s="11"/>
      <c r="IY440" s="11"/>
      <c r="IZ440" s="11"/>
      <c r="JA440" s="11"/>
      <c r="JB440" s="11"/>
      <c r="JC440" s="11"/>
      <c r="JD440" s="11"/>
      <c r="JE440" s="11"/>
      <c r="JF440" s="11"/>
      <c r="JG440" s="11"/>
      <c r="JH440" s="11"/>
      <c r="JI440" s="11"/>
      <c r="JJ440" s="11"/>
      <c r="JK440" s="11"/>
      <c r="JL440" s="11"/>
      <c r="JM440" s="11"/>
      <c r="JN440" s="11"/>
      <c r="JO440" s="11"/>
      <c r="JP440" s="11"/>
      <c r="JQ440" s="11"/>
      <c r="JR440" s="11"/>
      <c r="JS440" s="11"/>
      <c r="JT440" s="11"/>
      <c r="JU440" s="11"/>
      <c r="JV440" s="11"/>
      <c r="JW440" s="11"/>
      <c r="JX440" s="11"/>
      <c r="JY440" s="11"/>
      <c r="JZ440" s="11"/>
      <c r="KA440" s="11"/>
      <c r="KB440" s="11"/>
      <c r="KC440" s="11"/>
      <c r="KD440" s="11"/>
      <c r="KE440" s="11"/>
      <c r="KF440" s="11"/>
      <c r="KG440" s="11"/>
      <c r="KH440" s="11"/>
      <c r="KI440" s="11"/>
      <c r="KJ440" s="11"/>
      <c r="KK440" s="11"/>
      <c r="KL440" s="11"/>
      <c r="KM440" s="11"/>
      <c r="KN440" s="11"/>
      <c r="KO440" s="11"/>
      <c r="KP440" s="11"/>
      <c r="KQ440" s="11"/>
      <c r="KR440" s="11"/>
      <c r="KS440" s="11"/>
      <c r="KT440" s="11"/>
    </row>
    <row r="441" spans="6:306" x14ac:dyDescent="0.3">
      <c r="F441" s="34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1"/>
      <c r="DH441" s="11"/>
      <c r="DI441" s="11"/>
      <c r="DJ441" s="11"/>
      <c r="DK441" s="11"/>
      <c r="DL441" s="11"/>
      <c r="DM441" s="11"/>
      <c r="DN441" s="11"/>
      <c r="DO441" s="11"/>
      <c r="DP441" s="11"/>
      <c r="DQ441" s="11"/>
      <c r="DR441" s="11"/>
      <c r="DS441" s="11"/>
      <c r="DT441" s="11"/>
      <c r="DU441" s="11"/>
      <c r="DV441" s="11"/>
      <c r="DW441" s="11"/>
      <c r="DX441" s="11"/>
      <c r="DY441" s="11"/>
      <c r="DZ441" s="11"/>
      <c r="EA441" s="11"/>
      <c r="EB441" s="11"/>
      <c r="EC441" s="11"/>
      <c r="ED441" s="11"/>
      <c r="EE441" s="11"/>
      <c r="EF441" s="11"/>
      <c r="EG441" s="11"/>
      <c r="EH441" s="11"/>
      <c r="EI441" s="11"/>
      <c r="EJ441" s="11"/>
      <c r="EK441" s="11"/>
      <c r="EL441" s="11"/>
      <c r="EM441" s="11"/>
      <c r="EN441" s="11"/>
      <c r="EO441" s="11"/>
      <c r="EP441" s="11"/>
      <c r="EQ441" s="11"/>
      <c r="ER441" s="11"/>
      <c r="ES441" s="11"/>
      <c r="ET441" s="11"/>
      <c r="EU441" s="11"/>
      <c r="EV441" s="11"/>
      <c r="EW441" s="11"/>
      <c r="EX441" s="11"/>
      <c r="EY441" s="11"/>
      <c r="EZ441" s="11"/>
      <c r="FA441" s="11"/>
      <c r="FB441" s="11"/>
      <c r="FC441" s="11"/>
      <c r="FD441" s="11"/>
      <c r="FE441" s="11"/>
      <c r="FF441" s="11"/>
      <c r="FG441" s="11"/>
      <c r="FH441" s="11"/>
      <c r="FI441" s="11"/>
      <c r="FJ441" s="11"/>
      <c r="FK441" s="11"/>
      <c r="FL441" s="11"/>
      <c r="FM441" s="11"/>
      <c r="FN441" s="11"/>
      <c r="FO441" s="11"/>
      <c r="FP441" s="11"/>
      <c r="FQ441" s="11"/>
      <c r="FR441" s="11"/>
      <c r="FS441" s="11"/>
      <c r="FT441" s="11"/>
      <c r="FU441" s="11"/>
      <c r="FV441" s="11"/>
      <c r="FW441" s="11"/>
      <c r="FX441" s="11"/>
      <c r="FY441" s="11"/>
      <c r="FZ441" s="11"/>
      <c r="GA441" s="11"/>
      <c r="GB441" s="11"/>
      <c r="GC441" s="11"/>
      <c r="GD441" s="11"/>
      <c r="GE441" s="11"/>
      <c r="GF441" s="11"/>
      <c r="GG441" s="11"/>
      <c r="GH441" s="11"/>
      <c r="GI441" s="11"/>
      <c r="GJ441" s="11"/>
      <c r="GK441" s="11"/>
      <c r="GL441" s="11"/>
      <c r="GM441" s="11"/>
      <c r="GN441" s="11"/>
      <c r="GO441" s="11"/>
      <c r="GP441" s="11"/>
      <c r="GQ441" s="11"/>
      <c r="GR441" s="11"/>
      <c r="GS441" s="11"/>
      <c r="GT441" s="11"/>
      <c r="GU441" s="11"/>
      <c r="GV441" s="11"/>
      <c r="GW441" s="11"/>
      <c r="GX441" s="11"/>
      <c r="GY441" s="11"/>
      <c r="GZ441" s="11"/>
      <c r="HA441" s="11"/>
      <c r="HB441" s="11"/>
      <c r="HC441" s="11"/>
      <c r="HD441" s="11"/>
      <c r="HE441" s="11"/>
      <c r="HF441" s="11"/>
      <c r="HG441" s="11"/>
      <c r="HH441" s="11"/>
      <c r="HI441" s="11"/>
      <c r="HJ441" s="11"/>
      <c r="HK441" s="11"/>
      <c r="HL441" s="11"/>
      <c r="HM441" s="11"/>
      <c r="HN441" s="11"/>
      <c r="HO441" s="11"/>
      <c r="HP441" s="11"/>
      <c r="HQ441" s="11"/>
      <c r="HR441" s="11"/>
      <c r="HS441" s="11"/>
      <c r="HT441" s="11"/>
      <c r="HU441" s="11"/>
      <c r="HV441" s="11"/>
      <c r="HW441" s="11"/>
      <c r="HX441" s="11"/>
      <c r="HY441" s="11"/>
      <c r="HZ441" s="11"/>
      <c r="IA441" s="11"/>
      <c r="IB441" s="11"/>
      <c r="IC441" s="11"/>
      <c r="ID441" s="11"/>
      <c r="IE441" s="11"/>
      <c r="IF441" s="11"/>
      <c r="IG441" s="11"/>
      <c r="IH441" s="11"/>
      <c r="II441" s="11"/>
      <c r="IJ441" s="11"/>
      <c r="IK441" s="11"/>
      <c r="IL441" s="11"/>
      <c r="IM441" s="11"/>
      <c r="IN441" s="11"/>
      <c r="IO441" s="11"/>
      <c r="IP441" s="11"/>
      <c r="IQ441" s="11"/>
      <c r="IR441" s="11"/>
      <c r="IS441" s="11"/>
      <c r="IT441" s="11"/>
      <c r="IU441" s="11"/>
      <c r="IV441" s="11"/>
      <c r="IW441" s="11"/>
      <c r="IX441" s="11"/>
      <c r="IY441" s="11"/>
      <c r="IZ441" s="11"/>
      <c r="JA441" s="11"/>
      <c r="JB441" s="11"/>
      <c r="JC441" s="11"/>
      <c r="JD441" s="11"/>
      <c r="JE441" s="11"/>
      <c r="JF441" s="11"/>
      <c r="JG441" s="11"/>
      <c r="JH441" s="11"/>
      <c r="JI441" s="11"/>
      <c r="JJ441" s="11"/>
      <c r="JK441" s="11"/>
      <c r="JL441" s="11"/>
      <c r="JM441" s="11"/>
      <c r="JN441" s="11"/>
      <c r="JO441" s="11"/>
      <c r="JP441" s="11"/>
      <c r="JQ441" s="11"/>
      <c r="JR441" s="11"/>
      <c r="JS441" s="11"/>
      <c r="JT441" s="11"/>
      <c r="JU441" s="11"/>
      <c r="JV441" s="11"/>
      <c r="JW441" s="11"/>
      <c r="JX441" s="11"/>
      <c r="JY441" s="11"/>
      <c r="JZ441" s="11"/>
      <c r="KA441" s="11"/>
      <c r="KB441" s="11"/>
      <c r="KC441" s="11"/>
      <c r="KD441" s="11"/>
      <c r="KE441" s="11"/>
      <c r="KF441" s="11"/>
      <c r="KG441" s="11"/>
      <c r="KH441" s="11"/>
      <c r="KI441" s="11"/>
      <c r="KJ441" s="11"/>
      <c r="KK441" s="11"/>
      <c r="KL441" s="11"/>
      <c r="KM441" s="11"/>
      <c r="KN441" s="11"/>
      <c r="KO441" s="11"/>
      <c r="KP441" s="11"/>
      <c r="KQ441" s="11"/>
      <c r="KR441" s="11"/>
      <c r="KS441" s="11"/>
      <c r="KT441" s="11"/>
    </row>
    <row r="442" spans="6:306" x14ac:dyDescent="0.3">
      <c r="F442" s="34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/>
      <c r="DK442" s="11"/>
      <c r="DL442" s="11"/>
      <c r="DM442" s="11"/>
      <c r="DN442" s="11"/>
      <c r="DO442" s="11"/>
      <c r="DP442" s="11"/>
      <c r="DQ442" s="11"/>
      <c r="DR442" s="11"/>
      <c r="DS442" s="11"/>
      <c r="DT442" s="11"/>
      <c r="DU442" s="11"/>
      <c r="DV442" s="11"/>
      <c r="DW442" s="11"/>
      <c r="DX442" s="11"/>
      <c r="DY442" s="11"/>
      <c r="DZ442" s="11"/>
      <c r="EA442" s="11"/>
      <c r="EB442" s="11"/>
      <c r="EC442" s="11"/>
      <c r="ED442" s="11"/>
      <c r="EE442" s="11"/>
      <c r="EF442" s="11"/>
      <c r="EG442" s="11"/>
      <c r="EH442" s="11"/>
      <c r="EI442" s="11"/>
      <c r="EJ442" s="11"/>
      <c r="EK442" s="11"/>
      <c r="EL442" s="11"/>
      <c r="EM442" s="11"/>
      <c r="EN442" s="11"/>
      <c r="EO442" s="11"/>
      <c r="EP442" s="11"/>
      <c r="EQ442" s="11"/>
      <c r="ER442" s="11"/>
      <c r="ES442" s="11"/>
      <c r="ET442" s="11"/>
      <c r="EU442" s="11"/>
      <c r="EV442" s="11"/>
      <c r="EW442" s="11"/>
      <c r="EX442" s="11"/>
      <c r="EY442" s="11"/>
      <c r="EZ442" s="11"/>
      <c r="FA442" s="11"/>
      <c r="FB442" s="11"/>
      <c r="FC442" s="11"/>
      <c r="FD442" s="11"/>
      <c r="FE442" s="11"/>
      <c r="FF442" s="11"/>
      <c r="FG442" s="11"/>
      <c r="FH442" s="11"/>
      <c r="FI442" s="11"/>
      <c r="FJ442" s="11"/>
      <c r="FK442" s="11"/>
      <c r="FL442" s="11"/>
      <c r="FM442" s="11"/>
      <c r="FN442" s="11"/>
      <c r="FO442" s="11"/>
      <c r="FP442" s="11"/>
      <c r="FQ442" s="11"/>
      <c r="FR442" s="11"/>
      <c r="FS442" s="11"/>
      <c r="FT442" s="11"/>
      <c r="FU442" s="11"/>
      <c r="FV442" s="11"/>
      <c r="FW442" s="11"/>
      <c r="FX442" s="11"/>
      <c r="FY442" s="11"/>
      <c r="FZ442" s="11"/>
      <c r="GA442" s="11"/>
      <c r="GB442" s="11"/>
      <c r="GC442" s="11"/>
      <c r="GD442" s="11"/>
      <c r="GE442" s="11"/>
      <c r="GF442" s="11"/>
      <c r="GG442" s="11"/>
      <c r="GH442" s="11"/>
      <c r="GI442" s="11"/>
      <c r="GJ442" s="11"/>
      <c r="GK442" s="11"/>
      <c r="GL442" s="11"/>
      <c r="GM442" s="11"/>
      <c r="GN442" s="11"/>
      <c r="GO442" s="11"/>
      <c r="GP442" s="11"/>
      <c r="GQ442" s="11"/>
      <c r="GR442" s="11"/>
      <c r="GS442" s="11"/>
      <c r="GT442" s="11"/>
      <c r="GU442" s="11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  <c r="HR442" s="11"/>
      <c r="HS442" s="11"/>
      <c r="HT442" s="11"/>
      <c r="HU442" s="11"/>
      <c r="HV442" s="11"/>
      <c r="HW442" s="11"/>
      <c r="HX442" s="11"/>
      <c r="HY442" s="11"/>
      <c r="HZ442" s="11"/>
      <c r="IA442" s="11"/>
      <c r="IB442" s="11"/>
      <c r="IC442" s="11"/>
      <c r="ID442" s="11"/>
      <c r="IE442" s="11"/>
      <c r="IF442" s="11"/>
      <c r="IG442" s="11"/>
      <c r="IH442" s="11"/>
      <c r="II442" s="11"/>
      <c r="IJ442" s="11"/>
      <c r="IK442" s="11"/>
      <c r="IL442" s="11"/>
      <c r="IM442" s="11"/>
      <c r="IN442" s="11"/>
      <c r="IO442" s="11"/>
      <c r="IP442" s="11"/>
      <c r="IQ442" s="11"/>
      <c r="IR442" s="11"/>
      <c r="IS442" s="11"/>
      <c r="IT442" s="11"/>
      <c r="IU442" s="11"/>
      <c r="IV442" s="11"/>
      <c r="IW442" s="11"/>
      <c r="IX442" s="11"/>
      <c r="IY442" s="11"/>
      <c r="IZ442" s="11"/>
      <c r="JA442" s="11"/>
      <c r="JB442" s="11"/>
      <c r="JC442" s="11"/>
      <c r="JD442" s="11"/>
      <c r="JE442" s="11"/>
      <c r="JF442" s="11"/>
      <c r="JG442" s="11"/>
      <c r="JH442" s="11"/>
      <c r="JI442" s="11"/>
      <c r="JJ442" s="11"/>
      <c r="JK442" s="11"/>
      <c r="JL442" s="11"/>
      <c r="JM442" s="11"/>
      <c r="JN442" s="11"/>
      <c r="JO442" s="11"/>
      <c r="JP442" s="11"/>
      <c r="JQ442" s="11"/>
      <c r="JR442" s="11"/>
      <c r="JS442" s="11"/>
      <c r="JT442" s="11"/>
      <c r="JU442" s="11"/>
      <c r="JV442" s="11"/>
      <c r="JW442" s="11"/>
      <c r="JX442" s="11"/>
      <c r="JY442" s="11"/>
      <c r="JZ442" s="11"/>
      <c r="KA442" s="11"/>
      <c r="KB442" s="11"/>
      <c r="KC442" s="11"/>
      <c r="KD442" s="11"/>
      <c r="KE442" s="11"/>
      <c r="KF442" s="11"/>
      <c r="KG442" s="11"/>
      <c r="KH442" s="11"/>
      <c r="KI442" s="11"/>
      <c r="KJ442" s="11"/>
      <c r="KK442" s="11"/>
      <c r="KL442" s="11"/>
      <c r="KM442" s="11"/>
      <c r="KN442" s="11"/>
      <c r="KO442" s="11"/>
      <c r="KP442" s="11"/>
      <c r="KQ442" s="11"/>
      <c r="KR442" s="11"/>
      <c r="KS442" s="11"/>
      <c r="KT442" s="11"/>
    </row>
    <row r="443" spans="6:306" x14ac:dyDescent="0.3">
      <c r="F443" s="34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1"/>
      <c r="DH443" s="11"/>
      <c r="DI443" s="11"/>
      <c r="DJ443" s="11"/>
      <c r="DK443" s="11"/>
      <c r="DL443" s="11"/>
      <c r="DM443" s="11"/>
      <c r="DN443" s="11"/>
      <c r="DO443" s="11"/>
      <c r="DP443" s="11"/>
      <c r="DQ443" s="11"/>
      <c r="DR443" s="11"/>
      <c r="DS443" s="11"/>
      <c r="DT443" s="11"/>
      <c r="DU443" s="11"/>
      <c r="DV443" s="11"/>
      <c r="DW443" s="11"/>
      <c r="DX443" s="11"/>
      <c r="DY443" s="11"/>
      <c r="DZ443" s="11"/>
      <c r="EA443" s="11"/>
      <c r="EB443" s="11"/>
      <c r="EC443" s="11"/>
      <c r="ED443" s="11"/>
      <c r="EE443" s="11"/>
      <c r="EF443" s="11"/>
      <c r="EG443" s="11"/>
      <c r="EH443" s="11"/>
      <c r="EI443" s="11"/>
      <c r="EJ443" s="11"/>
      <c r="EK443" s="11"/>
      <c r="EL443" s="11"/>
      <c r="EM443" s="11"/>
      <c r="EN443" s="11"/>
      <c r="EO443" s="11"/>
      <c r="EP443" s="11"/>
      <c r="EQ443" s="11"/>
      <c r="ER443" s="11"/>
      <c r="ES443" s="11"/>
      <c r="ET443" s="11"/>
      <c r="EU443" s="11"/>
      <c r="EV443" s="11"/>
      <c r="EW443" s="11"/>
      <c r="EX443" s="11"/>
      <c r="EY443" s="11"/>
      <c r="EZ443" s="11"/>
      <c r="FA443" s="11"/>
      <c r="FB443" s="11"/>
      <c r="FC443" s="11"/>
      <c r="FD443" s="11"/>
      <c r="FE443" s="11"/>
      <c r="FF443" s="11"/>
      <c r="FG443" s="11"/>
      <c r="FH443" s="11"/>
      <c r="FI443" s="11"/>
      <c r="FJ443" s="11"/>
      <c r="FK443" s="11"/>
      <c r="FL443" s="11"/>
      <c r="FM443" s="11"/>
      <c r="FN443" s="11"/>
      <c r="FO443" s="11"/>
      <c r="FP443" s="11"/>
      <c r="FQ443" s="11"/>
      <c r="FR443" s="11"/>
      <c r="FS443" s="11"/>
      <c r="FT443" s="11"/>
      <c r="FU443" s="11"/>
      <c r="FV443" s="11"/>
      <c r="FW443" s="11"/>
      <c r="FX443" s="11"/>
      <c r="FY443" s="11"/>
      <c r="FZ443" s="11"/>
      <c r="GA443" s="11"/>
      <c r="GB443" s="11"/>
      <c r="GC443" s="11"/>
      <c r="GD443" s="11"/>
      <c r="GE443" s="11"/>
      <c r="GF443" s="11"/>
      <c r="GG443" s="11"/>
      <c r="GH443" s="11"/>
      <c r="GI443" s="11"/>
      <c r="GJ443" s="11"/>
      <c r="GK443" s="11"/>
      <c r="GL443" s="11"/>
      <c r="GM443" s="11"/>
      <c r="GN443" s="11"/>
      <c r="GO443" s="11"/>
      <c r="GP443" s="11"/>
      <c r="GQ443" s="11"/>
      <c r="GR443" s="11"/>
      <c r="GS443" s="11"/>
      <c r="GT443" s="11"/>
      <c r="GU443" s="11"/>
      <c r="GV443" s="11"/>
      <c r="GW443" s="11"/>
      <c r="GX443" s="11"/>
      <c r="GY443" s="11"/>
      <c r="GZ443" s="11"/>
      <c r="HA443" s="11"/>
      <c r="HB443" s="11"/>
      <c r="HC443" s="11"/>
      <c r="HD443" s="11"/>
      <c r="HE443" s="11"/>
      <c r="HF443" s="11"/>
      <c r="HG443" s="11"/>
      <c r="HH443" s="11"/>
      <c r="HI443" s="11"/>
      <c r="HJ443" s="11"/>
      <c r="HK443" s="11"/>
      <c r="HL443" s="11"/>
      <c r="HM443" s="11"/>
      <c r="HN443" s="11"/>
      <c r="HO443" s="11"/>
      <c r="HP443" s="11"/>
      <c r="HQ443" s="11"/>
      <c r="HR443" s="11"/>
      <c r="HS443" s="11"/>
      <c r="HT443" s="11"/>
      <c r="HU443" s="11"/>
      <c r="HV443" s="11"/>
      <c r="HW443" s="11"/>
      <c r="HX443" s="11"/>
      <c r="HY443" s="11"/>
      <c r="HZ443" s="11"/>
      <c r="IA443" s="11"/>
      <c r="IB443" s="11"/>
      <c r="IC443" s="11"/>
      <c r="ID443" s="11"/>
      <c r="IE443" s="11"/>
      <c r="IF443" s="11"/>
      <c r="IG443" s="11"/>
      <c r="IH443" s="11"/>
      <c r="II443" s="11"/>
      <c r="IJ443" s="11"/>
      <c r="IK443" s="11"/>
      <c r="IL443" s="11"/>
      <c r="IM443" s="11"/>
      <c r="IN443" s="11"/>
      <c r="IO443" s="11"/>
      <c r="IP443" s="11"/>
      <c r="IQ443" s="11"/>
      <c r="IR443" s="11"/>
      <c r="IS443" s="11"/>
      <c r="IT443" s="11"/>
      <c r="IU443" s="11"/>
      <c r="IV443" s="11"/>
      <c r="IW443" s="11"/>
      <c r="IX443" s="11"/>
      <c r="IY443" s="11"/>
      <c r="IZ443" s="11"/>
      <c r="JA443" s="11"/>
      <c r="JB443" s="11"/>
      <c r="JC443" s="11"/>
      <c r="JD443" s="11"/>
      <c r="JE443" s="11"/>
      <c r="JF443" s="11"/>
      <c r="JG443" s="11"/>
      <c r="JH443" s="11"/>
      <c r="JI443" s="11"/>
      <c r="JJ443" s="11"/>
      <c r="JK443" s="11"/>
      <c r="JL443" s="11"/>
      <c r="JM443" s="11"/>
      <c r="JN443" s="11"/>
      <c r="JO443" s="11"/>
      <c r="JP443" s="11"/>
      <c r="JQ443" s="11"/>
      <c r="JR443" s="11"/>
      <c r="JS443" s="11"/>
      <c r="JT443" s="11"/>
      <c r="JU443" s="11"/>
      <c r="JV443" s="11"/>
      <c r="JW443" s="11"/>
      <c r="JX443" s="11"/>
      <c r="JY443" s="11"/>
      <c r="JZ443" s="11"/>
      <c r="KA443" s="11"/>
      <c r="KB443" s="11"/>
      <c r="KC443" s="11"/>
      <c r="KD443" s="11"/>
      <c r="KE443" s="11"/>
      <c r="KF443" s="11"/>
      <c r="KG443" s="11"/>
      <c r="KH443" s="11"/>
      <c r="KI443" s="11"/>
      <c r="KJ443" s="11"/>
      <c r="KK443" s="11"/>
      <c r="KL443" s="11"/>
      <c r="KM443" s="11"/>
      <c r="KN443" s="11"/>
      <c r="KO443" s="11"/>
      <c r="KP443" s="11"/>
      <c r="KQ443" s="11"/>
      <c r="KR443" s="11"/>
      <c r="KS443" s="11"/>
      <c r="KT443" s="11"/>
    </row>
    <row r="444" spans="6:306" x14ac:dyDescent="0.3">
      <c r="F444" s="34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  <c r="DN444" s="11"/>
      <c r="DO444" s="11"/>
      <c r="DP444" s="11"/>
      <c r="DQ444" s="11"/>
      <c r="DR444" s="11"/>
      <c r="DS444" s="11"/>
      <c r="DT444" s="11"/>
      <c r="DU444" s="11"/>
      <c r="DV444" s="11"/>
      <c r="DW444" s="11"/>
      <c r="DX444" s="11"/>
      <c r="DY444" s="11"/>
      <c r="DZ444" s="11"/>
      <c r="EA444" s="11"/>
      <c r="EB444" s="11"/>
      <c r="EC444" s="11"/>
      <c r="ED444" s="11"/>
      <c r="EE444" s="11"/>
      <c r="EF444" s="11"/>
      <c r="EG444" s="11"/>
      <c r="EH444" s="11"/>
      <c r="EI444" s="11"/>
      <c r="EJ444" s="11"/>
      <c r="EK444" s="11"/>
      <c r="EL444" s="11"/>
      <c r="EM444" s="11"/>
      <c r="EN444" s="11"/>
      <c r="EO444" s="11"/>
      <c r="EP444" s="11"/>
      <c r="EQ444" s="11"/>
      <c r="ER444" s="11"/>
      <c r="ES444" s="11"/>
      <c r="ET444" s="11"/>
      <c r="EU444" s="11"/>
      <c r="EV444" s="11"/>
      <c r="EW444" s="11"/>
      <c r="EX444" s="11"/>
      <c r="EY444" s="11"/>
      <c r="EZ444" s="11"/>
      <c r="FA444" s="11"/>
      <c r="FB444" s="11"/>
      <c r="FC444" s="11"/>
      <c r="FD444" s="11"/>
      <c r="FE444" s="11"/>
      <c r="FF444" s="11"/>
      <c r="FG444" s="11"/>
      <c r="FH444" s="11"/>
      <c r="FI444" s="11"/>
      <c r="FJ444" s="11"/>
      <c r="FK444" s="11"/>
      <c r="FL444" s="11"/>
      <c r="FM444" s="11"/>
      <c r="FN444" s="11"/>
      <c r="FO444" s="11"/>
      <c r="FP444" s="11"/>
      <c r="FQ444" s="11"/>
      <c r="FR444" s="11"/>
      <c r="FS444" s="11"/>
      <c r="FT444" s="11"/>
      <c r="FU444" s="11"/>
      <c r="FV444" s="11"/>
      <c r="FW444" s="11"/>
      <c r="FX444" s="11"/>
      <c r="FY444" s="11"/>
      <c r="FZ444" s="11"/>
      <c r="GA444" s="11"/>
      <c r="GB444" s="11"/>
      <c r="GC444" s="11"/>
      <c r="GD444" s="11"/>
      <c r="GE444" s="11"/>
      <c r="GF444" s="11"/>
      <c r="GG444" s="11"/>
      <c r="GH444" s="11"/>
      <c r="GI444" s="11"/>
      <c r="GJ444" s="11"/>
      <c r="GK444" s="11"/>
      <c r="GL444" s="11"/>
      <c r="GM444" s="11"/>
      <c r="GN444" s="11"/>
      <c r="GO444" s="11"/>
      <c r="GP444" s="11"/>
      <c r="GQ444" s="11"/>
      <c r="GR444" s="11"/>
      <c r="GS444" s="11"/>
      <c r="GT444" s="11"/>
      <c r="GU444" s="11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  <c r="HR444" s="11"/>
      <c r="HS444" s="11"/>
      <c r="HT444" s="11"/>
      <c r="HU444" s="11"/>
      <c r="HV444" s="11"/>
      <c r="HW444" s="11"/>
      <c r="HX444" s="11"/>
      <c r="HY444" s="11"/>
      <c r="HZ444" s="11"/>
      <c r="IA444" s="11"/>
      <c r="IB444" s="11"/>
      <c r="IC444" s="11"/>
      <c r="ID444" s="11"/>
      <c r="IE444" s="11"/>
      <c r="IF444" s="11"/>
      <c r="IG444" s="11"/>
      <c r="IH444" s="11"/>
      <c r="II444" s="11"/>
      <c r="IJ444" s="11"/>
      <c r="IK444" s="11"/>
      <c r="IL444" s="11"/>
      <c r="IM444" s="11"/>
      <c r="IN444" s="11"/>
      <c r="IO444" s="11"/>
      <c r="IP444" s="11"/>
      <c r="IQ444" s="11"/>
      <c r="IR444" s="11"/>
      <c r="IS444" s="11"/>
      <c r="IT444" s="11"/>
      <c r="IU444" s="11"/>
      <c r="IV444" s="11"/>
      <c r="IW444" s="11"/>
      <c r="IX444" s="11"/>
      <c r="IY444" s="11"/>
      <c r="IZ444" s="11"/>
      <c r="JA444" s="11"/>
      <c r="JB444" s="11"/>
      <c r="JC444" s="11"/>
      <c r="JD444" s="11"/>
      <c r="JE444" s="11"/>
      <c r="JF444" s="11"/>
      <c r="JG444" s="11"/>
      <c r="JH444" s="11"/>
      <c r="JI444" s="11"/>
      <c r="JJ444" s="11"/>
      <c r="JK444" s="11"/>
      <c r="JL444" s="11"/>
      <c r="JM444" s="11"/>
      <c r="JN444" s="11"/>
      <c r="JO444" s="11"/>
      <c r="JP444" s="11"/>
      <c r="JQ444" s="11"/>
      <c r="JR444" s="11"/>
      <c r="JS444" s="11"/>
      <c r="JT444" s="11"/>
      <c r="JU444" s="11"/>
      <c r="JV444" s="11"/>
      <c r="JW444" s="11"/>
      <c r="JX444" s="11"/>
      <c r="JY444" s="11"/>
      <c r="JZ444" s="11"/>
      <c r="KA444" s="11"/>
      <c r="KB444" s="11"/>
      <c r="KC444" s="11"/>
      <c r="KD444" s="11"/>
      <c r="KE444" s="11"/>
      <c r="KF444" s="11"/>
      <c r="KG444" s="11"/>
      <c r="KH444" s="11"/>
      <c r="KI444" s="11"/>
      <c r="KJ444" s="11"/>
      <c r="KK444" s="11"/>
      <c r="KL444" s="11"/>
      <c r="KM444" s="11"/>
      <c r="KN444" s="11"/>
      <c r="KO444" s="11"/>
      <c r="KP444" s="11"/>
      <c r="KQ444" s="11"/>
      <c r="KR444" s="11"/>
      <c r="KS444" s="11"/>
      <c r="KT444" s="11"/>
    </row>
    <row r="445" spans="6:306" x14ac:dyDescent="0.3">
      <c r="F445" s="34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1"/>
      <c r="DH445" s="11"/>
      <c r="DI445" s="11"/>
      <c r="DJ445" s="11"/>
      <c r="DK445" s="11"/>
      <c r="DL445" s="11"/>
      <c r="DM445" s="11"/>
      <c r="DN445" s="11"/>
      <c r="DO445" s="11"/>
      <c r="DP445" s="11"/>
      <c r="DQ445" s="11"/>
      <c r="DR445" s="11"/>
      <c r="DS445" s="11"/>
      <c r="DT445" s="11"/>
      <c r="DU445" s="11"/>
      <c r="DV445" s="11"/>
      <c r="DW445" s="11"/>
      <c r="DX445" s="11"/>
      <c r="DY445" s="11"/>
      <c r="DZ445" s="11"/>
      <c r="EA445" s="11"/>
      <c r="EB445" s="11"/>
      <c r="EC445" s="11"/>
      <c r="ED445" s="11"/>
      <c r="EE445" s="11"/>
      <c r="EF445" s="11"/>
      <c r="EG445" s="11"/>
      <c r="EH445" s="11"/>
      <c r="EI445" s="11"/>
      <c r="EJ445" s="11"/>
      <c r="EK445" s="11"/>
      <c r="EL445" s="11"/>
      <c r="EM445" s="11"/>
      <c r="EN445" s="11"/>
      <c r="EO445" s="11"/>
      <c r="EP445" s="11"/>
      <c r="EQ445" s="11"/>
      <c r="ER445" s="11"/>
      <c r="ES445" s="11"/>
      <c r="ET445" s="11"/>
      <c r="EU445" s="11"/>
      <c r="EV445" s="11"/>
      <c r="EW445" s="11"/>
      <c r="EX445" s="11"/>
      <c r="EY445" s="11"/>
      <c r="EZ445" s="11"/>
      <c r="FA445" s="11"/>
      <c r="FB445" s="11"/>
      <c r="FC445" s="11"/>
      <c r="FD445" s="11"/>
      <c r="FE445" s="11"/>
      <c r="FF445" s="11"/>
      <c r="FG445" s="11"/>
      <c r="FH445" s="11"/>
      <c r="FI445" s="11"/>
      <c r="FJ445" s="11"/>
      <c r="FK445" s="11"/>
      <c r="FL445" s="11"/>
      <c r="FM445" s="11"/>
      <c r="FN445" s="11"/>
      <c r="FO445" s="11"/>
      <c r="FP445" s="11"/>
      <c r="FQ445" s="11"/>
      <c r="FR445" s="11"/>
      <c r="FS445" s="11"/>
      <c r="FT445" s="11"/>
      <c r="FU445" s="11"/>
      <c r="FV445" s="11"/>
      <c r="FW445" s="11"/>
      <c r="FX445" s="11"/>
      <c r="FY445" s="11"/>
      <c r="FZ445" s="11"/>
      <c r="GA445" s="11"/>
      <c r="GB445" s="11"/>
      <c r="GC445" s="11"/>
      <c r="GD445" s="11"/>
      <c r="GE445" s="11"/>
      <c r="GF445" s="11"/>
      <c r="GG445" s="11"/>
      <c r="GH445" s="11"/>
      <c r="GI445" s="11"/>
      <c r="GJ445" s="11"/>
      <c r="GK445" s="11"/>
      <c r="GL445" s="11"/>
      <c r="GM445" s="11"/>
      <c r="GN445" s="11"/>
      <c r="GO445" s="11"/>
      <c r="GP445" s="11"/>
      <c r="GQ445" s="11"/>
      <c r="GR445" s="11"/>
      <c r="GS445" s="11"/>
      <c r="GT445" s="11"/>
      <c r="GU445" s="11"/>
      <c r="GV445" s="11"/>
      <c r="GW445" s="11"/>
      <c r="GX445" s="11"/>
      <c r="GY445" s="11"/>
      <c r="GZ445" s="11"/>
      <c r="HA445" s="11"/>
      <c r="HB445" s="11"/>
      <c r="HC445" s="11"/>
      <c r="HD445" s="11"/>
      <c r="HE445" s="11"/>
      <c r="HF445" s="11"/>
      <c r="HG445" s="11"/>
      <c r="HH445" s="11"/>
      <c r="HI445" s="11"/>
      <c r="HJ445" s="11"/>
      <c r="HK445" s="11"/>
      <c r="HL445" s="11"/>
      <c r="HM445" s="11"/>
      <c r="HN445" s="11"/>
      <c r="HO445" s="11"/>
      <c r="HP445" s="11"/>
      <c r="HQ445" s="11"/>
      <c r="HR445" s="11"/>
      <c r="HS445" s="11"/>
      <c r="HT445" s="11"/>
      <c r="HU445" s="11"/>
      <c r="HV445" s="11"/>
      <c r="HW445" s="11"/>
      <c r="HX445" s="11"/>
      <c r="HY445" s="11"/>
      <c r="HZ445" s="11"/>
      <c r="IA445" s="11"/>
      <c r="IB445" s="11"/>
      <c r="IC445" s="11"/>
      <c r="ID445" s="11"/>
      <c r="IE445" s="11"/>
      <c r="IF445" s="11"/>
      <c r="IG445" s="11"/>
      <c r="IH445" s="11"/>
      <c r="II445" s="11"/>
      <c r="IJ445" s="11"/>
      <c r="IK445" s="11"/>
      <c r="IL445" s="11"/>
      <c r="IM445" s="11"/>
      <c r="IN445" s="11"/>
      <c r="IO445" s="11"/>
      <c r="IP445" s="11"/>
      <c r="IQ445" s="11"/>
      <c r="IR445" s="11"/>
      <c r="IS445" s="11"/>
      <c r="IT445" s="11"/>
      <c r="IU445" s="11"/>
      <c r="IV445" s="11"/>
      <c r="IW445" s="11"/>
      <c r="IX445" s="11"/>
      <c r="IY445" s="11"/>
      <c r="IZ445" s="11"/>
      <c r="JA445" s="11"/>
      <c r="JB445" s="11"/>
      <c r="JC445" s="11"/>
      <c r="JD445" s="11"/>
      <c r="JE445" s="11"/>
      <c r="JF445" s="11"/>
      <c r="JG445" s="11"/>
      <c r="JH445" s="11"/>
      <c r="JI445" s="11"/>
      <c r="JJ445" s="11"/>
      <c r="JK445" s="11"/>
      <c r="JL445" s="11"/>
      <c r="JM445" s="11"/>
      <c r="JN445" s="11"/>
      <c r="JO445" s="11"/>
      <c r="JP445" s="11"/>
      <c r="JQ445" s="11"/>
      <c r="JR445" s="11"/>
      <c r="JS445" s="11"/>
      <c r="JT445" s="11"/>
      <c r="JU445" s="11"/>
      <c r="JV445" s="11"/>
      <c r="JW445" s="11"/>
      <c r="JX445" s="11"/>
      <c r="JY445" s="11"/>
      <c r="JZ445" s="11"/>
      <c r="KA445" s="11"/>
      <c r="KB445" s="11"/>
      <c r="KC445" s="11"/>
      <c r="KD445" s="11"/>
      <c r="KE445" s="11"/>
      <c r="KF445" s="11"/>
      <c r="KG445" s="11"/>
      <c r="KH445" s="11"/>
      <c r="KI445" s="11"/>
      <c r="KJ445" s="11"/>
      <c r="KK445" s="11"/>
      <c r="KL445" s="11"/>
      <c r="KM445" s="11"/>
      <c r="KN445" s="11"/>
      <c r="KO445" s="11"/>
      <c r="KP445" s="11"/>
      <c r="KQ445" s="11"/>
      <c r="KR445" s="11"/>
      <c r="KS445" s="11"/>
      <c r="KT445" s="11"/>
    </row>
    <row r="446" spans="6:306" x14ac:dyDescent="0.3">
      <c r="F446" s="34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/>
      <c r="DK446" s="11"/>
      <c r="DL446" s="11"/>
      <c r="DM446" s="11"/>
      <c r="DN446" s="11"/>
      <c r="DO446" s="11"/>
      <c r="DP446" s="11"/>
      <c r="DQ446" s="11"/>
      <c r="DR446" s="11"/>
      <c r="DS446" s="11"/>
      <c r="DT446" s="11"/>
      <c r="DU446" s="11"/>
      <c r="DV446" s="11"/>
      <c r="DW446" s="11"/>
      <c r="DX446" s="11"/>
      <c r="DY446" s="11"/>
      <c r="DZ446" s="11"/>
      <c r="EA446" s="11"/>
      <c r="EB446" s="11"/>
      <c r="EC446" s="11"/>
      <c r="ED446" s="11"/>
      <c r="EE446" s="11"/>
      <c r="EF446" s="11"/>
      <c r="EG446" s="11"/>
      <c r="EH446" s="11"/>
      <c r="EI446" s="11"/>
      <c r="EJ446" s="11"/>
      <c r="EK446" s="11"/>
      <c r="EL446" s="11"/>
      <c r="EM446" s="11"/>
      <c r="EN446" s="11"/>
      <c r="EO446" s="11"/>
      <c r="EP446" s="11"/>
      <c r="EQ446" s="11"/>
      <c r="ER446" s="11"/>
      <c r="ES446" s="11"/>
      <c r="ET446" s="11"/>
      <c r="EU446" s="11"/>
      <c r="EV446" s="11"/>
      <c r="EW446" s="11"/>
      <c r="EX446" s="11"/>
      <c r="EY446" s="11"/>
      <c r="EZ446" s="11"/>
      <c r="FA446" s="11"/>
      <c r="FB446" s="11"/>
      <c r="FC446" s="11"/>
      <c r="FD446" s="11"/>
      <c r="FE446" s="11"/>
      <c r="FF446" s="11"/>
      <c r="FG446" s="11"/>
      <c r="FH446" s="11"/>
      <c r="FI446" s="11"/>
      <c r="FJ446" s="11"/>
      <c r="FK446" s="11"/>
      <c r="FL446" s="11"/>
      <c r="FM446" s="11"/>
      <c r="FN446" s="11"/>
      <c r="FO446" s="11"/>
      <c r="FP446" s="11"/>
      <c r="FQ446" s="11"/>
      <c r="FR446" s="11"/>
      <c r="FS446" s="11"/>
      <c r="FT446" s="11"/>
      <c r="FU446" s="11"/>
      <c r="FV446" s="11"/>
      <c r="FW446" s="11"/>
      <c r="FX446" s="11"/>
      <c r="FY446" s="11"/>
      <c r="FZ446" s="11"/>
      <c r="GA446" s="11"/>
      <c r="GB446" s="11"/>
      <c r="GC446" s="11"/>
      <c r="GD446" s="11"/>
      <c r="GE446" s="11"/>
      <c r="GF446" s="11"/>
      <c r="GG446" s="11"/>
      <c r="GH446" s="11"/>
      <c r="GI446" s="11"/>
      <c r="GJ446" s="11"/>
      <c r="GK446" s="11"/>
      <c r="GL446" s="11"/>
      <c r="GM446" s="11"/>
      <c r="GN446" s="11"/>
      <c r="GO446" s="11"/>
      <c r="GP446" s="11"/>
      <c r="GQ446" s="11"/>
      <c r="GR446" s="11"/>
      <c r="GS446" s="11"/>
      <c r="GT446" s="11"/>
      <c r="GU446" s="11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  <c r="HR446" s="11"/>
      <c r="HS446" s="11"/>
      <c r="HT446" s="11"/>
      <c r="HU446" s="11"/>
      <c r="HV446" s="11"/>
      <c r="HW446" s="11"/>
      <c r="HX446" s="11"/>
      <c r="HY446" s="11"/>
      <c r="HZ446" s="11"/>
      <c r="IA446" s="11"/>
      <c r="IB446" s="11"/>
      <c r="IC446" s="11"/>
      <c r="ID446" s="11"/>
      <c r="IE446" s="11"/>
      <c r="IF446" s="11"/>
      <c r="IG446" s="11"/>
      <c r="IH446" s="11"/>
      <c r="II446" s="11"/>
      <c r="IJ446" s="11"/>
      <c r="IK446" s="11"/>
      <c r="IL446" s="11"/>
      <c r="IM446" s="11"/>
      <c r="IN446" s="11"/>
      <c r="IO446" s="11"/>
      <c r="IP446" s="11"/>
      <c r="IQ446" s="11"/>
      <c r="IR446" s="11"/>
      <c r="IS446" s="11"/>
      <c r="IT446" s="11"/>
      <c r="IU446" s="11"/>
      <c r="IV446" s="11"/>
      <c r="IW446" s="11"/>
      <c r="IX446" s="11"/>
      <c r="IY446" s="11"/>
      <c r="IZ446" s="11"/>
      <c r="JA446" s="11"/>
      <c r="JB446" s="11"/>
      <c r="JC446" s="11"/>
      <c r="JD446" s="11"/>
      <c r="JE446" s="11"/>
      <c r="JF446" s="11"/>
      <c r="JG446" s="11"/>
      <c r="JH446" s="11"/>
      <c r="JI446" s="11"/>
      <c r="JJ446" s="11"/>
      <c r="JK446" s="11"/>
      <c r="JL446" s="11"/>
      <c r="JM446" s="11"/>
      <c r="JN446" s="11"/>
      <c r="JO446" s="11"/>
      <c r="JP446" s="11"/>
      <c r="JQ446" s="11"/>
      <c r="JR446" s="11"/>
      <c r="JS446" s="11"/>
      <c r="JT446" s="11"/>
      <c r="JU446" s="11"/>
      <c r="JV446" s="11"/>
      <c r="JW446" s="11"/>
      <c r="JX446" s="11"/>
      <c r="JY446" s="11"/>
      <c r="JZ446" s="11"/>
      <c r="KA446" s="11"/>
      <c r="KB446" s="11"/>
      <c r="KC446" s="11"/>
      <c r="KD446" s="11"/>
      <c r="KE446" s="11"/>
      <c r="KF446" s="11"/>
      <c r="KG446" s="11"/>
      <c r="KH446" s="11"/>
      <c r="KI446" s="11"/>
      <c r="KJ446" s="11"/>
      <c r="KK446" s="11"/>
      <c r="KL446" s="11"/>
      <c r="KM446" s="11"/>
      <c r="KN446" s="11"/>
      <c r="KO446" s="11"/>
      <c r="KP446" s="11"/>
      <c r="KQ446" s="11"/>
      <c r="KR446" s="11"/>
      <c r="KS446" s="11"/>
      <c r="KT446" s="11"/>
    </row>
    <row r="447" spans="6:306" x14ac:dyDescent="0.3">
      <c r="F447" s="34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1"/>
      <c r="DH447" s="11"/>
      <c r="DI447" s="11"/>
      <c r="DJ447" s="11"/>
      <c r="DK447" s="11"/>
      <c r="DL447" s="11"/>
      <c r="DM447" s="11"/>
      <c r="DN447" s="11"/>
      <c r="DO447" s="11"/>
      <c r="DP447" s="11"/>
      <c r="DQ447" s="11"/>
      <c r="DR447" s="11"/>
      <c r="DS447" s="11"/>
      <c r="DT447" s="11"/>
      <c r="DU447" s="11"/>
      <c r="DV447" s="11"/>
      <c r="DW447" s="11"/>
      <c r="DX447" s="11"/>
      <c r="DY447" s="11"/>
      <c r="DZ447" s="11"/>
      <c r="EA447" s="11"/>
      <c r="EB447" s="11"/>
      <c r="EC447" s="11"/>
      <c r="ED447" s="11"/>
      <c r="EE447" s="11"/>
      <c r="EF447" s="11"/>
      <c r="EG447" s="11"/>
      <c r="EH447" s="11"/>
      <c r="EI447" s="11"/>
      <c r="EJ447" s="11"/>
      <c r="EK447" s="11"/>
      <c r="EL447" s="11"/>
      <c r="EM447" s="11"/>
      <c r="EN447" s="11"/>
      <c r="EO447" s="11"/>
      <c r="EP447" s="11"/>
      <c r="EQ447" s="11"/>
      <c r="ER447" s="11"/>
      <c r="ES447" s="11"/>
      <c r="ET447" s="11"/>
      <c r="EU447" s="11"/>
      <c r="EV447" s="11"/>
      <c r="EW447" s="11"/>
      <c r="EX447" s="11"/>
      <c r="EY447" s="11"/>
      <c r="EZ447" s="11"/>
      <c r="FA447" s="11"/>
      <c r="FB447" s="11"/>
      <c r="FC447" s="11"/>
      <c r="FD447" s="11"/>
      <c r="FE447" s="11"/>
      <c r="FF447" s="11"/>
      <c r="FG447" s="11"/>
      <c r="FH447" s="11"/>
      <c r="FI447" s="11"/>
      <c r="FJ447" s="11"/>
      <c r="FK447" s="11"/>
      <c r="FL447" s="11"/>
      <c r="FM447" s="11"/>
      <c r="FN447" s="11"/>
      <c r="FO447" s="11"/>
      <c r="FP447" s="11"/>
      <c r="FQ447" s="11"/>
      <c r="FR447" s="11"/>
      <c r="FS447" s="11"/>
      <c r="FT447" s="11"/>
      <c r="FU447" s="11"/>
      <c r="FV447" s="11"/>
      <c r="FW447" s="11"/>
      <c r="FX447" s="11"/>
      <c r="FY447" s="11"/>
      <c r="FZ447" s="11"/>
      <c r="GA447" s="11"/>
      <c r="GB447" s="11"/>
      <c r="GC447" s="11"/>
      <c r="GD447" s="11"/>
      <c r="GE447" s="11"/>
      <c r="GF447" s="11"/>
      <c r="GG447" s="11"/>
      <c r="GH447" s="11"/>
      <c r="GI447" s="11"/>
      <c r="GJ447" s="11"/>
      <c r="GK447" s="11"/>
      <c r="GL447" s="11"/>
      <c r="GM447" s="11"/>
      <c r="GN447" s="11"/>
      <c r="GO447" s="11"/>
      <c r="GP447" s="11"/>
      <c r="GQ447" s="11"/>
      <c r="GR447" s="11"/>
      <c r="GS447" s="11"/>
      <c r="GT447" s="11"/>
      <c r="GU447" s="11"/>
      <c r="GV447" s="11"/>
      <c r="GW447" s="11"/>
      <c r="GX447" s="11"/>
      <c r="GY447" s="11"/>
      <c r="GZ447" s="11"/>
      <c r="HA447" s="11"/>
      <c r="HB447" s="11"/>
      <c r="HC447" s="11"/>
      <c r="HD447" s="11"/>
      <c r="HE447" s="11"/>
      <c r="HF447" s="11"/>
      <c r="HG447" s="11"/>
      <c r="HH447" s="11"/>
      <c r="HI447" s="11"/>
      <c r="HJ447" s="11"/>
      <c r="HK447" s="11"/>
      <c r="HL447" s="11"/>
      <c r="HM447" s="11"/>
      <c r="HN447" s="11"/>
      <c r="HO447" s="11"/>
      <c r="HP447" s="11"/>
      <c r="HQ447" s="11"/>
      <c r="HR447" s="11"/>
      <c r="HS447" s="11"/>
      <c r="HT447" s="11"/>
      <c r="HU447" s="11"/>
      <c r="HV447" s="11"/>
      <c r="HW447" s="11"/>
      <c r="HX447" s="11"/>
      <c r="HY447" s="11"/>
      <c r="HZ447" s="11"/>
      <c r="IA447" s="11"/>
      <c r="IB447" s="11"/>
      <c r="IC447" s="11"/>
      <c r="ID447" s="11"/>
      <c r="IE447" s="11"/>
      <c r="IF447" s="11"/>
      <c r="IG447" s="11"/>
      <c r="IH447" s="11"/>
      <c r="II447" s="11"/>
      <c r="IJ447" s="11"/>
      <c r="IK447" s="11"/>
      <c r="IL447" s="11"/>
      <c r="IM447" s="11"/>
      <c r="IN447" s="11"/>
      <c r="IO447" s="11"/>
      <c r="IP447" s="11"/>
      <c r="IQ447" s="11"/>
      <c r="IR447" s="11"/>
      <c r="IS447" s="11"/>
      <c r="IT447" s="11"/>
      <c r="IU447" s="11"/>
      <c r="IV447" s="11"/>
      <c r="IW447" s="11"/>
      <c r="IX447" s="11"/>
      <c r="IY447" s="11"/>
      <c r="IZ447" s="11"/>
      <c r="JA447" s="11"/>
      <c r="JB447" s="11"/>
      <c r="JC447" s="11"/>
      <c r="JD447" s="11"/>
      <c r="JE447" s="11"/>
      <c r="JF447" s="11"/>
      <c r="JG447" s="11"/>
      <c r="JH447" s="11"/>
      <c r="JI447" s="11"/>
      <c r="JJ447" s="11"/>
      <c r="JK447" s="11"/>
      <c r="JL447" s="11"/>
      <c r="JM447" s="11"/>
      <c r="JN447" s="11"/>
      <c r="JO447" s="11"/>
      <c r="JP447" s="11"/>
      <c r="JQ447" s="11"/>
      <c r="JR447" s="11"/>
      <c r="JS447" s="11"/>
      <c r="JT447" s="11"/>
      <c r="JU447" s="11"/>
      <c r="JV447" s="11"/>
      <c r="JW447" s="11"/>
      <c r="JX447" s="11"/>
      <c r="JY447" s="11"/>
      <c r="JZ447" s="11"/>
      <c r="KA447" s="11"/>
      <c r="KB447" s="11"/>
      <c r="KC447" s="11"/>
      <c r="KD447" s="11"/>
      <c r="KE447" s="11"/>
      <c r="KF447" s="11"/>
      <c r="KG447" s="11"/>
      <c r="KH447" s="11"/>
      <c r="KI447" s="11"/>
      <c r="KJ447" s="11"/>
      <c r="KK447" s="11"/>
      <c r="KL447" s="11"/>
      <c r="KM447" s="11"/>
      <c r="KN447" s="11"/>
      <c r="KO447" s="11"/>
      <c r="KP447" s="11"/>
      <c r="KQ447" s="11"/>
      <c r="KR447" s="11"/>
      <c r="KS447" s="11"/>
      <c r="KT447" s="11"/>
    </row>
    <row r="448" spans="6:306" x14ac:dyDescent="0.3">
      <c r="F448" s="34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/>
      <c r="DN448" s="11"/>
      <c r="DO448" s="11"/>
      <c r="DP448" s="11"/>
      <c r="DQ448" s="11"/>
      <c r="DR448" s="11"/>
      <c r="DS448" s="11"/>
      <c r="DT448" s="11"/>
      <c r="DU448" s="11"/>
      <c r="DV448" s="11"/>
      <c r="DW448" s="11"/>
      <c r="DX448" s="11"/>
      <c r="DY448" s="11"/>
      <c r="DZ448" s="11"/>
      <c r="EA448" s="11"/>
      <c r="EB448" s="11"/>
      <c r="EC448" s="11"/>
      <c r="ED448" s="11"/>
      <c r="EE448" s="11"/>
      <c r="EF448" s="11"/>
      <c r="EG448" s="11"/>
      <c r="EH448" s="11"/>
      <c r="EI448" s="11"/>
      <c r="EJ448" s="11"/>
      <c r="EK448" s="11"/>
      <c r="EL448" s="11"/>
      <c r="EM448" s="11"/>
      <c r="EN448" s="11"/>
      <c r="EO448" s="11"/>
      <c r="EP448" s="11"/>
      <c r="EQ448" s="11"/>
      <c r="ER448" s="11"/>
      <c r="ES448" s="11"/>
      <c r="ET448" s="11"/>
      <c r="EU448" s="11"/>
      <c r="EV448" s="11"/>
      <c r="EW448" s="11"/>
      <c r="EX448" s="11"/>
      <c r="EY448" s="11"/>
      <c r="EZ448" s="11"/>
      <c r="FA448" s="11"/>
      <c r="FB448" s="11"/>
      <c r="FC448" s="11"/>
      <c r="FD448" s="11"/>
      <c r="FE448" s="11"/>
      <c r="FF448" s="11"/>
      <c r="FG448" s="11"/>
      <c r="FH448" s="11"/>
      <c r="FI448" s="11"/>
      <c r="FJ448" s="11"/>
      <c r="FK448" s="11"/>
      <c r="FL448" s="11"/>
      <c r="FM448" s="11"/>
      <c r="FN448" s="11"/>
      <c r="FO448" s="11"/>
      <c r="FP448" s="11"/>
      <c r="FQ448" s="11"/>
      <c r="FR448" s="11"/>
      <c r="FS448" s="11"/>
      <c r="FT448" s="11"/>
      <c r="FU448" s="11"/>
      <c r="FV448" s="11"/>
      <c r="FW448" s="11"/>
      <c r="FX448" s="11"/>
      <c r="FY448" s="11"/>
      <c r="FZ448" s="11"/>
      <c r="GA448" s="11"/>
      <c r="GB448" s="11"/>
      <c r="GC448" s="11"/>
      <c r="GD448" s="11"/>
      <c r="GE448" s="11"/>
      <c r="GF448" s="11"/>
      <c r="GG448" s="11"/>
      <c r="GH448" s="11"/>
      <c r="GI448" s="11"/>
      <c r="GJ448" s="11"/>
      <c r="GK448" s="11"/>
      <c r="GL448" s="11"/>
      <c r="GM448" s="11"/>
      <c r="GN448" s="11"/>
      <c r="GO448" s="11"/>
      <c r="GP448" s="11"/>
      <c r="GQ448" s="11"/>
      <c r="GR448" s="11"/>
      <c r="GS448" s="11"/>
      <c r="GT448" s="11"/>
      <c r="GU448" s="11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  <c r="HR448" s="11"/>
      <c r="HS448" s="11"/>
      <c r="HT448" s="11"/>
      <c r="HU448" s="11"/>
      <c r="HV448" s="11"/>
      <c r="HW448" s="11"/>
      <c r="HX448" s="11"/>
      <c r="HY448" s="11"/>
      <c r="HZ448" s="11"/>
      <c r="IA448" s="11"/>
      <c r="IB448" s="11"/>
      <c r="IC448" s="11"/>
      <c r="ID448" s="11"/>
      <c r="IE448" s="11"/>
      <c r="IF448" s="11"/>
      <c r="IG448" s="11"/>
      <c r="IH448" s="11"/>
      <c r="II448" s="11"/>
      <c r="IJ448" s="11"/>
      <c r="IK448" s="11"/>
      <c r="IL448" s="11"/>
      <c r="IM448" s="11"/>
      <c r="IN448" s="11"/>
      <c r="IO448" s="11"/>
      <c r="IP448" s="11"/>
      <c r="IQ448" s="11"/>
      <c r="IR448" s="11"/>
      <c r="IS448" s="11"/>
      <c r="IT448" s="11"/>
      <c r="IU448" s="11"/>
      <c r="IV448" s="11"/>
      <c r="IW448" s="11"/>
      <c r="IX448" s="11"/>
      <c r="IY448" s="11"/>
      <c r="IZ448" s="11"/>
      <c r="JA448" s="11"/>
      <c r="JB448" s="11"/>
      <c r="JC448" s="11"/>
      <c r="JD448" s="11"/>
      <c r="JE448" s="11"/>
      <c r="JF448" s="11"/>
      <c r="JG448" s="11"/>
      <c r="JH448" s="11"/>
      <c r="JI448" s="11"/>
      <c r="JJ448" s="11"/>
      <c r="JK448" s="11"/>
      <c r="JL448" s="11"/>
      <c r="JM448" s="11"/>
      <c r="JN448" s="11"/>
      <c r="JO448" s="11"/>
      <c r="JP448" s="11"/>
      <c r="JQ448" s="11"/>
      <c r="JR448" s="11"/>
      <c r="JS448" s="11"/>
      <c r="JT448" s="11"/>
      <c r="JU448" s="11"/>
      <c r="JV448" s="11"/>
      <c r="JW448" s="11"/>
      <c r="JX448" s="11"/>
      <c r="JY448" s="11"/>
      <c r="JZ448" s="11"/>
      <c r="KA448" s="11"/>
      <c r="KB448" s="11"/>
      <c r="KC448" s="11"/>
      <c r="KD448" s="11"/>
      <c r="KE448" s="11"/>
      <c r="KF448" s="11"/>
      <c r="KG448" s="11"/>
      <c r="KH448" s="11"/>
      <c r="KI448" s="11"/>
      <c r="KJ448" s="11"/>
      <c r="KK448" s="11"/>
      <c r="KL448" s="11"/>
      <c r="KM448" s="11"/>
      <c r="KN448" s="11"/>
      <c r="KO448" s="11"/>
      <c r="KP448" s="11"/>
      <c r="KQ448" s="11"/>
      <c r="KR448" s="11"/>
      <c r="KS448" s="11"/>
      <c r="KT448" s="11"/>
    </row>
    <row r="449" spans="6:306" x14ac:dyDescent="0.3">
      <c r="F449" s="34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1"/>
      <c r="DH449" s="11"/>
      <c r="DI449" s="11"/>
      <c r="DJ449" s="11"/>
      <c r="DK449" s="11"/>
      <c r="DL449" s="11"/>
      <c r="DM449" s="11"/>
      <c r="DN449" s="11"/>
      <c r="DO449" s="11"/>
      <c r="DP449" s="11"/>
      <c r="DQ449" s="11"/>
      <c r="DR449" s="11"/>
      <c r="DS449" s="11"/>
      <c r="DT449" s="11"/>
      <c r="DU449" s="11"/>
      <c r="DV449" s="11"/>
      <c r="DW449" s="11"/>
      <c r="DX449" s="11"/>
      <c r="DY449" s="11"/>
      <c r="DZ449" s="11"/>
      <c r="EA449" s="11"/>
      <c r="EB449" s="11"/>
      <c r="EC449" s="11"/>
      <c r="ED449" s="11"/>
      <c r="EE449" s="11"/>
      <c r="EF449" s="11"/>
      <c r="EG449" s="11"/>
      <c r="EH449" s="11"/>
      <c r="EI449" s="11"/>
      <c r="EJ449" s="11"/>
      <c r="EK449" s="11"/>
      <c r="EL449" s="11"/>
      <c r="EM449" s="11"/>
      <c r="EN449" s="11"/>
      <c r="EO449" s="11"/>
      <c r="EP449" s="11"/>
      <c r="EQ449" s="11"/>
      <c r="ER449" s="11"/>
      <c r="ES449" s="11"/>
      <c r="ET449" s="11"/>
      <c r="EU449" s="11"/>
      <c r="EV449" s="11"/>
      <c r="EW449" s="11"/>
      <c r="EX449" s="11"/>
      <c r="EY449" s="11"/>
      <c r="EZ449" s="11"/>
      <c r="FA449" s="11"/>
      <c r="FB449" s="11"/>
      <c r="FC449" s="11"/>
      <c r="FD449" s="11"/>
      <c r="FE449" s="11"/>
      <c r="FF449" s="11"/>
      <c r="FG449" s="11"/>
      <c r="FH449" s="11"/>
      <c r="FI449" s="11"/>
      <c r="FJ449" s="11"/>
      <c r="FK449" s="11"/>
      <c r="FL449" s="11"/>
      <c r="FM449" s="11"/>
      <c r="FN449" s="11"/>
      <c r="FO449" s="11"/>
      <c r="FP449" s="11"/>
      <c r="FQ449" s="11"/>
      <c r="FR449" s="11"/>
      <c r="FS449" s="11"/>
      <c r="FT449" s="11"/>
      <c r="FU449" s="11"/>
      <c r="FV449" s="11"/>
      <c r="FW449" s="11"/>
      <c r="FX449" s="11"/>
      <c r="FY449" s="11"/>
      <c r="FZ449" s="11"/>
      <c r="GA449" s="11"/>
      <c r="GB449" s="11"/>
      <c r="GC449" s="11"/>
      <c r="GD449" s="11"/>
      <c r="GE449" s="11"/>
      <c r="GF449" s="11"/>
      <c r="GG449" s="11"/>
      <c r="GH449" s="11"/>
      <c r="GI449" s="11"/>
      <c r="GJ449" s="11"/>
      <c r="GK449" s="11"/>
      <c r="GL449" s="11"/>
      <c r="GM449" s="11"/>
      <c r="GN449" s="11"/>
      <c r="GO449" s="11"/>
      <c r="GP449" s="11"/>
      <c r="GQ449" s="11"/>
      <c r="GR449" s="11"/>
      <c r="GS449" s="11"/>
      <c r="GT449" s="11"/>
      <c r="GU449" s="11"/>
      <c r="GV449" s="11"/>
      <c r="GW449" s="11"/>
      <c r="GX449" s="11"/>
      <c r="GY449" s="11"/>
      <c r="GZ449" s="11"/>
      <c r="HA449" s="11"/>
      <c r="HB449" s="11"/>
      <c r="HC449" s="11"/>
      <c r="HD449" s="11"/>
      <c r="HE449" s="11"/>
      <c r="HF449" s="11"/>
      <c r="HG449" s="11"/>
      <c r="HH449" s="11"/>
      <c r="HI449" s="11"/>
      <c r="HJ449" s="11"/>
      <c r="HK449" s="11"/>
      <c r="HL449" s="11"/>
      <c r="HM449" s="11"/>
      <c r="HN449" s="11"/>
      <c r="HO449" s="11"/>
      <c r="HP449" s="11"/>
      <c r="HQ449" s="11"/>
      <c r="HR449" s="11"/>
      <c r="HS449" s="11"/>
      <c r="HT449" s="11"/>
      <c r="HU449" s="11"/>
      <c r="HV449" s="11"/>
      <c r="HW449" s="11"/>
      <c r="HX449" s="11"/>
      <c r="HY449" s="11"/>
      <c r="HZ449" s="11"/>
      <c r="IA449" s="11"/>
      <c r="IB449" s="11"/>
      <c r="IC449" s="11"/>
      <c r="ID449" s="11"/>
      <c r="IE449" s="11"/>
      <c r="IF449" s="11"/>
      <c r="IG449" s="11"/>
      <c r="IH449" s="11"/>
      <c r="II449" s="11"/>
      <c r="IJ449" s="11"/>
      <c r="IK449" s="11"/>
      <c r="IL449" s="11"/>
      <c r="IM449" s="11"/>
      <c r="IN449" s="11"/>
      <c r="IO449" s="11"/>
      <c r="IP449" s="11"/>
      <c r="IQ449" s="11"/>
      <c r="IR449" s="11"/>
      <c r="IS449" s="11"/>
      <c r="IT449" s="11"/>
      <c r="IU449" s="11"/>
      <c r="IV449" s="11"/>
      <c r="IW449" s="11"/>
      <c r="IX449" s="11"/>
      <c r="IY449" s="11"/>
      <c r="IZ449" s="11"/>
      <c r="JA449" s="11"/>
      <c r="JB449" s="11"/>
      <c r="JC449" s="11"/>
      <c r="JD449" s="11"/>
      <c r="JE449" s="11"/>
      <c r="JF449" s="11"/>
      <c r="JG449" s="11"/>
      <c r="JH449" s="11"/>
      <c r="JI449" s="11"/>
      <c r="JJ449" s="11"/>
      <c r="JK449" s="11"/>
      <c r="JL449" s="11"/>
      <c r="JM449" s="11"/>
      <c r="JN449" s="11"/>
      <c r="JO449" s="11"/>
      <c r="JP449" s="11"/>
      <c r="JQ449" s="11"/>
      <c r="JR449" s="11"/>
      <c r="JS449" s="11"/>
      <c r="JT449" s="11"/>
      <c r="JU449" s="11"/>
      <c r="JV449" s="11"/>
      <c r="JW449" s="11"/>
      <c r="JX449" s="11"/>
      <c r="JY449" s="11"/>
      <c r="JZ449" s="11"/>
      <c r="KA449" s="11"/>
      <c r="KB449" s="11"/>
      <c r="KC449" s="11"/>
      <c r="KD449" s="11"/>
      <c r="KE449" s="11"/>
      <c r="KF449" s="11"/>
      <c r="KG449" s="11"/>
      <c r="KH449" s="11"/>
      <c r="KI449" s="11"/>
      <c r="KJ449" s="11"/>
      <c r="KK449" s="11"/>
      <c r="KL449" s="11"/>
      <c r="KM449" s="11"/>
      <c r="KN449" s="11"/>
      <c r="KO449" s="11"/>
      <c r="KP449" s="11"/>
      <c r="KQ449" s="11"/>
      <c r="KR449" s="11"/>
      <c r="KS449" s="11"/>
      <c r="KT449" s="11"/>
    </row>
    <row r="450" spans="6:306" x14ac:dyDescent="0.3">
      <c r="F450" s="34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/>
      <c r="DK450" s="11"/>
      <c r="DL450" s="11"/>
      <c r="DM450" s="11"/>
      <c r="DN450" s="11"/>
      <c r="DO450" s="11"/>
      <c r="DP450" s="11"/>
      <c r="DQ450" s="11"/>
      <c r="DR450" s="11"/>
      <c r="DS450" s="11"/>
      <c r="DT450" s="11"/>
      <c r="DU450" s="11"/>
      <c r="DV450" s="11"/>
      <c r="DW450" s="11"/>
      <c r="DX450" s="11"/>
      <c r="DY450" s="11"/>
      <c r="DZ450" s="11"/>
      <c r="EA450" s="11"/>
      <c r="EB450" s="11"/>
      <c r="EC450" s="11"/>
      <c r="ED450" s="11"/>
      <c r="EE450" s="11"/>
      <c r="EF450" s="11"/>
      <c r="EG450" s="11"/>
      <c r="EH450" s="11"/>
      <c r="EI450" s="11"/>
      <c r="EJ450" s="11"/>
      <c r="EK450" s="11"/>
      <c r="EL450" s="11"/>
      <c r="EM450" s="11"/>
      <c r="EN450" s="11"/>
      <c r="EO450" s="11"/>
      <c r="EP450" s="11"/>
      <c r="EQ450" s="11"/>
      <c r="ER450" s="11"/>
      <c r="ES450" s="11"/>
      <c r="ET450" s="11"/>
      <c r="EU450" s="11"/>
      <c r="EV450" s="11"/>
      <c r="EW450" s="11"/>
      <c r="EX450" s="11"/>
      <c r="EY450" s="11"/>
      <c r="EZ450" s="11"/>
      <c r="FA450" s="11"/>
      <c r="FB450" s="11"/>
      <c r="FC450" s="11"/>
      <c r="FD450" s="11"/>
      <c r="FE450" s="11"/>
      <c r="FF450" s="11"/>
      <c r="FG450" s="11"/>
      <c r="FH450" s="11"/>
      <c r="FI450" s="11"/>
      <c r="FJ450" s="11"/>
      <c r="FK450" s="11"/>
      <c r="FL450" s="11"/>
      <c r="FM450" s="11"/>
      <c r="FN450" s="11"/>
      <c r="FO450" s="11"/>
      <c r="FP450" s="11"/>
      <c r="FQ450" s="11"/>
      <c r="FR450" s="11"/>
      <c r="FS450" s="11"/>
      <c r="FT450" s="11"/>
      <c r="FU450" s="11"/>
      <c r="FV450" s="11"/>
      <c r="FW450" s="11"/>
      <c r="FX450" s="11"/>
      <c r="FY450" s="11"/>
      <c r="FZ450" s="11"/>
      <c r="GA450" s="11"/>
      <c r="GB450" s="11"/>
      <c r="GC450" s="11"/>
      <c r="GD450" s="11"/>
      <c r="GE450" s="11"/>
      <c r="GF450" s="11"/>
      <c r="GG450" s="11"/>
      <c r="GH450" s="11"/>
      <c r="GI450" s="11"/>
      <c r="GJ450" s="11"/>
      <c r="GK450" s="11"/>
      <c r="GL450" s="11"/>
      <c r="GM450" s="11"/>
      <c r="GN450" s="11"/>
      <c r="GO450" s="11"/>
      <c r="GP450" s="11"/>
      <c r="GQ450" s="11"/>
      <c r="GR450" s="11"/>
      <c r="GS450" s="11"/>
      <c r="GT450" s="11"/>
      <c r="GU450" s="11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  <c r="HR450" s="11"/>
      <c r="HS450" s="11"/>
      <c r="HT450" s="11"/>
      <c r="HU450" s="11"/>
      <c r="HV450" s="11"/>
      <c r="HW450" s="11"/>
      <c r="HX450" s="11"/>
      <c r="HY450" s="11"/>
      <c r="HZ450" s="11"/>
      <c r="IA450" s="11"/>
      <c r="IB450" s="11"/>
      <c r="IC450" s="11"/>
      <c r="ID450" s="11"/>
      <c r="IE450" s="11"/>
      <c r="IF450" s="11"/>
      <c r="IG450" s="11"/>
      <c r="IH450" s="11"/>
      <c r="II450" s="11"/>
      <c r="IJ450" s="11"/>
      <c r="IK450" s="11"/>
      <c r="IL450" s="11"/>
      <c r="IM450" s="11"/>
      <c r="IN450" s="11"/>
      <c r="IO450" s="11"/>
      <c r="IP450" s="11"/>
      <c r="IQ450" s="11"/>
      <c r="IR450" s="11"/>
      <c r="IS450" s="11"/>
      <c r="IT450" s="11"/>
      <c r="IU450" s="11"/>
      <c r="IV450" s="11"/>
      <c r="IW450" s="11"/>
      <c r="IX450" s="11"/>
      <c r="IY450" s="11"/>
      <c r="IZ450" s="11"/>
      <c r="JA450" s="11"/>
      <c r="JB450" s="11"/>
      <c r="JC450" s="11"/>
      <c r="JD450" s="11"/>
      <c r="JE450" s="11"/>
      <c r="JF450" s="11"/>
      <c r="JG450" s="11"/>
      <c r="JH450" s="11"/>
      <c r="JI450" s="11"/>
      <c r="JJ450" s="11"/>
      <c r="JK450" s="11"/>
      <c r="JL450" s="11"/>
      <c r="JM450" s="11"/>
      <c r="JN450" s="11"/>
      <c r="JO450" s="11"/>
      <c r="JP450" s="11"/>
      <c r="JQ450" s="11"/>
      <c r="JR450" s="11"/>
      <c r="JS450" s="11"/>
      <c r="JT450" s="11"/>
      <c r="JU450" s="11"/>
      <c r="JV450" s="11"/>
      <c r="JW450" s="11"/>
      <c r="JX450" s="11"/>
      <c r="JY450" s="11"/>
      <c r="JZ450" s="11"/>
      <c r="KA450" s="11"/>
      <c r="KB450" s="11"/>
      <c r="KC450" s="11"/>
      <c r="KD450" s="11"/>
      <c r="KE450" s="11"/>
      <c r="KF450" s="11"/>
      <c r="KG450" s="11"/>
      <c r="KH450" s="11"/>
      <c r="KI450" s="11"/>
      <c r="KJ450" s="11"/>
      <c r="KK450" s="11"/>
      <c r="KL450" s="11"/>
      <c r="KM450" s="11"/>
      <c r="KN450" s="11"/>
      <c r="KO450" s="11"/>
      <c r="KP450" s="11"/>
      <c r="KQ450" s="11"/>
      <c r="KR450" s="11"/>
      <c r="KS450" s="11"/>
      <c r="KT450" s="11"/>
    </row>
    <row r="451" spans="6:306" x14ac:dyDescent="0.3">
      <c r="F451" s="34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1"/>
      <c r="DH451" s="11"/>
      <c r="DI451" s="11"/>
      <c r="DJ451" s="11"/>
      <c r="DK451" s="11"/>
      <c r="DL451" s="11"/>
      <c r="DM451" s="11"/>
      <c r="DN451" s="11"/>
      <c r="DO451" s="11"/>
      <c r="DP451" s="11"/>
      <c r="DQ451" s="11"/>
      <c r="DR451" s="11"/>
      <c r="DS451" s="11"/>
      <c r="DT451" s="11"/>
      <c r="DU451" s="11"/>
      <c r="DV451" s="11"/>
      <c r="DW451" s="11"/>
      <c r="DX451" s="11"/>
      <c r="DY451" s="11"/>
      <c r="DZ451" s="11"/>
      <c r="EA451" s="11"/>
      <c r="EB451" s="11"/>
      <c r="EC451" s="11"/>
      <c r="ED451" s="11"/>
      <c r="EE451" s="11"/>
      <c r="EF451" s="11"/>
      <c r="EG451" s="11"/>
      <c r="EH451" s="11"/>
      <c r="EI451" s="11"/>
      <c r="EJ451" s="11"/>
      <c r="EK451" s="11"/>
      <c r="EL451" s="11"/>
      <c r="EM451" s="11"/>
      <c r="EN451" s="11"/>
      <c r="EO451" s="11"/>
      <c r="EP451" s="11"/>
      <c r="EQ451" s="11"/>
      <c r="ER451" s="11"/>
      <c r="ES451" s="11"/>
      <c r="ET451" s="11"/>
      <c r="EU451" s="11"/>
      <c r="EV451" s="11"/>
      <c r="EW451" s="11"/>
      <c r="EX451" s="11"/>
      <c r="EY451" s="11"/>
      <c r="EZ451" s="11"/>
      <c r="FA451" s="11"/>
      <c r="FB451" s="11"/>
      <c r="FC451" s="11"/>
      <c r="FD451" s="11"/>
      <c r="FE451" s="11"/>
      <c r="FF451" s="11"/>
      <c r="FG451" s="11"/>
      <c r="FH451" s="11"/>
      <c r="FI451" s="11"/>
      <c r="FJ451" s="11"/>
      <c r="FK451" s="11"/>
      <c r="FL451" s="11"/>
      <c r="FM451" s="11"/>
      <c r="FN451" s="11"/>
      <c r="FO451" s="11"/>
      <c r="FP451" s="11"/>
      <c r="FQ451" s="11"/>
      <c r="FR451" s="11"/>
      <c r="FS451" s="11"/>
      <c r="FT451" s="11"/>
      <c r="FU451" s="11"/>
      <c r="FV451" s="11"/>
      <c r="FW451" s="11"/>
      <c r="FX451" s="11"/>
      <c r="FY451" s="11"/>
      <c r="FZ451" s="11"/>
      <c r="GA451" s="11"/>
      <c r="GB451" s="11"/>
      <c r="GC451" s="11"/>
      <c r="GD451" s="11"/>
      <c r="GE451" s="11"/>
      <c r="GF451" s="11"/>
      <c r="GG451" s="11"/>
      <c r="GH451" s="11"/>
      <c r="GI451" s="11"/>
      <c r="GJ451" s="11"/>
      <c r="GK451" s="11"/>
      <c r="GL451" s="11"/>
      <c r="GM451" s="11"/>
      <c r="GN451" s="11"/>
      <c r="GO451" s="11"/>
      <c r="GP451" s="11"/>
      <c r="GQ451" s="11"/>
      <c r="GR451" s="11"/>
      <c r="GS451" s="11"/>
      <c r="GT451" s="11"/>
      <c r="GU451" s="11"/>
      <c r="GV451" s="11"/>
      <c r="GW451" s="11"/>
      <c r="GX451" s="11"/>
      <c r="GY451" s="11"/>
      <c r="GZ451" s="11"/>
      <c r="HA451" s="11"/>
      <c r="HB451" s="11"/>
      <c r="HC451" s="11"/>
      <c r="HD451" s="11"/>
      <c r="HE451" s="11"/>
      <c r="HF451" s="11"/>
      <c r="HG451" s="11"/>
      <c r="HH451" s="11"/>
      <c r="HI451" s="11"/>
      <c r="HJ451" s="11"/>
      <c r="HK451" s="11"/>
      <c r="HL451" s="11"/>
      <c r="HM451" s="11"/>
      <c r="HN451" s="11"/>
      <c r="HO451" s="11"/>
      <c r="HP451" s="11"/>
      <c r="HQ451" s="11"/>
      <c r="HR451" s="11"/>
      <c r="HS451" s="11"/>
      <c r="HT451" s="11"/>
      <c r="HU451" s="11"/>
      <c r="HV451" s="11"/>
      <c r="HW451" s="11"/>
      <c r="HX451" s="11"/>
      <c r="HY451" s="11"/>
      <c r="HZ451" s="11"/>
      <c r="IA451" s="11"/>
      <c r="IB451" s="11"/>
      <c r="IC451" s="11"/>
      <c r="ID451" s="11"/>
      <c r="IE451" s="11"/>
      <c r="IF451" s="11"/>
      <c r="IG451" s="11"/>
      <c r="IH451" s="11"/>
      <c r="II451" s="11"/>
      <c r="IJ451" s="11"/>
      <c r="IK451" s="11"/>
      <c r="IL451" s="11"/>
      <c r="IM451" s="11"/>
      <c r="IN451" s="11"/>
      <c r="IO451" s="11"/>
      <c r="IP451" s="11"/>
      <c r="IQ451" s="11"/>
      <c r="IR451" s="11"/>
      <c r="IS451" s="11"/>
      <c r="IT451" s="11"/>
      <c r="IU451" s="11"/>
      <c r="IV451" s="11"/>
      <c r="IW451" s="11"/>
      <c r="IX451" s="11"/>
      <c r="IY451" s="11"/>
      <c r="IZ451" s="11"/>
      <c r="JA451" s="11"/>
      <c r="JB451" s="11"/>
      <c r="JC451" s="11"/>
      <c r="JD451" s="11"/>
      <c r="JE451" s="11"/>
      <c r="JF451" s="11"/>
      <c r="JG451" s="11"/>
      <c r="JH451" s="11"/>
      <c r="JI451" s="11"/>
      <c r="JJ451" s="11"/>
      <c r="JK451" s="11"/>
      <c r="JL451" s="11"/>
      <c r="JM451" s="11"/>
      <c r="JN451" s="11"/>
      <c r="JO451" s="11"/>
      <c r="JP451" s="11"/>
      <c r="JQ451" s="11"/>
      <c r="JR451" s="11"/>
      <c r="JS451" s="11"/>
      <c r="JT451" s="11"/>
      <c r="JU451" s="11"/>
      <c r="JV451" s="11"/>
      <c r="JW451" s="11"/>
      <c r="JX451" s="11"/>
      <c r="JY451" s="11"/>
      <c r="JZ451" s="11"/>
      <c r="KA451" s="11"/>
      <c r="KB451" s="11"/>
      <c r="KC451" s="11"/>
      <c r="KD451" s="11"/>
      <c r="KE451" s="11"/>
      <c r="KF451" s="11"/>
      <c r="KG451" s="11"/>
      <c r="KH451" s="11"/>
      <c r="KI451" s="11"/>
      <c r="KJ451" s="11"/>
      <c r="KK451" s="11"/>
      <c r="KL451" s="11"/>
      <c r="KM451" s="11"/>
      <c r="KN451" s="11"/>
      <c r="KO451" s="11"/>
      <c r="KP451" s="11"/>
      <c r="KQ451" s="11"/>
      <c r="KR451" s="11"/>
      <c r="KS451" s="11"/>
      <c r="KT451" s="11"/>
    </row>
    <row r="452" spans="6:306" x14ac:dyDescent="0.3">
      <c r="F452" s="34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/>
      <c r="DK452" s="11"/>
      <c r="DL452" s="11"/>
      <c r="DM452" s="11"/>
      <c r="DN452" s="11"/>
      <c r="DO452" s="11"/>
      <c r="DP452" s="11"/>
      <c r="DQ452" s="11"/>
      <c r="DR452" s="11"/>
      <c r="DS452" s="11"/>
      <c r="DT452" s="11"/>
      <c r="DU452" s="11"/>
      <c r="DV452" s="11"/>
      <c r="DW452" s="11"/>
      <c r="DX452" s="11"/>
      <c r="DY452" s="11"/>
      <c r="DZ452" s="11"/>
      <c r="EA452" s="11"/>
      <c r="EB452" s="11"/>
      <c r="EC452" s="11"/>
      <c r="ED452" s="11"/>
      <c r="EE452" s="11"/>
      <c r="EF452" s="11"/>
      <c r="EG452" s="11"/>
      <c r="EH452" s="11"/>
      <c r="EI452" s="11"/>
      <c r="EJ452" s="11"/>
      <c r="EK452" s="11"/>
      <c r="EL452" s="11"/>
      <c r="EM452" s="11"/>
      <c r="EN452" s="11"/>
      <c r="EO452" s="11"/>
      <c r="EP452" s="11"/>
      <c r="EQ452" s="11"/>
      <c r="ER452" s="11"/>
      <c r="ES452" s="11"/>
      <c r="ET452" s="11"/>
      <c r="EU452" s="11"/>
      <c r="EV452" s="11"/>
      <c r="EW452" s="11"/>
      <c r="EX452" s="11"/>
      <c r="EY452" s="11"/>
      <c r="EZ452" s="11"/>
      <c r="FA452" s="11"/>
      <c r="FB452" s="11"/>
      <c r="FC452" s="11"/>
      <c r="FD452" s="11"/>
      <c r="FE452" s="11"/>
      <c r="FF452" s="11"/>
      <c r="FG452" s="11"/>
      <c r="FH452" s="11"/>
      <c r="FI452" s="11"/>
      <c r="FJ452" s="11"/>
      <c r="FK452" s="11"/>
      <c r="FL452" s="11"/>
      <c r="FM452" s="11"/>
      <c r="FN452" s="11"/>
      <c r="FO452" s="11"/>
      <c r="FP452" s="11"/>
      <c r="FQ452" s="11"/>
      <c r="FR452" s="11"/>
      <c r="FS452" s="11"/>
      <c r="FT452" s="11"/>
      <c r="FU452" s="11"/>
      <c r="FV452" s="11"/>
      <c r="FW452" s="11"/>
      <c r="FX452" s="11"/>
      <c r="FY452" s="11"/>
      <c r="FZ452" s="11"/>
      <c r="GA452" s="11"/>
      <c r="GB452" s="11"/>
      <c r="GC452" s="11"/>
      <c r="GD452" s="11"/>
      <c r="GE452" s="11"/>
      <c r="GF452" s="11"/>
      <c r="GG452" s="11"/>
      <c r="GH452" s="11"/>
      <c r="GI452" s="11"/>
      <c r="GJ452" s="11"/>
      <c r="GK452" s="11"/>
      <c r="GL452" s="11"/>
      <c r="GM452" s="11"/>
      <c r="GN452" s="11"/>
      <c r="GO452" s="11"/>
      <c r="GP452" s="11"/>
      <c r="GQ452" s="11"/>
      <c r="GR452" s="11"/>
      <c r="GS452" s="11"/>
      <c r="GT452" s="11"/>
      <c r="GU452" s="11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  <c r="HR452" s="11"/>
      <c r="HS452" s="11"/>
      <c r="HT452" s="11"/>
      <c r="HU452" s="11"/>
      <c r="HV452" s="11"/>
      <c r="HW452" s="11"/>
      <c r="HX452" s="11"/>
      <c r="HY452" s="11"/>
      <c r="HZ452" s="11"/>
      <c r="IA452" s="11"/>
      <c r="IB452" s="11"/>
      <c r="IC452" s="11"/>
      <c r="ID452" s="11"/>
      <c r="IE452" s="11"/>
      <c r="IF452" s="11"/>
      <c r="IG452" s="11"/>
      <c r="IH452" s="11"/>
      <c r="II452" s="11"/>
      <c r="IJ452" s="11"/>
      <c r="IK452" s="11"/>
      <c r="IL452" s="11"/>
      <c r="IM452" s="11"/>
      <c r="IN452" s="11"/>
      <c r="IO452" s="11"/>
      <c r="IP452" s="11"/>
      <c r="IQ452" s="11"/>
      <c r="IR452" s="11"/>
      <c r="IS452" s="11"/>
      <c r="IT452" s="11"/>
      <c r="IU452" s="11"/>
      <c r="IV452" s="11"/>
      <c r="IW452" s="11"/>
      <c r="IX452" s="11"/>
      <c r="IY452" s="11"/>
      <c r="IZ452" s="11"/>
      <c r="JA452" s="11"/>
      <c r="JB452" s="11"/>
      <c r="JC452" s="11"/>
      <c r="JD452" s="11"/>
      <c r="JE452" s="11"/>
      <c r="JF452" s="11"/>
      <c r="JG452" s="11"/>
      <c r="JH452" s="11"/>
      <c r="JI452" s="11"/>
      <c r="JJ452" s="11"/>
      <c r="JK452" s="11"/>
      <c r="JL452" s="11"/>
      <c r="JM452" s="11"/>
      <c r="JN452" s="11"/>
      <c r="JO452" s="11"/>
      <c r="JP452" s="11"/>
      <c r="JQ452" s="11"/>
      <c r="JR452" s="11"/>
      <c r="JS452" s="11"/>
      <c r="JT452" s="11"/>
      <c r="JU452" s="11"/>
      <c r="JV452" s="11"/>
      <c r="JW452" s="11"/>
      <c r="JX452" s="11"/>
      <c r="JY452" s="11"/>
      <c r="JZ452" s="11"/>
      <c r="KA452" s="11"/>
      <c r="KB452" s="11"/>
      <c r="KC452" s="11"/>
      <c r="KD452" s="11"/>
      <c r="KE452" s="11"/>
      <c r="KF452" s="11"/>
      <c r="KG452" s="11"/>
      <c r="KH452" s="11"/>
      <c r="KI452" s="11"/>
      <c r="KJ452" s="11"/>
      <c r="KK452" s="11"/>
      <c r="KL452" s="11"/>
      <c r="KM452" s="11"/>
      <c r="KN452" s="11"/>
      <c r="KO452" s="11"/>
      <c r="KP452" s="11"/>
      <c r="KQ452" s="11"/>
      <c r="KR452" s="11"/>
      <c r="KS452" s="11"/>
      <c r="KT452" s="11"/>
    </row>
    <row r="453" spans="6:306" x14ac:dyDescent="0.3">
      <c r="F453" s="34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11"/>
      <c r="DC453" s="11"/>
      <c r="DD453" s="11"/>
      <c r="DE453" s="11"/>
      <c r="DF453" s="11"/>
      <c r="DG453" s="11"/>
      <c r="DH453" s="11"/>
      <c r="DI453" s="11"/>
      <c r="DJ453" s="11"/>
      <c r="DK453" s="11"/>
      <c r="DL453" s="11"/>
      <c r="DM453" s="11"/>
      <c r="DN453" s="11"/>
      <c r="DO453" s="11"/>
      <c r="DP453" s="11"/>
      <c r="DQ453" s="11"/>
      <c r="DR453" s="11"/>
      <c r="DS453" s="11"/>
      <c r="DT453" s="11"/>
      <c r="DU453" s="11"/>
      <c r="DV453" s="11"/>
      <c r="DW453" s="11"/>
      <c r="DX453" s="11"/>
      <c r="DY453" s="11"/>
      <c r="DZ453" s="11"/>
      <c r="EA453" s="11"/>
      <c r="EB453" s="11"/>
      <c r="EC453" s="11"/>
      <c r="ED453" s="11"/>
      <c r="EE453" s="11"/>
      <c r="EF453" s="11"/>
      <c r="EG453" s="11"/>
      <c r="EH453" s="11"/>
      <c r="EI453" s="11"/>
      <c r="EJ453" s="11"/>
      <c r="EK453" s="11"/>
      <c r="EL453" s="11"/>
      <c r="EM453" s="11"/>
      <c r="EN453" s="11"/>
      <c r="EO453" s="11"/>
      <c r="EP453" s="11"/>
      <c r="EQ453" s="11"/>
      <c r="ER453" s="11"/>
      <c r="ES453" s="11"/>
      <c r="ET453" s="11"/>
      <c r="EU453" s="11"/>
      <c r="EV453" s="11"/>
      <c r="EW453" s="11"/>
      <c r="EX453" s="11"/>
      <c r="EY453" s="11"/>
      <c r="EZ453" s="11"/>
      <c r="FA453" s="11"/>
      <c r="FB453" s="11"/>
      <c r="FC453" s="11"/>
      <c r="FD453" s="11"/>
      <c r="FE453" s="11"/>
      <c r="FF453" s="11"/>
      <c r="FG453" s="11"/>
      <c r="FH453" s="11"/>
      <c r="FI453" s="11"/>
      <c r="FJ453" s="11"/>
      <c r="FK453" s="11"/>
      <c r="FL453" s="11"/>
      <c r="FM453" s="11"/>
      <c r="FN453" s="11"/>
      <c r="FO453" s="11"/>
      <c r="FP453" s="11"/>
      <c r="FQ453" s="11"/>
      <c r="FR453" s="11"/>
      <c r="FS453" s="11"/>
      <c r="FT453" s="11"/>
      <c r="FU453" s="11"/>
      <c r="FV453" s="11"/>
      <c r="FW453" s="11"/>
      <c r="FX453" s="11"/>
      <c r="FY453" s="11"/>
      <c r="FZ453" s="11"/>
      <c r="GA453" s="11"/>
      <c r="GB453" s="11"/>
      <c r="GC453" s="11"/>
      <c r="GD453" s="11"/>
      <c r="GE453" s="11"/>
      <c r="GF453" s="11"/>
      <c r="GG453" s="11"/>
      <c r="GH453" s="11"/>
      <c r="GI453" s="11"/>
      <c r="GJ453" s="11"/>
      <c r="GK453" s="11"/>
      <c r="GL453" s="11"/>
      <c r="GM453" s="11"/>
      <c r="GN453" s="11"/>
      <c r="GO453" s="11"/>
      <c r="GP453" s="11"/>
      <c r="GQ453" s="11"/>
      <c r="GR453" s="11"/>
      <c r="GS453" s="11"/>
      <c r="GT453" s="11"/>
      <c r="GU453" s="11"/>
      <c r="GV453" s="11"/>
      <c r="GW453" s="11"/>
      <c r="GX453" s="11"/>
      <c r="GY453" s="11"/>
      <c r="GZ453" s="11"/>
      <c r="HA453" s="11"/>
      <c r="HB453" s="11"/>
      <c r="HC453" s="11"/>
      <c r="HD453" s="11"/>
      <c r="HE453" s="11"/>
      <c r="HF453" s="11"/>
      <c r="HG453" s="11"/>
      <c r="HH453" s="11"/>
      <c r="HI453" s="11"/>
      <c r="HJ453" s="11"/>
      <c r="HK453" s="11"/>
      <c r="HL453" s="11"/>
      <c r="HM453" s="11"/>
      <c r="HN453" s="11"/>
      <c r="HO453" s="11"/>
      <c r="HP453" s="11"/>
      <c r="HQ453" s="11"/>
      <c r="HR453" s="11"/>
      <c r="HS453" s="11"/>
      <c r="HT453" s="11"/>
      <c r="HU453" s="11"/>
      <c r="HV453" s="11"/>
      <c r="HW453" s="11"/>
      <c r="HX453" s="11"/>
      <c r="HY453" s="11"/>
      <c r="HZ453" s="11"/>
      <c r="IA453" s="11"/>
      <c r="IB453" s="11"/>
      <c r="IC453" s="11"/>
      <c r="ID453" s="11"/>
      <c r="IE453" s="11"/>
      <c r="IF453" s="11"/>
      <c r="IG453" s="11"/>
      <c r="IH453" s="11"/>
      <c r="II453" s="11"/>
      <c r="IJ453" s="11"/>
      <c r="IK453" s="11"/>
      <c r="IL453" s="11"/>
      <c r="IM453" s="11"/>
      <c r="IN453" s="11"/>
      <c r="IO453" s="11"/>
      <c r="IP453" s="11"/>
      <c r="IQ453" s="11"/>
      <c r="IR453" s="11"/>
      <c r="IS453" s="11"/>
      <c r="IT453" s="11"/>
      <c r="IU453" s="11"/>
      <c r="IV453" s="11"/>
      <c r="IW453" s="11"/>
      <c r="IX453" s="11"/>
      <c r="IY453" s="11"/>
      <c r="IZ453" s="11"/>
      <c r="JA453" s="11"/>
      <c r="JB453" s="11"/>
      <c r="JC453" s="11"/>
      <c r="JD453" s="11"/>
      <c r="JE453" s="11"/>
      <c r="JF453" s="11"/>
      <c r="JG453" s="11"/>
      <c r="JH453" s="11"/>
      <c r="JI453" s="11"/>
      <c r="JJ453" s="11"/>
      <c r="JK453" s="11"/>
      <c r="JL453" s="11"/>
      <c r="JM453" s="11"/>
      <c r="JN453" s="11"/>
      <c r="JO453" s="11"/>
      <c r="JP453" s="11"/>
      <c r="JQ453" s="11"/>
      <c r="JR453" s="11"/>
      <c r="JS453" s="11"/>
      <c r="JT453" s="11"/>
      <c r="JU453" s="11"/>
      <c r="JV453" s="11"/>
      <c r="JW453" s="11"/>
      <c r="JX453" s="11"/>
      <c r="JY453" s="11"/>
      <c r="JZ453" s="11"/>
      <c r="KA453" s="11"/>
      <c r="KB453" s="11"/>
      <c r="KC453" s="11"/>
      <c r="KD453" s="11"/>
      <c r="KE453" s="11"/>
      <c r="KF453" s="11"/>
      <c r="KG453" s="11"/>
      <c r="KH453" s="11"/>
      <c r="KI453" s="11"/>
      <c r="KJ453" s="11"/>
      <c r="KK453" s="11"/>
      <c r="KL453" s="11"/>
      <c r="KM453" s="11"/>
      <c r="KN453" s="11"/>
      <c r="KO453" s="11"/>
      <c r="KP453" s="11"/>
      <c r="KQ453" s="11"/>
      <c r="KR453" s="11"/>
      <c r="KS453" s="11"/>
      <c r="KT453" s="11"/>
    </row>
    <row r="454" spans="6:306" x14ac:dyDescent="0.3">
      <c r="F454" s="34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/>
      <c r="DK454" s="11"/>
      <c r="DL454" s="11"/>
      <c r="DM454" s="11"/>
      <c r="DN454" s="11"/>
      <c r="DO454" s="11"/>
      <c r="DP454" s="11"/>
      <c r="DQ454" s="11"/>
      <c r="DR454" s="11"/>
      <c r="DS454" s="11"/>
      <c r="DT454" s="11"/>
      <c r="DU454" s="11"/>
      <c r="DV454" s="11"/>
      <c r="DW454" s="11"/>
      <c r="DX454" s="11"/>
      <c r="DY454" s="11"/>
      <c r="DZ454" s="11"/>
      <c r="EA454" s="11"/>
      <c r="EB454" s="11"/>
      <c r="EC454" s="11"/>
      <c r="ED454" s="11"/>
      <c r="EE454" s="11"/>
      <c r="EF454" s="11"/>
      <c r="EG454" s="11"/>
      <c r="EH454" s="11"/>
      <c r="EI454" s="11"/>
      <c r="EJ454" s="11"/>
      <c r="EK454" s="11"/>
      <c r="EL454" s="11"/>
      <c r="EM454" s="11"/>
      <c r="EN454" s="11"/>
      <c r="EO454" s="11"/>
      <c r="EP454" s="11"/>
      <c r="EQ454" s="11"/>
      <c r="ER454" s="11"/>
      <c r="ES454" s="11"/>
      <c r="ET454" s="11"/>
      <c r="EU454" s="11"/>
      <c r="EV454" s="11"/>
      <c r="EW454" s="11"/>
      <c r="EX454" s="11"/>
      <c r="EY454" s="11"/>
      <c r="EZ454" s="11"/>
      <c r="FA454" s="11"/>
      <c r="FB454" s="11"/>
      <c r="FC454" s="11"/>
      <c r="FD454" s="11"/>
      <c r="FE454" s="11"/>
      <c r="FF454" s="11"/>
      <c r="FG454" s="11"/>
      <c r="FH454" s="11"/>
      <c r="FI454" s="11"/>
      <c r="FJ454" s="11"/>
      <c r="FK454" s="11"/>
      <c r="FL454" s="11"/>
      <c r="FM454" s="11"/>
      <c r="FN454" s="11"/>
      <c r="FO454" s="11"/>
      <c r="FP454" s="11"/>
      <c r="FQ454" s="11"/>
      <c r="FR454" s="11"/>
      <c r="FS454" s="11"/>
      <c r="FT454" s="11"/>
      <c r="FU454" s="11"/>
      <c r="FV454" s="11"/>
      <c r="FW454" s="11"/>
      <c r="FX454" s="11"/>
      <c r="FY454" s="11"/>
      <c r="FZ454" s="11"/>
      <c r="GA454" s="11"/>
      <c r="GB454" s="11"/>
      <c r="GC454" s="11"/>
      <c r="GD454" s="11"/>
      <c r="GE454" s="11"/>
      <c r="GF454" s="11"/>
      <c r="GG454" s="11"/>
      <c r="GH454" s="11"/>
      <c r="GI454" s="11"/>
      <c r="GJ454" s="11"/>
      <c r="GK454" s="11"/>
      <c r="GL454" s="11"/>
      <c r="GM454" s="11"/>
      <c r="GN454" s="11"/>
      <c r="GO454" s="11"/>
      <c r="GP454" s="11"/>
      <c r="GQ454" s="11"/>
      <c r="GR454" s="11"/>
      <c r="GS454" s="11"/>
      <c r="GT454" s="11"/>
      <c r="GU454" s="11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  <c r="HR454" s="11"/>
      <c r="HS454" s="11"/>
      <c r="HT454" s="11"/>
      <c r="HU454" s="11"/>
      <c r="HV454" s="11"/>
      <c r="HW454" s="11"/>
      <c r="HX454" s="11"/>
      <c r="HY454" s="11"/>
      <c r="HZ454" s="11"/>
      <c r="IA454" s="11"/>
      <c r="IB454" s="11"/>
      <c r="IC454" s="11"/>
      <c r="ID454" s="11"/>
      <c r="IE454" s="11"/>
      <c r="IF454" s="11"/>
      <c r="IG454" s="11"/>
      <c r="IH454" s="11"/>
      <c r="II454" s="11"/>
      <c r="IJ454" s="11"/>
      <c r="IK454" s="11"/>
      <c r="IL454" s="11"/>
      <c r="IM454" s="11"/>
      <c r="IN454" s="11"/>
      <c r="IO454" s="11"/>
      <c r="IP454" s="11"/>
      <c r="IQ454" s="11"/>
      <c r="IR454" s="11"/>
      <c r="IS454" s="11"/>
      <c r="IT454" s="11"/>
      <c r="IU454" s="11"/>
      <c r="IV454" s="11"/>
      <c r="IW454" s="11"/>
      <c r="IX454" s="11"/>
      <c r="IY454" s="11"/>
      <c r="IZ454" s="11"/>
      <c r="JA454" s="11"/>
      <c r="JB454" s="11"/>
      <c r="JC454" s="11"/>
      <c r="JD454" s="11"/>
      <c r="JE454" s="11"/>
      <c r="JF454" s="11"/>
      <c r="JG454" s="11"/>
      <c r="JH454" s="11"/>
      <c r="JI454" s="11"/>
      <c r="JJ454" s="11"/>
      <c r="JK454" s="11"/>
      <c r="JL454" s="11"/>
      <c r="JM454" s="11"/>
      <c r="JN454" s="11"/>
      <c r="JO454" s="11"/>
      <c r="JP454" s="11"/>
      <c r="JQ454" s="11"/>
      <c r="JR454" s="11"/>
      <c r="JS454" s="11"/>
      <c r="JT454" s="11"/>
      <c r="JU454" s="11"/>
      <c r="JV454" s="11"/>
      <c r="JW454" s="11"/>
      <c r="JX454" s="11"/>
      <c r="JY454" s="11"/>
      <c r="JZ454" s="11"/>
      <c r="KA454" s="11"/>
      <c r="KB454" s="11"/>
      <c r="KC454" s="11"/>
      <c r="KD454" s="11"/>
      <c r="KE454" s="11"/>
      <c r="KF454" s="11"/>
      <c r="KG454" s="11"/>
      <c r="KH454" s="11"/>
      <c r="KI454" s="11"/>
      <c r="KJ454" s="11"/>
      <c r="KK454" s="11"/>
      <c r="KL454" s="11"/>
      <c r="KM454" s="11"/>
      <c r="KN454" s="11"/>
      <c r="KO454" s="11"/>
      <c r="KP454" s="11"/>
      <c r="KQ454" s="11"/>
      <c r="KR454" s="11"/>
      <c r="KS454" s="11"/>
      <c r="KT454" s="11"/>
    </row>
    <row r="455" spans="6:306" x14ac:dyDescent="0.3">
      <c r="F455" s="34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  <c r="DF455" s="11"/>
      <c r="DG455" s="11"/>
      <c r="DH455" s="11"/>
      <c r="DI455" s="11"/>
      <c r="DJ455" s="11"/>
      <c r="DK455" s="11"/>
      <c r="DL455" s="11"/>
      <c r="DM455" s="11"/>
      <c r="DN455" s="11"/>
      <c r="DO455" s="11"/>
      <c r="DP455" s="11"/>
      <c r="DQ455" s="11"/>
      <c r="DR455" s="11"/>
      <c r="DS455" s="11"/>
      <c r="DT455" s="11"/>
      <c r="DU455" s="11"/>
      <c r="DV455" s="11"/>
      <c r="DW455" s="11"/>
      <c r="DX455" s="11"/>
      <c r="DY455" s="11"/>
      <c r="DZ455" s="11"/>
      <c r="EA455" s="11"/>
      <c r="EB455" s="11"/>
      <c r="EC455" s="11"/>
      <c r="ED455" s="11"/>
      <c r="EE455" s="11"/>
      <c r="EF455" s="11"/>
      <c r="EG455" s="11"/>
      <c r="EH455" s="11"/>
      <c r="EI455" s="11"/>
      <c r="EJ455" s="11"/>
      <c r="EK455" s="11"/>
      <c r="EL455" s="11"/>
      <c r="EM455" s="11"/>
      <c r="EN455" s="11"/>
      <c r="EO455" s="11"/>
      <c r="EP455" s="11"/>
      <c r="EQ455" s="11"/>
      <c r="ER455" s="11"/>
      <c r="ES455" s="11"/>
      <c r="ET455" s="11"/>
      <c r="EU455" s="11"/>
      <c r="EV455" s="11"/>
      <c r="EW455" s="11"/>
      <c r="EX455" s="11"/>
      <c r="EY455" s="11"/>
      <c r="EZ455" s="11"/>
      <c r="FA455" s="11"/>
      <c r="FB455" s="11"/>
      <c r="FC455" s="11"/>
      <c r="FD455" s="11"/>
      <c r="FE455" s="11"/>
      <c r="FF455" s="11"/>
      <c r="FG455" s="11"/>
      <c r="FH455" s="11"/>
      <c r="FI455" s="11"/>
      <c r="FJ455" s="11"/>
      <c r="FK455" s="11"/>
      <c r="FL455" s="11"/>
      <c r="FM455" s="11"/>
      <c r="FN455" s="11"/>
      <c r="FO455" s="11"/>
      <c r="FP455" s="11"/>
      <c r="FQ455" s="11"/>
      <c r="FR455" s="11"/>
      <c r="FS455" s="11"/>
      <c r="FT455" s="11"/>
      <c r="FU455" s="11"/>
      <c r="FV455" s="11"/>
      <c r="FW455" s="11"/>
      <c r="FX455" s="11"/>
      <c r="FY455" s="11"/>
      <c r="FZ455" s="11"/>
      <c r="GA455" s="11"/>
      <c r="GB455" s="11"/>
      <c r="GC455" s="11"/>
      <c r="GD455" s="11"/>
      <c r="GE455" s="11"/>
      <c r="GF455" s="11"/>
      <c r="GG455" s="11"/>
      <c r="GH455" s="11"/>
      <c r="GI455" s="11"/>
      <c r="GJ455" s="11"/>
      <c r="GK455" s="11"/>
      <c r="GL455" s="11"/>
      <c r="GM455" s="11"/>
      <c r="GN455" s="11"/>
      <c r="GO455" s="11"/>
      <c r="GP455" s="11"/>
      <c r="GQ455" s="11"/>
      <c r="GR455" s="11"/>
      <c r="GS455" s="11"/>
      <c r="GT455" s="11"/>
      <c r="GU455" s="11"/>
      <c r="GV455" s="11"/>
      <c r="GW455" s="11"/>
      <c r="GX455" s="11"/>
      <c r="GY455" s="11"/>
      <c r="GZ455" s="11"/>
      <c r="HA455" s="11"/>
      <c r="HB455" s="11"/>
      <c r="HC455" s="11"/>
      <c r="HD455" s="11"/>
      <c r="HE455" s="11"/>
      <c r="HF455" s="11"/>
      <c r="HG455" s="11"/>
      <c r="HH455" s="11"/>
      <c r="HI455" s="11"/>
      <c r="HJ455" s="11"/>
      <c r="HK455" s="11"/>
      <c r="HL455" s="11"/>
      <c r="HM455" s="11"/>
      <c r="HN455" s="11"/>
      <c r="HO455" s="11"/>
      <c r="HP455" s="11"/>
      <c r="HQ455" s="11"/>
      <c r="HR455" s="11"/>
      <c r="HS455" s="11"/>
      <c r="HT455" s="11"/>
      <c r="HU455" s="11"/>
      <c r="HV455" s="11"/>
      <c r="HW455" s="11"/>
      <c r="HX455" s="11"/>
      <c r="HY455" s="11"/>
      <c r="HZ455" s="11"/>
      <c r="IA455" s="11"/>
      <c r="IB455" s="11"/>
      <c r="IC455" s="11"/>
      <c r="ID455" s="11"/>
      <c r="IE455" s="11"/>
      <c r="IF455" s="11"/>
      <c r="IG455" s="11"/>
      <c r="IH455" s="11"/>
      <c r="II455" s="11"/>
      <c r="IJ455" s="11"/>
      <c r="IK455" s="11"/>
      <c r="IL455" s="11"/>
      <c r="IM455" s="11"/>
      <c r="IN455" s="11"/>
      <c r="IO455" s="11"/>
      <c r="IP455" s="11"/>
      <c r="IQ455" s="11"/>
      <c r="IR455" s="11"/>
      <c r="IS455" s="11"/>
      <c r="IT455" s="11"/>
      <c r="IU455" s="11"/>
      <c r="IV455" s="11"/>
      <c r="IW455" s="11"/>
      <c r="IX455" s="11"/>
      <c r="IY455" s="11"/>
      <c r="IZ455" s="11"/>
      <c r="JA455" s="11"/>
      <c r="JB455" s="11"/>
      <c r="JC455" s="11"/>
      <c r="JD455" s="11"/>
      <c r="JE455" s="11"/>
      <c r="JF455" s="11"/>
      <c r="JG455" s="11"/>
      <c r="JH455" s="11"/>
      <c r="JI455" s="11"/>
      <c r="JJ455" s="11"/>
      <c r="JK455" s="11"/>
      <c r="JL455" s="11"/>
      <c r="JM455" s="11"/>
      <c r="JN455" s="11"/>
      <c r="JO455" s="11"/>
      <c r="JP455" s="11"/>
      <c r="JQ455" s="11"/>
      <c r="JR455" s="11"/>
      <c r="JS455" s="11"/>
      <c r="JT455" s="11"/>
      <c r="JU455" s="11"/>
      <c r="JV455" s="11"/>
      <c r="JW455" s="11"/>
      <c r="JX455" s="11"/>
      <c r="JY455" s="11"/>
      <c r="JZ455" s="11"/>
      <c r="KA455" s="11"/>
      <c r="KB455" s="11"/>
      <c r="KC455" s="11"/>
      <c r="KD455" s="11"/>
      <c r="KE455" s="11"/>
      <c r="KF455" s="11"/>
      <c r="KG455" s="11"/>
      <c r="KH455" s="11"/>
      <c r="KI455" s="11"/>
      <c r="KJ455" s="11"/>
      <c r="KK455" s="11"/>
      <c r="KL455" s="11"/>
      <c r="KM455" s="11"/>
      <c r="KN455" s="11"/>
      <c r="KO455" s="11"/>
      <c r="KP455" s="11"/>
      <c r="KQ455" s="11"/>
      <c r="KR455" s="11"/>
      <c r="KS455" s="11"/>
      <c r="KT455" s="11"/>
    </row>
    <row r="456" spans="6:306" x14ac:dyDescent="0.3">
      <c r="F456" s="34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  <c r="EC456" s="11"/>
      <c r="ED456" s="11"/>
      <c r="EE456" s="11"/>
      <c r="EF456" s="11"/>
      <c r="EG456" s="11"/>
      <c r="EH456" s="11"/>
      <c r="EI456" s="11"/>
      <c r="EJ456" s="11"/>
      <c r="EK456" s="11"/>
      <c r="EL456" s="11"/>
      <c r="EM456" s="11"/>
      <c r="EN456" s="11"/>
      <c r="EO456" s="11"/>
      <c r="EP456" s="11"/>
      <c r="EQ456" s="11"/>
      <c r="ER456" s="11"/>
      <c r="ES456" s="11"/>
      <c r="ET456" s="11"/>
      <c r="EU456" s="11"/>
      <c r="EV456" s="11"/>
      <c r="EW456" s="11"/>
      <c r="EX456" s="11"/>
      <c r="EY456" s="11"/>
      <c r="EZ456" s="11"/>
      <c r="FA456" s="11"/>
      <c r="FB456" s="11"/>
      <c r="FC456" s="11"/>
      <c r="FD456" s="11"/>
      <c r="FE456" s="11"/>
      <c r="FF456" s="11"/>
      <c r="FG456" s="11"/>
      <c r="FH456" s="11"/>
      <c r="FI456" s="11"/>
      <c r="FJ456" s="11"/>
      <c r="FK456" s="11"/>
      <c r="FL456" s="11"/>
      <c r="FM456" s="11"/>
      <c r="FN456" s="11"/>
      <c r="FO456" s="11"/>
      <c r="FP456" s="11"/>
      <c r="FQ456" s="11"/>
      <c r="FR456" s="11"/>
      <c r="FS456" s="11"/>
      <c r="FT456" s="11"/>
      <c r="FU456" s="11"/>
      <c r="FV456" s="11"/>
      <c r="FW456" s="11"/>
      <c r="FX456" s="11"/>
      <c r="FY456" s="11"/>
      <c r="FZ456" s="11"/>
      <c r="GA456" s="11"/>
      <c r="GB456" s="11"/>
      <c r="GC456" s="11"/>
      <c r="GD456" s="11"/>
      <c r="GE456" s="11"/>
      <c r="GF456" s="11"/>
      <c r="GG456" s="11"/>
      <c r="GH456" s="11"/>
      <c r="GI456" s="11"/>
      <c r="GJ456" s="11"/>
      <c r="GK456" s="11"/>
      <c r="GL456" s="11"/>
      <c r="GM456" s="11"/>
      <c r="GN456" s="11"/>
      <c r="GO456" s="11"/>
      <c r="GP456" s="11"/>
      <c r="GQ456" s="11"/>
      <c r="GR456" s="11"/>
      <c r="GS456" s="11"/>
      <c r="GT456" s="11"/>
      <c r="GU456" s="11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  <c r="IF456" s="11"/>
      <c r="IG456" s="11"/>
      <c r="IH456" s="11"/>
      <c r="II456" s="11"/>
      <c r="IJ456" s="11"/>
      <c r="IK456" s="11"/>
      <c r="IL456" s="11"/>
      <c r="IM456" s="11"/>
      <c r="IN456" s="11"/>
      <c r="IO456" s="11"/>
      <c r="IP456" s="11"/>
      <c r="IQ456" s="11"/>
      <c r="IR456" s="11"/>
      <c r="IS456" s="11"/>
      <c r="IT456" s="11"/>
      <c r="IU456" s="11"/>
      <c r="IV456" s="11"/>
      <c r="IW456" s="11"/>
      <c r="IX456" s="11"/>
      <c r="IY456" s="11"/>
      <c r="IZ456" s="11"/>
      <c r="JA456" s="11"/>
      <c r="JB456" s="11"/>
      <c r="JC456" s="11"/>
      <c r="JD456" s="11"/>
      <c r="JE456" s="11"/>
      <c r="JF456" s="11"/>
      <c r="JG456" s="11"/>
      <c r="JH456" s="11"/>
      <c r="JI456" s="11"/>
      <c r="JJ456" s="11"/>
      <c r="JK456" s="11"/>
      <c r="JL456" s="11"/>
      <c r="JM456" s="11"/>
      <c r="JN456" s="11"/>
      <c r="JO456" s="11"/>
      <c r="JP456" s="11"/>
      <c r="JQ456" s="11"/>
      <c r="JR456" s="11"/>
      <c r="JS456" s="11"/>
      <c r="JT456" s="11"/>
      <c r="JU456" s="11"/>
      <c r="JV456" s="11"/>
      <c r="JW456" s="11"/>
      <c r="JX456" s="11"/>
      <c r="JY456" s="11"/>
      <c r="JZ456" s="11"/>
      <c r="KA456" s="11"/>
      <c r="KB456" s="11"/>
      <c r="KC456" s="11"/>
      <c r="KD456" s="11"/>
      <c r="KE456" s="11"/>
      <c r="KF456" s="11"/>
      <c r="KG456" s="11"/>
      <c r="KH456" s="11"/>
      <c r="KI456" s="11"/>
      <c r="KJ456" s="11"/>
      <c r="KK456" s="11"/>
      <c r="KL456" s="11"/>
      <c r="KM456" s="11"/>
      <c r="KN456" s="11"/>
      <c r="KO456" s="11"/>
      <c r="KP456" s="11"/>
      <c r="KQ456" s="11"/>
      <c r="KR456" s="11"/>
      <c r="KS456" s="11"/>
      <c r="KT456" s="11"/>
    </row>
    <row r="457" spans="6:306" x14ac:dyDescent="0.3">
      <c r="F457" s="34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  <c r="DN457" s="11"/>
      <c r="DO457" s="11"/>
      <c r="DP457" s="11"/>
      <c r="DQ457" s="11"/>
      <c r="DR457" s="11"/>
      <c r="DS457" s="11"/>
      <c r="DT457" s="11"/>
      <c r="DU457" s="11"/>
      <c r="DV457" s="11"/>
      <c r="DW457" s="11"/>
      <c r="DX457" s="11"/>
      <c r="DY457" s="11"/>
      <c r="DZ457" s="11"/>
      <c r="EA457" s="11"/>
      <c r="EB457" s="11"/>
      <c r="EC457" s="11"/>
      <c r="ED457" s="11"/>
      <c r="EE457" s="11"/>
      <c r="EF457" s="11"/>
      <c r="EG457" s="11"/>
      <c r="EH457" s="11"/>
      <c r="EI457" s="11"/>
      <c r="EJ457" s="11"/>
      <c r="EK457" s="11"/>
      <c r="EL457" s="11"/>
      <c r="EM457" s="11"/>
      <c r="EN457" s="11"/>
      <c r="EO457" s="11"/>
      <c r="EP457" s="11"/>
      <c r="EQ457" s="11"/>
      <c r="ER457" s="11"/>
      <c r="ES457" s="11"/>
      <c r="ET457" s="11"/>
      <c r="EU457" s="11"/>
      <c r="EV457" s="11"/>
      <c r="EW457" s="11"/>
      <c r="EX457" s="11"/>
      <c r="EY457" s="11"/>
      <c r="EZ457" s="11"/>
      <c r="FA457" s="11"/>
      <c r="FB457" s="11"/>
      <c r="FC457" s="11"/>
      <c r="FD457" s="11"/>
      <c r="FE457" s="11"/>
      <c r="FF457" s="11"/>
      <c r="FG457" s="11"/>
      <c r="FH457" s="11"/>
      <c r="FI457" s="11"/>
      <c r="FJ457" s="11"/>
      <c r="FK457" s="11"/>
      <c r="FL457" s="11"/>
      <c r="FM457" s="11"/>
      <c r="FN457" s="11"/>
      <c r="FO457" s="11"/>
      <c r="FP457" s="11"/>
      <c r="FQ457" s="11"/>
      <c r="FR457" s="11"/>
      <c r="FS457" s="11"/>
      <c r="FT457" s="11"/>
      <c r="FU457" s="11"/>
      <c r="FV457" s="11"/>
      <c r="FW457" s="11"/>
      <c r="FX457" s="11"/>
      <c r="FY457" s="11"/>
      <c r="FZ457" s="11"/>
      <c r="GA457" s="11"/>
      <c r="GB457" s="11"/>
      <c r="GC457" s="11"/>
      <c r="GD457" s="11"/>
      <c r="GE457" s="11"/>
      <c r="GF457" s="11"/>
      <c r="GG457" s="11"/>
      <c r="GH457" s="11"/>
      <c r="GI457" s="11"/>
      <c r="GJ457" s="11"/>
      <c r="GK457" s="11"/>
      <c r="GL457" s="11"/>
      <c r="GM457" s="11"/>
      <c r="GN457" s="11"/>
      <c r="GO457" s="11"/>
      <c r="GP457" s="11"/>
      <c r="GQ457" s="11"/>
      <c r="GR457" s="11"/>
      <c r="GS457" s="11"/>
      <c r="GT457" s="11"/>
      <c r="GU457" s="11"/>
      <c r="GV457" s="11"/>
      <c r="GW457" s="11"/>
      <c r="GX457" s="11"/>
      <c r="GY457" s="11"/>
      <c r="GZ457" s="11"/>
      <c r="HA457" s="11"/>
      <c r="HB457" s="11"/>
      <c r="HC457" s="11"/>
      <c r="HD457" s="11"/>
      <c r="HE457" s="11"/>
      <c r="HF457" s="11"/>
      <c r="HG457" s="11"/>
      <c r="HH457" s="11"/>
      <c r="HI457" s="11"/>
      <c r="HJ457" s="11"/>
      <c r="HK457" s="11"/>
      <c r="HL457" s="11"/>
      <c r="HM457" s="11"/>
      <c r="HN457" s="11"/>
      <c r="HO457" s="11"/>
      <c r="HP457" s="11"/>
      <c r="HQ457" s="11"/>
      <c r="HR457" s="11"/>
      <c r="HS457" s="11"/>
      <c r="HT457" s="11"/>
      <c r="HU457" s="11"/>
      <c r="HV457" s="11"/>
      <c r="HW457" s="11"/>
      <c r="HX457" s="11"/>
      <c r="HY457" s="11"/>
      <c r="HZ457" s="11"/>
      <c r="IA457" s="11"/>
      <c r="IB457" s="11"/>
      <c r="IC457" s="11"/>
      <c r="ID457" s="11"/>
      <c r="IE457" s="11"/>
      <c r="IF457" s="11"/>
      <c r="IG457" s="11"/>
      <c r="IH457" s="11"/>
      <c r="II457" s="11"/>
      <c r="IJ457" s="11"/>
      <c r="IK457" s="11"/>
      <c r="IL457" s="11"/>
      <c r="IM457" s="11"/>
      <c r="IN457" s="11"/>
      <c r="IO457" s="11"/>
      <c r="IP457" s="11"/>
      <c r="IQ457" s="11"/>
      <c r="IR457" s="11"/>
      <c r="IS457" s="11"/>
      <c r="IT457" s="11"/>
      <c r="IU457" s="11"/>
      <c r="IV457" s="11"/>
      <c r="IW457" s="11"/>
      <c r="IX457" s="11"/>
      <c r="IY457" s="11"/>
      <c r="IZ457" s="11"/>
      <c r="JA457" s="11"/>
      <c r="JB457" s="11"/>
      <c r="JC457" s="11"/>
      <c r="JD457" s="11"/>
      <c r="JE457" s="11"/>
      <c r="JF457" s="11"/>
      <c r="JG457" s="11"/>
      <c r="JH457" s="11"/>
      <c r="JI457" s="11"/>
      <c r="JJ457" s="11"/>
      <c r="JK457" s="11"/>
      <c r="JL457" s="11"/>
      <c r="JM457" s="11"/>
      <c r="JN457" s="11"/>
      <c r="JO457" s="11"/>
      <c r="JP457" s="11"/>
      <c r="JQ457" s="11"/>
      <c r="JR457" s="11"/>
      <c r="JS457" s="11"/>
      <c r="JT457" s="11"/>
      <c r="JU457" s="11"/>
      <c r="JV457" s="11"/>
      <c r="JW457" s="11"/>
      <c r="JX457" s="11"/>
      <c r="JY457" s="11"/>
      <c r="JZ457" s="11"/>
      <c r="KA457" s="11"/>
      <c r="KB457" s="11"/>
      <c r="KC457" s="11"/>
      <c r="KD457" s="11"/>
      <c r="KE457" s="11"/>
      <c r="KF457" s="11"/>
      <c r="KG457" s="11"/>
      <c r="KH457" s="11"/>
      <c r="KI457" s="11"/>
      <c r="KJ457" s="11"/>
      <c r="KK457" s="11"/>
      <c r="KL457" s="11"/>
      <c r="KM457" s="11"/>
      <c r="KN457" s="11"/>
      <c r="KO457" s="11"/>
      <c r="KP457" s="11"/>
      <c r="KQ457" s="11"/>
      <c r="KR457" s="11"/>
      <c r="KS457" s="11"/>
      <c r="KT457" s="11"/>
    </row>
    <row r="458" spans="6:306" x14ac:dyDescent="0.3">
      <c r="F458" s="34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/>
      <c r="EW458" s="11"/>
      <c r="EX458" s="11"/>
      <c r="EY458" s="11"/>
      <c r="EZ458" s="11"/>
      <c r="FA458" s="11"/>
      <c r="FB458" s="11"/>
      <c r="FC458" s="11"/>
      <c r="FD458" s="11"/>
      <c r="FE458" s="11"/>
      <c r="FF458" s="11"/>
      <c r="FG458" s="11"/>
      <c r="FH458" s="11"/>
      <c r="FI458" s="11"/>
      <c r="FJ458" s="11"/>
      <c r="FK458" s="11"/>
      <c r="FL458" s="11"/>
      <c r="FM458" s="11"/>
      <c r="FN458" s="11"/>
      <c r="FO458" s="11"/>
      <c r="FP458" s="11"/>
      <c r="FQ458" s="11"/>
      <c r="FR458" s="11"/>
      <c r="FS458" s="11"/>
      <c r="FT458" s="11"/>
      <c r="FU458" s="11"/>
      <c r="FV458" s="11"/>
      <c r="FW458" s="11"/>
      <c r="FX458" s="11"/>
      <c r="FY458" s="11"/>
      <c r="FZ458" s="11"/>
      <c r="GA458" s="11"/>
      <c r="GB458" s="11"/>
      <c r="GC458" s="11"/>
      <c r="GD458" s="11"/>
      <c r="GE458" s="11"/>
      <c r="GF458" s="11"/>
      <c r="GG458" s="11"/>
      <c r="GH458" s="11"/>
      <c r="GI458" s="11"/>
      <c r="GJ458" s="11"/>
      <c r="GK458" s="11"/>
      <c r="GL458" s="11"/>
      <c r="GM458" s="11"/>
      <c r="GN458" s="11"/>
      <c r="GO458" s="11"/>
      <c r="GP458" s="11"/>
      <c r="GQ458" s="11"/>
      <c r="GR458" s="11"/>
      <c r="GS458" s="11"/>
      <c r="GT458" s="11"/>
      <c r="GU458" s="11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  <c r="HR458" s="11"/>
      <c r="HS458" s="11"/>
      <c r="HT458" s="11"/>
      <c r="HU458" s="11"/>
      <c r="HV458" s="11"/>
      <c r="HW458" s="11"/>
      <c r="HX458" s="11"/>
      <c r="HY458" s="11"/>
      <c r="HZ458" s="11"/>
      <c r="IA458" s="11"/>
      <c r="IB458" s="11"/>
      <c r="IC458" s="11"/>
      <c r="ID458" s="11"/>
      <c r="IE458" s="11"/>
      <c r="IF458" s="11"/>
      <c r="IG458" s="11"/>
      <c r="IH458" s="11"/>
      <c r="II458" s="11"/>
      <c r="IJ458" s="11"/>
      <c r="IK458" s="11"/>
      <c r="IL458" s="11"/>
      <c r="IM458" s="11"/>
      <c r="IN458" s="11"/>
      <c r="IO458" s="11"/>
      <c r="IP458" s="11"/>
      <c r="IQ458" s="11"/>
      <c r="IR458" s="11"/>
      <c r="IS458" s="11"/>
      <c r="IT458" s="11"/>
      <c r="IU458" s="11"/>
      <c r="IV458" s="11"/>
      <c r="IW458" s="11"/>
      <c r="IX458" s="11"/>
      <c r="IY458" s="11"/>
      <c r="IZ458" s="11"/>
      <c r="JA458" s="11"/>
      <c r="JB458" s="11"/>
      <c r="JC458" s="11"/>
      <c r="JD458" s="11"/>
      <c r="JE458" s="11"/>
      <c r="JF458" s="11"/>
      <c r="JG458" s="11"/>
      <c r="JH458" s="11"/>
      <c r="JI458" s="11"/>
      <c r="JJ458" s="11"/>
      <c r="JK458" s="11"/>
      <c r="JL458" s="11"/>
      <c r="JM458" s="11"/>
      <c r="JN458" s="11"/>
      <c r="JO458" s="11"/>
      <c r="JP458" s="11"/>
      <c r="JQ458" s="11"/>
      <c r="JR458" s="11"/>
      <c r="JS458" s="11"/>
      <c r="JT458" s="11"/>
      <c r="JU458" s="11"/>
      <c r="JV458" s="11"/>
      <c r="JW458" s="11"/>
      <c r="JX458" s="11"/>
      <c r="JY458" s="11"/>
      <c r="JZ458" s="11"/>
      <c r="KA458" s="11"/>
      <c r="KB458" s="11"/>
      <c r="KC458" s="11"/>
      <c r="KD458" s="11"/>
      <c r="KE458" s="11"/>
      <c r="KF458" s="11"/>
      <c r="KG458" s="11"/>
      <c r="KH458" s="11"/>
      <c r="KI458" s="11"/>
      <c r="KJ458" s="11"/>
      <c r="KK458" s="11"/>
      <c r="KL458" s="11"/>
      <c r="KM458" s="11"/>
      <c r="KN458" s="11"/>
      <c r="KO458" s="11"/>
      <c r="KP458" s="11"/>
      <c r="KQ458" s="11"/>
      <c r="KR458" s="11"/>
      <c r="KS458" s="11"/>
      <c r="KT458" s="11"/>
    </row>
    <row r="459" spans="6:306" x14ac:dyDescent="0.3">
      <c r="F459" s="34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  <c r="DN459" s="11"/>
      <c r="DO459" s="11"/>
      <c r="DP459" s="11"/>
      <c r="DQ459" s="11"/>
      <c r="DR459" s="11"/>
      <c r="DS459" s="11"/>
      <c r="DT459" s="11"/>
      <c r="DU459" s="11"/>
      <c r="DV459" s="11"/>
      <c r="DW459" s="11"/>
      <c r="DX459" s="11"/>
      <c r="DY459" s="11"/>
      <c r="DZ459" s="11"/>
      <c r="EA459" s="11"/>
      <c r="EB459" s="11"/>
      <c r="EC459" s="11"/>
      <c r="ED459" s="11"/>
      <c r="EE459" s="11"/>
      <c r="EF459" s="11"/>
      <c r="EG459" s="11"/>
      <c r="EH459" s="11"/>
      <c r="EI459" s="11"/>
      <c r="EJ459" s="11"/>
      <c r="EK459" s="11"/>
      <c r="EL459" s="11"/>
      <c r="EM459" s="11"/>
      <c r="EN459" s="11"/>
      <c r="EO459" s="11"/>
      <c r="EP459" s="11"/>
      <c r="EQ459" s="11"/>
      <c r="ER459" s="11"/>
      <c r="ES459" s="11"/>
      <c r="ET459" s="11"/>
      <c r="EU459" s="11"/>
      <c r="EV459" s="11"/>
      <c r="EW459" s="11"/>
      <c r="EX459" s="11"/>
      <c r="EY459" s="11"/>
      <c r="EZ459" s="11"/>
      <c r="FA459" s="11"/>
      <c r="FB459" s="11"/>
      <c r="FC459" s="11"/>
      <c r="FD459" s="11"/>
      <c r="FE459" s="11"/>
      <c r="FF459" s="11"/>
      <c r="FG459" s="11"/>
      <c r="FH459" s="11"/>
      <c r="FI459" s="11"/>
      <c r="FJ459" s="11"/>
      <c r="FK459" s="11"/>
      <c r="FL459" s="11"/>
      <c r="FM459" s="11"/>
      <c r="FN459" s="11"/>
      <c r="FO459" s="11"/>
      <c r="FP459" s="11"/>
      <c r="FQ459" s="11"/>
      <c r="FR459" s="11"/>
      <c r="FS459" s="11"/>
      <c r="FT459" s="11"/>
      <c r="FU459" s="11"/>
      <c r="FV459" s="11"/>
      <c r="FW459" s="11"/>
      <c r="FX459" s="11"/>
      <c r="FY459" s="11"/>
      <c r="FZ459" s="11"/>
      <c r="GA459" s="11"/>
      <c r="GB459" s="11"/>
      <c r="GC459" s="11"/>
      <c r="GD459" s="11"/>
      <c r="GE459" s="11"/>
      <c r="GF459" s="11"/>
      <c r="GG459" s="11"/>
      <c r="GH459" s="11"/>
      <c r="GI459" s="11"/>
      <c r="GJ459" s="11"/>
      <c r="GK459" s="11"/>
      <c r="GL459" s="11"/>
      <c r="GM459" s="11"/>
      <c r="GN459" s="11"/>
      <c r="GO459" s="11"/>
      <c r="GP459" s="11"/>
      <c r="GQ459" s="11"/>
      <c r="GR459" s="11"/>
      <c r="GS459" s="11"/>
      <c r="GT459" s="11"/>
      <c r="GU459" s="11"/>
      <c r="GV459" s="11"/>
      <c r="GW459" s="11"/>
      <c r="GX459" s="11"/>
      <c r="GY459" s="11"/>
      <c r="GZ459" s="11"/>
      <c r="HA459" s="11"/>
      <c r="HB459" s="11"/>
      <c r="HC459" s="11"/>
      <c r="HD459" s="11"/>
      <c r="HE459" s="11"/>
      <c r="HF459" s="11"/>
      <c r="HG459" s="11"/>
      <c r="HH459" s="11"/>
      <c r="HI459" s="11"/>
      <c r="HJ459" s="11"/>
      <c r="HK459" s="11"/>
      <c r="HL459" s="11"/>
      <c r="HM459" s="11"/>
      <c r="HN459" s="11"/>
      <c r="HO459" s="11"/>
      <c r="HP459" s="11"/>
      <c r="HQ459" s="11"/>
      <c r="HR459" s="11"/>
      <c r="HS459" s="11"/>
      <c r="HT459" s="11"/>
      <c r="HU459" s="11"/>
      <c r="HV459" s="11"/>
      <c r="HW459" s="11"/>
      <c r="HX459" s="11"/>
      <c r="HY459" s="11"/>
      <c r="HZ459" s="11"/>
      <c r="IA459" s="11"/>
      <c r="IB459" s="11"/>
      <c r="IC459" s="11"/>
      <c r="ID459" s="11"/>
      <c r="IE459" s="11"/>
      <c r="IF459" s="11"/>
      <c r="IG459" s="11"/>
      <c r="IH459" s="11"/>
      <c r="II459" s="11"/>
      <c r="IJ459" s="11"/>
      <c r="IK459" s="11"/>
      <c r="IL459" s="11"/>
      <c r="IM459" s="11"/>
      <c r="IN459" s="11"/>
      <c r="IO459" s="11"/>
      <c r="IP459" s="11"/>
      <c r="IQ459" s="11"/>
      <c r="IR459" s="11"/>
      <c r="IS459" s="11"/>
      <c r="IT459" s="11"/>
      <c r="IU459" s="11"/>
      <c r="IV459" s="11"/>
      <c r="IW459" s="11"/>
      <c r="IX459" s="11"/>
      <c r="IY459" s="11"/>
      <c r="IZ459" s="11"/>
      <c r="JA459" s="11"/>
      <c r="JB459" s="11"/>
      <c r="JC459" s="11"/>
      <c r="JD459" s="11"/>
      <c r="JE459" s="11"/>
      <c r="JF459" s="11"/>
      <c r="JG459" s="11"/>
      <c r="JH459" s="11"/>
      <c r="JI459" s="11"/>
      <c r="JJ459" s="11"/>
      <c r="JK459" s="11"/>
      <c r="JL459" s="11"/>
      <c r="JM459" s="11"/>
      <c r="JN459" s="11"/>
      <c r="JO459" s="11"/>
      <c r="JP459" s="11"/>
      <c r="JQ459" s="11"/>
      <c r="JR459" s="11"/>
      <c r="JS459" s="11"/>
      <c r="JT459" s="11"/>
      <c r="JU459" s="11"/>
      <c r="JV459" s="11"/>
      <c r="JW459" s="11"/>
      <c r="JX459" s="11"/>
      <c r="JY459" s="11"/>
      <c r="JZ459" s="11"/>
      <c r="KA459" s="11"/>
      <c r="KB459" s="11"/>
      <c r="KC459" s="11"/>
      <c r="KD459" s="11"/>
      <c r="KE459" s="11"/>
      <c r="KF459" s="11"/>
      <c r="KG459" s="11"/>
      <c r="KH459" s="11"/>
      <c r="KI459" s="11"/>
      <c r="KJ459" s="11"/>
      <c r="KK459" s="11"/>
      <c r="KL459" s="11"/>
      <c r="KM459" s="11"/>
      <c r="KN459" s="11"/>
      <c r="KO459" s="11"/>
      <c r="KP459" s="11"/>
      <c r="KQ459" s="11"/>
      <c r="KR459" s="11"/>
      <c r="KS459" s="11"/>
      <c r="KT459" s="11"/>
    </row>
    <row r="460" spans="6:306" x14ac:dyDescent="0.3">
      <c r="F460" s="34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  <c r="EB460" s="11"/>
      <c r="EC460" s="11"/>
      <c r="ED460" s="11"/>
      <c r="EE460" s="11"/>
      <c r="EF460" s="11"/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/>
      <c r="EV460" s="11"/>
      <c r="EW460" s="11"/>
      <c r="EX460" s="11"/>
      <c r="EY460" s="11"/>
      <c r="EZ460" s="11"/>
      <c r="FA460" s="11"/>
      <c r="FB460" s="11"/>
      <c r="FC460" s="11"/>
      <c r="FD460" s="11"/>
      <c r="FE460" s="11"/>
      <c r="FF460" s="11"/>
      <c r="FG460" s="11"/>
      <c r="FH460" s="11"/>
      <c r="FI460" s="11"/>
      <c r="FJ460" s="11"/>
      <c r="FK460" s="11"/>
      <c r="FL460" s="11"/>
      <c r="FM460" s="11"/>
      <c r="FN460" s="11"/>
      <c r="FO460" s="11"/>
      <c r="FP460" s="11"/>
      <c r="FQ460" s="11"/>
      <c r="FR460" s="11"/>
      <c r="FS460" s="11"/>
      <c r="FT460" s="11"/>
      <c r="FU460" s="11"/>
      <c r="FV460" s="11"/>
      <c r="FW460" s="11"/>
      <c r="FX460" s="11"/>
      <c r="FY460" s="11"/>
      <c r="FZ460" s="11"/>
      <c r="GA460" s="11"/>
      <c r="GB460" s="11"/>
      <c r="GC460" s="11"/>
      <c r="GD460" s="11"/>
      <c r="GE460" s="11"/>
      <c r="GF460" s="11"/>
      <c r="GG460" s="11"/>
      <c r="GH460" s="11"/>
      <c r="GI460" s="11"/>
      <c r="GJ460" s="11"/>
      <c r="GK460" s="11"/>
      <c r="GL460" s="11"/>
      <c r="GM460" s="11"/>
      <c r="GN460" s="11"/>
      <c r="GO460" s="11"/>
      <c r="GP460" s="11"/>
      <c r="GQ460" s="11"/>
      <c r="GR460" s="11"/>
      <c r="GS460" s="11"/>
      <c r="GT460" s="11"/>
      <c r="GU460" s="11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1"/>
      <c r="IF460" s="11"/>
      <c r="IG460" s="11"/>
      <c r="IH460" s="11"/>
      <c r="II460" s="11"/>
      <c r="IJ460" s="11"/>
      <c r="IK460" s="11"/>
      <c r="IL460" s="11"/>
      <c r="IM460" s="11"/>
      <c r="IN460" s="11"/>
      <c r="IO460" s="11"/>
      <c r="IP460" s="11"/>
      <c r="IQ460" s="11"/>
      <c r="IR460" s="11"/>
      <c r="IS460" s="11"/>
      <c r="IT460" s="11"/>
      <c r="IU460" s="11"/>
      <c r="IV460" s="11"/>
      <c r="IW460" s="11"/>
      <c r="IX460" s="11"/>
      <c r="IY460" s="11"/>
      <c r="IZ460" s="11"/>
      <c r="JA460" s="11"/>
      <c r="JB460" s="11"/>
      <c r="JC460" s="11"/>
      <c r="JD460" s="11"/>
      <c r="JE460" s="11"/>
      <c r="JF460" s="11"/>
      <c r="JG460" s="11"/>
      <c r="JH460" s="11"/>
      <c r="JI460" s="11"/>
      <c r="JJ460" s="11"/>
      <c r="JK460" s="11"/>
      <c r="JL460" s="11"/>
      <c r="JM460" s="11"/>
      <c r="JN460" s="11"/>
      <c r="JO460" s="11"/>
      <c r="JP460" s="11"/>
      <c r="JQ460" s="11"/>
      <c r="JR460" s="11"/>
      <c r="JS460" s="11"/>
      <c r="JT460" s="11"/>
      <c r="JU460" s="11"/>
      <c r="JV460" s="11"/>
      <c r="JW460" s="11"/>
      <c r="JX460" s="11"/>
      <c r="JY460" s="11"/>
      <c r="JZ460" s="11"/>
      <c r="KA460" s="11"/>
      <c r="KB460" s="11"/>
      <c r="KC460" s="11"/>
      <c r="KD460" s="11"/>
      <c r="KE460" s="11"/>
      <c r="KF460" s="11"/>
      <c r="KG460" s="11"/>
      <c r="KH460" s="11"/>
      <c r="KI460" s="11"/>
      <c r="KJ460" s="11"/>
      <c r="KK460" s="11"/>
      <c r="KL460" s="11"/>
      <c r="KM460" s="11"/>
      <c r="KN460" s="11"/>
      <c r="KO460" s="11"/>
      <c r="KP460" s="11"/>
      <c r="KQ460" s="11"/>
      <c r="KR460" s="11"/>
      <c r="KS460" s="11"/>
      <c r="KT460" s="11"/>
    </row>
    <row r="461" spans="6:306" x14ac:dyDescent="0.3">
      <c r="F461" s="34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  <c r="DN461" s="11"/>
      <c r="DO461" s="11"/>
      <c r="DP461" s="11"/>
      <c r="DQ461" s="11"/>
      <c r="DR461" s="11"/>
      <c r="DS461" s="11"/>
      <c r="DT461" s="11"/>
      <c r="DU461" s="11"/>
      <c r="DV461" s="11"/>
      <c r="DW461" s="11"/>
      <c r="DX461" s="11"/>
      <c r="DY461" s="11"/>
      <c r="DZ461" s="11"/>
      <c r="EA461" s="11"/>
      <c r="EB461" s="11"/>
      <c r="EC461" s="11"/>
      <c r="ED461" s="11"/>
      <c r="EE461" s="11"/>
      <c r="EF461" s="11"/>
      <c r="EG461" s="11"/>
      <c r="EH461" s="11"/>
      <c r="EI461" s="11"/>
      <c r="EJ461" s="11"/>
      <c r="EK461" s="11"/>
      <c r="EL461" s="11"/>
      <c r="EM461" s="11"/>
      <c r="EN461" s="11"/>
      <c r="EO461" s="11"/>
      <c r="EP461" s="11"/>
      <c r="EQ461" s="11"/>
      <c r="ER461" s="11"/>
      <c r="ES461" s="11"/>
      <c r="ET461" s="11"/>
      <c r="EU461" s="11"/>
      <c r="EV461" s="11"/>
      <c r="EW461" s="11"/>
      <c r="EX461" s="11"/>
      <c r="EY461" s="11"/>
      <c r="EZ461" s="11"/>
      <c r="FA461" s="11"/>
      <c r="FB461" s="11"/>
      <c r="FC461" s="11"/>
      <c r="FD461" s="11"/>
      <c r="FE461" s="11"/>
      <c r="FF461" s="11"/>
      <c r="FG461" s="11"/>
      <c r="FH461" s="11"/>
      <c r="FI461" s="11"/>
      <c r="FJ461" s="11"/>
      <c r="FK461" s="11"/>
      <c r="FL461" s="11"/>
      <c r="FM461" s="11"/>
      <c r="FN461" s="11"/>
      <c r="FO461" s="11"/>
      <c r="FP461" s="11"/>
      <c r="FQ461" s="11"/>
      <c r="FR461" s="11"/>
      <c r="FS461" s="11"/>
      <c r="FT461" s="11"/>
      <c r="FU461" s="11"/>
      <c r="FV461" s="11"/>
      <c r="FW461" s="11"/>
      <c r="FX461" s="11"/>
      <c r="FY461" s="11"/>
      <c r="FZ461" s="11"/>
      <c r="GA461" s="11"/>
      <c r="GB461" s="11"/>
      <c r="GC461" s="11"/>
      <c r="GD461" s="11"/>
      <c r="GE461" s="11"/>
      <c r="GF461" s="11"/>
      <c r="GG461" s="11"/>
      <c r="GH461" s="11"/>
      <c r="GI461" s="11"/>
      <c r="GJ461" s="11"/>
      <c r="GK461" s="11"/>
      <c r="GL461" s="11"/>
      <c r="GM461" s="11"/>
      <c r="GN461" s="11"/>
      <c r="GO461" s="11"/>
      <c r="GP461" s="11"/>
      <c r="GQ461" s="11"/>
      <c r="GR461" s="11"/>
      <c r="GS461" s="11"/>
      <c r="GT461" s="11"/>
      <c r="GU461" s="11"/>
      <c r="GV461" s="11"/>
      <c r="GW461" s="11"/>
      <c r="GX461" s="11"/>
      <c r="GY461" s="11"/>
      <c r="GZ461" s="11"/>
      <c r="HA461" s="11"/>
      <c r="HB461" s="11"/>
      <c r="HC461" s="11"/>
      <c r="HD461" s="11"/>
      <c r="HE461" s="11"/>
      <c r="HF461" s="11"/>
      <c r="HG461" s="11"/>
      <c r="HH461" s="11"/>
      <c r="HI461" s="11"/>
      <c r="HJ461" s="11"/>
      <c r="HK461" s="11"/>
      <c r="HL461" s="11"/>
      <c r="HM461" s="11"/>
      <c r="HN461" s="11"/>
      <c r="HO461" s="11"/>
      <c r="HP461" s="11"/>
      <c r="HQ461" s="11"/>
      <c r="HR461" s="11"/>
      <c r="HS461" s="11"/>
      <c r="HT461" s="11"/>
      <c r="HU461" s="11"/>
      <c r="HV461" s="11"/>
      <c r="HW461" s="11"/>
      <c r="HX461" s="11"/>
      <c r="HY461" s="11"/>
      <c r="HZ461" s="11"/>
      <c r="IA461" s="11"/>
      <c r="IB461" s="11"/>
      <c r="IC461" s="11"/>
      <c r="ID461" s="11"/>
      <c r="IE461" s="11"/>
      <c r="IF461" s="11"/>
      <c r="IG461" s="11"/>
      <c r="IH461" s="11"/>
      <c r="II461" s="11"/>
      <c r="IJ461" s="11"/>
      <c r="IK461" s="11"/>
      <c r="IL461" s="11"/>
      <c r="IM461" s="11"/>
      <c r="IN461" s="11"/>
      <c r="IO461" s="11"/>
      <c r="IP461" s="11"/>
      <c r="IQ461" s="11"/>
      <c r="IR461" s="11"/>
      <c r="IS461" s="11"/>
      <c r="IT461" s="11"/>
      <c r="IU461" s="11"/>
      <c r="IV461" s="11"/>
      <c r="IW461" s="11"/>
      <c r="IX461" s="11"/>
      <c r="IY461" s="11"/>
      <c r="IZ461" s="11"/>
      <c r="JA461" s="11"/>
      <c r="JB461" s="11"/>
      <c r="JC461" s="11"/>
      <c r="JD461" s="11"/>
      <c r="JE461" s="11"/>
      <c r="JF461" s="11"/>
      <c r="JG461" s="11"/>
      <c r="JH461" s="11"/>
      <c r="JI461" s="11"/>
      <c r="JJ461" s="11"/>
      <c r="JK461" s="11"/>
      <c r="JL461" s="11"/>
      <c r="JM461" s="11"/>
      <c r="JN461" s="11"/>
      <c r="JO461" s="11"/>
      <c r="JP461" s="11"/>
      <c r="JQ461" s="11"/>
      <c r="JR461" s="11"/>
      <c r="JS461" s="11"/>
      <c r="JT461" s="11"/>
      <c r="JU461" s="11"/>
      <c r="JV461" s="11"/>
      <c r="JW461" s="11"/>
      <c r="JX461" s="11"/>
      <c r="JY461" s="11"/>
      <c r="JZ461" s="11"/>
      <c r="KA461" s="11"/>
      <c r="KB461" s="11"/>
      <c r="KC461" s="11"/>
      <c r="KD461" s="11"/>
      <c r="KE461" s="11"/>
      <c r="KF461" s="11"/>
      <c r="KG461" s="11"/>
      <c r="KH461" s="11"/>
      <c r="KI461" s="11"/>
      <c r="KJ461" s="11"/>
      <c r="KK461" s="11"/>
      <c r="KL461" s="11"/>
      <c r="KM461" s="11"/>
      <c r="KN461" s="11"/>
      <c r="KO461" s="11"/>
      <c r="KP461" s="11"/>
      <c r="KQ461" s="11"/>
      <c r="KR461" s="11"/>
      <c r="KS461" s="11"/>
      <c r="KT461" s="11"/>
    </row>
    <row r="462" spans="6:306" x14ac:dyDescent="0.3">
      <c r="F462" s="34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  <c r="EB462" s="11"/>
      <c r="EC462" s="11"/>
      <c r="ED462" s="11"/>
      <c r="EE462" s="11"/>
      <c r="EF462" s="11"/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/>
      <c r="EW462" s="11"/>
      <c r="EX462" s="11"/>
      <c r="EY462" s="11"/>
      <c r="EZ462" s="11"/>
      <c r="FA462" s="11"/>
      <c r="FB462" s="11"/>
      <c r="FC462" s="11"/>
      <c r="FD462" s="11"/>
      <c r="FE462" s="11"/>
      <c r="FF462" s="11"/>
      <c r="FG462" s="11"/>
      <c r="FH462" s="11"/>
      <c r="FI462" s="11"/>
      <c r="FJ462" s="11"/>
      <c r="FK462" s="11"/>
      <c r="FL462" s="11"/>
      <c r="FM462" s="11"/>
      <c r="FN462" s="11"/>
      <c r="FO462" s="11"/>
      <c r="FP462" s="11"/>
      <c r="FQ462" s="11"/>
      <c r="FR462" s="11"/>
      <c r="FS462" s="11"/>
      <c r="FT462" s="11"/>
      <c r="FU462" s="11"/>
      <c r="FV462" s="11"/>
      <c r="FW462" s="11"/>
      <c r="FX462" s="11"/>
      <c r="FY462" s="11"/>
      <c r="FZ462" s="11"/>
      <c r="GA462" s="11"/>
      <c r="GB462" s="11"/>
      <c r="GC462" s="11"/>
      <c r="GD462" s="11"/>
      <c r="GE462" s="11"/>
      <c r="GF462" s="11"/>
      <c r="GG462" s="11"/>
      <c r="GH462" s="11"/>
      <c r="GI462" s="11"/>
      <c r="GJ462" s="11"/>
      <c r="GK462" s="11"/>
      <c r="GL462" s="11"/>
      <c r="GM462" s="11"/>
      <c r="GN462" s="11"/>
      <c r="GO462" s="11"/>
      <c r="GP462" s="11"/>
      <c r="GQ462" s="11"/>
      <c r="GR462" s="11"/>
      <c r="GS462" s="11"/>
      <c r="GT462" s="11"/>
      <c r="GU462" s="11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  <c r="HR462" s="11"/>
      <c r="HS462" s="11"/>
      <c r="HT462" s="11"/>
      <c r="HU462" s="11"/>
      <c r="HV462" s="11"/>
      <c r="HW462" s="11"/>
      <c r="HX462" s="11"/>
      <c r="HY462" s="11"/>
      <c r="HZ462" s="11"/>
      <c r="IA462" s="11"/>
      <c r="IB462" s="11"/>
      <c r="IC462" s="11"/>
      <c r="ID462" s="11"/>
      <c r="IE462" s="11"/>
      <c r="IF462" s="11"/>
      <c r="IG462" s="11"/>
      <c r="IH462" s="11"/>
      <c r="II462" s="11"/>
      <c r="IJ462" s="11"/>
      <c r="IK462" s="11"/>
      <c r="IL462" s="11"/>
      <c r="IM462" s="11"/>
      <c r="IN462" s="11"/>
      <c r="IO462" s="11"/>
      <c r="IP462" s="11"/>
      <c r="IQ462" s="11"/>
      <c r="IR462" s="11"/>
      <c r="IS462" s="11"/>
      <c r="IT462" s="11"/>
      <c r="IU462" s="11"/>
      <c r="IV462" s="11"/>
      <c r="IW462" s="11"/>
      <c r="IX462" s="11"/>
      <c r="IY462" s="11"/>
      <c r="IZ462" s="11"/>
      <c r="JA462" s="11"/>
      <c r="JB462" s="11"/>
      <c r="JC462" s="11"/>
      <c r="JD462" s="11"/>
      <c r="JE462" s="11"/>
      <c r="JF462" s="11"/>
      <c r="JG462" s="11"/>
      <c r="JH462" s="11"/>
      <c r="JI462" s="11"/>
      <c r="JJ462" s="11"/>
      <c r="JK462" s="11"/>
      <c r="JL462" s="11"/>
      <c r="JM462" s="11"/>
      <c r="JN462" s="11"/>
      <c r="JO462" s="11"/>
      <c r="JP462" s="11"/>
      <c r="JQ462" s="11"/>
      <c r="JR462" s="11"/>
      <c r="JS462" s="11"/>
      <c r="JT462" s="11"/>
      <c r="JU462" s="11"/>
      <c r="JV462" s="11"/>
      <c r="JW462" s="11"/>
      <c r="JX462" s="11"/>
      <c r="JY462" s="11"/>
      <c r="JZ462" s="11"/>
      <c r="KA462" s="11"/>
      <c r="KB462" s="11"/>
      <c r="KC462" s="11"/>
      <c r="KD462" s="11"/>
      <c r="KE462" s="11"/>
      <c r="KF462" s="11"/>
      <c r="KG462" s="11"/>
      <c r="KH462" s="11"/>
      <c r="KI462" s="11"/>
      <c r="KJ462" s="11"/>
      <c r="KK462" s="11"/>
      <c r="KL462" s="11"/>
      <c r="KM462" s="11"/>
      <c r="KN462" s="11"/>
      <c r="KO462" s="11"/>
      <c r="KP462" s="11"/>
      <c r="KQ462" s="11"/>
      <c r="KR462" s="11"/>
      <c r="KS462" s="11"/>
      <c r="KT462" s="11"/>
    </row>
    <row r="463" spans="6:306" x14ac:dyDescent="0.3">
      <c r="F463" s="34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  <c r="EF463" s="11"/>
      <c r="EG463" s="11"/>
      <c r="EH463" s="11"/>
      <c r="EI463" s="11"/>
      <c r="EJ463" s="11"/>
      <c r="EK463" s="11"/>
      <c r="EL463" s="11"/>
      <c r="EM463" s="11"/>
      <c r="EN463" s="11"/>
      <c r="EO463" s="11"/>
      <c r="EP463" s="11"/>
      <c r="EQ463" s="11"/>
      <c r="ER463" s="11"/>
      <c r="ES463" s="11"/>
      <c r="ET463" s="11"/>
      <c r="EU463" s="11"/>
      <c r="EV463" s="11"/>
      <c r="EW463" s="11"/>
      <c r="EX463" s="11"/>
      <c r="EY463" s="11"/>
      <c r="EZ463" s="11"/>
      <c r="FA463" s="11"/>
      <c r="FB463" s="11"/>
      <c r="FC463" s="11"/>
      <c r="FD463" s="11"/>
      <c r="FE463" s="11"/>
      <c r="FF463" s="11"/>
      <c r="FG463" s="11"/>
      <c r="FH463" s="11"/>
      <c r="FI463" s="11"/>
      <c r="FJ463" s="11"/>
      <c r="FK463" s="11"/>
      <c r="FL463" s="11"/>
      <c r="FM463" s="11"/>
      <c r="FN463" s="11"/>
      <c r="FO463" s="11"/>
      <c r="FP463" s="11"/>
      <c r="FQ463" s="11"/>
      <c r="FR463" s="11"/>
      <c r="FS463" s="11"/>
      <c r="FT463" s="11"/>
      <c r="FU463" s="11"/>
      <c r="FV463" s="11"/>
      <c r="FW463" s="11"/>
      <c r="FX463" s="11"/>
      <c r="FY463" s="11"/>
      <c r="FZ463" s="11"/>
      <c r="GA463" s="11"/>
      <c r="GB463" s="11"/>
      <c r="GC463" s="11"/>
      <c r="GD463" s="11"/>
      <c r="GE463" s="11"/>
      <c r="GF463" s="11"/>
      <c r="GG463" s="11"/>
      <c r="GH463" s="11"/>
      <c r="GI463" s="11"/>
      <c r="GJ463" s="11"/>
      <c r="GK463" s="11"/>
      <c r="GL463" s="11"/>
      <c r="GM463" s="11"/>
      <c r="GN463" s="11"/>
      <c r="GO463" s="11"/>
      <c r="GP463" s="11"/>
      <c r="GQ463" s="11"/>
      <c r="GR463" s="11"/>
      <c r="GS463" s="11"/>
      <c r="GT463" s="11"/>
      <c r="GU463" s="11"/>
      <c r="GV463" s="11"/>
      <c r="GW463" s="11"/>
      <c r="GX463" s="11"/>
      <c r="GY463" s="11"/>
      <c r="GZ463" s="11"/>
      <c r="HA463" s="11"/>
      <c r="HB463" s="11"/>
      <c r="HC463" s="11"/>
      <c r="HD463" s="11"/>
      <c r="HE463" s="11"/>
      <c r="HF463" s="11"/>
      <c r="HG463" s="11"/>
      <c r="HH463" s="11"/>
      <c r="HI463" s="11"/>
      <c r="HJ463" s="11"/>
      <c r="HK463" s="11"/>
      <c r="HL463" s="11"/>
      <c r="HM463" s="11"/>
      <c r="HN463" s="11"/>
      <c r="HO463" s="11"/>
      <c r="HP463" s="11"/>
      <c r="HQ463" s="11"/>
      <c r="HR463" s="11"/>
      <c r="HS463" s="11"/>
      <c r="HT463" s="11"/>
      <c r="HU463" s="11"/>
      <c r="HV463" s="11"/>
      <c r="HW463" s="11"/>
      <c r="HX463" s="11"/>
      <c r="HY463" s="11"/>
      <c r="HZ463" s="11"/>
      <c r="IA463" s="11"/>
      <c r="IB463" s="11"/>
      <c r="IC463" s="11"/>
      <c r="ID463" s="11"/>
      <c r="IE463" s="11"/>
      <c r="IF463" s="11"/>
      <c r="IG463" s="11"/>
      <c r="IH463" s="11"/>
      <c r="II463" s="11"/>
      <c r="IJ463" s="11"/>
      <c r="IK463" s="11"/>
      <c r="IL463" s="11"/>
      <c r="IM463" s="11"/>
      <c r="IN463" s="11"/>
      <c r="IO463" s="11"/>
      <c r="IP463" s="11"/>
      <c r="IQ463" s="11"/>
      <c r="IR463" s="11"/>
      <c r="IS463" s="11"/>
      <c r="IT463" s="11"/>
      <c r="IU463" s="11"/>
      <c r="IV463" s="11"/>
      <c r="IW463" s="11"/>
      <c r="IX463" s="11"/>
      <c r="IY463" s="11"/>
      <c r="IZ463" s="11"/>
      <c r="JA463" s="11"/>
      <c r="JB463" s="11"/>
      <c r="JC463" s="11"/>
      <c r="JD463" s="11"/>
      <c r="JE463" s="11"/>
      <c r="JF463" s="11"/>
      <c r="JG463" s="11"/>
      <c r="JH463" s="11"/>
      <c r="JI463" s="11"/>
      <c r="JJ463" s="11"/>
      <c r="JK463" s="11"/>
      <c r="JL463" s="11"/>
      <c r="JM463" s="11"/>
      <c r="JN463" s="11"/>
      <c r="JO463" s="11"/>
      <c r="JP463" s="11"/>
      <c r="JQ463" s="11"/>
      <c r="JR463" s="11"/>
      <c r="JS463" s="11"/>
      <c r="JT463" s="11"/>
      <c r="JU463" s="11"/>
      <c r="JV463" s="11"/>
      <c r="JW463" s="11"/>
      <c r="JX463" s="11"/>
      <c r="JY463" s="11"/>
      <c r="JZ463" s="11"/>
      <c r="KA463" s="11"/>
      <c r="KB463" s="11"/>
      <c r="KC463" s="11"/>
      <c r="KD463" s="11"/>
      <c r="KE463" s="11"/>
      <c r="KF463" s="11"/>
      <c r="KG463" s="11"/>
      <c r="KH463" s="11"/>
      <c r="KI463" s="11"/>
      <c r="KJ463" s="11"/>
      <c r="KK463" s="11"/>
      <c r="KL463" s="11"/>
      <c r="KM463" s="11"/>
      <c r="KN463" s="11"/>
      <c r="KO463" s="11"/>
      <c r="KP463" s="11"/>
      <c r="KQ463" s="11"/>
      <c r="KR463" s="11"/>
      <c r="KS463" s="11"/>
      <c r="KT463" s="11"/>
    </row>
    <row r="464" spans="6:306" x14ac:dyDescent="0.3">
      <c r="F464" s="34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/>
      <c r="EW464" s="11"/>
      <c r="EX464" s="11"/>
      <c r="EY464" s="11"/>
      <c r="EZ464" s="11"/>
      <c r="FA464" s="11"/>
      <c r="FB464" s="11"/>
      <c r="FC464" s="11"/>
      <c r="FD464" s="11"/>
      <c r="FE464" s="11"/>
      <c r="FF464" s="11"/>
      <c r="FG464" s="11"/>
      <c r="FH464" s="11"/>
      <c r="FI464" s="11"/>
      <c r="FJ464" s="11"/>
      <c r="FK464" s="11"/>
      <c r="FL464" s="11"/>
      <c r="FM464" s="11"/>
      <c r="FN464" s="11"/>
      <c r="FO464" s="11"/>
      <c r="FP464" s="11"/>
      <c r="FQ464" s="11"/>
      <c r="FR464" s="11"/>
      <c r="FS464" s="11"/>
      <c r="FT464" s="11"/>
      <c r="FU464" s="11"/>
      <c r="FV464" s="11"/>
      <c r="FW464" s="11"/>
      <c r="FX464" s="11"/>
      <c r="FY464" s="11"/>
      <c r="FZ464" s="11"/>
      <c r="GA464" s="11"/>
      <c r="GB464" s="11"/>
      <c r="GC464" s="11"/>
      <c r="GD464" s="11"/>
      <c r="GE464" s="11"/>
      <c r="GF464" s="11"/>
      <c r="GG464" s="11"/>
      <c r="GH464" s="11"/>
      <c r="GI464" s="11"/>
      <c r="GJ464" s="11"/>
      <c r="GK464" s="11"/>
      <c r="GL464" s="11"/>
      <c r="GM464" s="11"/>
      <c r="GN464" s="11"/>
      <c r="GO464" s="11"/>
      <c r="GP464" s="11"/>
      <c r="GQ464" s="11"/>
      <c r="GR464" s="11"/>
      <c r="GS464" s="11"/>
      <c r="GT464" s="11"/>
      <c r="GU464" s="11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  <c r="HR464" s="11"/>
      <c r="HS464" s="11"/>
      <c r="HT464" s="11"/>
      <c r="HU464" s="11"/>
      <c r="HV464" s="11"/>
      <c r="HW464" s="11"/>
      <c r="HX464" s="11"/>
      <c r="HY464" s="11"/>
      <c r="HZ464" s="11"/>
      <c r="IA464" s="11"/>
      <c r="IB464" s="11"/>
      <c r="IC464" s="11"/>
      <c r="ID464" s="11"/>
      <c r="IE464" s="11"/>
      <c r="IF464" s="11"/>
      <c r="IG464" s="11"/>
      <c r="IH464" s="11"/>
      <c r="II464" s="11"/>
      <c r="IJ464" s="11"/>
      <c r="IK464" s="11"/>
      <c r="IL464" s="11"/>
      <c r="IM464" s="11"/>
      <c r="IN464" s="11"/>
      <c r="IO464" s="11"/>
      <c r="IP464" s="11"/>
      <c r="IQ464" s="11"/>
      <c r="IR464" s="11"/>
      <c r="IS464" s="11"/>
      <c r="IT464" s="11"/>
      <c r="IU464" s="11"/>
      <c r="IV464" s="11"/>
      <c r="IW464" s="11"/>
      <c r="IX464" s="11"/>
      <c r="IY464" s="11"/>
      <c r="IZ464" s="11"/>
      <c r="JA464" s="11"/>
      <c r="JB464" s="11"/>
      <c r="JC464" s="11"/>
      <c r="JD464" s="11"/>
      <c r="JE464" s="11"/>
      <c r="JF464" s="11"/>
      <c r="JG464" s="11"/>
      <c r="JH464" s="11"/>
      <c r="JI464" s="11"/>
      <c r="JJ464" s="11"/>
      <c r="JK464" s="11"/>
      <c r="JL464" s="11"/>
      <c r="JM464" s="11"/>
      <c r="JN464" s="11"/>
      <c r="JO464" s="11"/>
      <c r="JP464" s="11"/>
      <c r="JQ464" s="11"/>
      <c r="JR464" s="11"/>
      <c r="JS464" s="11"/>
      <c r="JT464" s="11"/>
      <c r="JU464" s="11"/>
      <c r="JV464" s="11"/>
      <c r="JW464" s="11"/>
      <c r="JX464" s="11"/>
      <c r="JY464" s="11"/>
      <c r="JZ464" s="11"/>
      <c r="KA464" s="11"/>
      <c r="KB464" s="11"/>
      <c r="KC464" s="11"/>
      <c r="KD464" s="11"/>
      <c r="KE464" s="11"/>
      <c r="KF464" s="11"/>
      <c r="KG464" s="11"/>
      <c r="KH464" s="11"/>
      <c r="KI464" s="11"/>
      <c r="KJ464" s="11"/>
      <c r="KK464" s="11"/>
      <c r="KL464" s="11"/>
      <c r="KM464" s="11"/>
      <c r="KN464" s="11"/>
      <c r="KO464" s="11"/>
      <c r="KP464" s="11"/>
      <c r="KQ464" s="11"/>
      <c r="KR464" s="11"/>
      <c r="KS464" s="11"/>
      <c r="KT464" s="11"/>
    </row>
    <row r="465" spans="6:306" x14ac:dyDescent="0.3">
      <c r="F465" s="34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  <c r="DN465" s="11"/>
      <c r="DO465" s="11"/>
      <c r="DP465" s="11"/>
      <c r="DQ465" s="11"/>
      <c r="DR465" s="11"/>
      <c r="DS465" s="11"/>
      <c r="DT465" s="11"/>
      <c r="DU465" s="11"/>
      <c r="DV465" s="11"/>
      <c r="DW465" s="11"/>
      <c r="DX465" s="11"/>
      <c r="DY465" s="11"/>
      <c r="DZ465" s="11"/>
      <c r="EA465" s="11"/>
      <c r="EB465" s="11"/>
      <c r="EC465" s="11"/>
      <c r="ED465" s="11"/>
      <c r="EE465" s="11"/>
      <c r="EF465" s="11"/>
      <c r="EG465" s="11"/>
      <c r="EH465" s="11"/>
      <c r="EI465" s="11"/>
      <c r="EJ465" s="11"/>
      <c r="EK465" s="11"/>
      <c r="EL465" s="11"/>
      <c r="EM465" s="11"/>
      <c r="EN465" s="11"/>
      <c r="EO465" s="11"/>
      <c r="EP465" s="11"/>
      <c r="EQ465" s="11"/>
      <c r="ER465" s="11"/>
      <c r="ES465" s="11"/>
      <c r="ET465" s="11"/>
      <c r="EU465" s="11"/>
      <c r="EV465" s="11"/>
      <c r="EW465" s="11"/>
      <c r="EX465" s="11"/>
      <c r="EY465" s="11"/>
      <c r="EZ465" s="11"/>
      <c r="FA465" s="11"/>
      <c r="FB465" s="11"/>
      <c r="FC465" s="11"/>
      <c r="FD465" s="11"/>
      <c r="FE465" s="11"/>
      <c r="FF465" s="11"/>
      <c r="FG465" s="11"/>
      <c r="FH465" s="11"/>
      <c r="FI465" s="11"/>
      <c r="FJ465" s="11"/>
      <c r="FK465" s="11"/>
      <c r="FL465" s="11"/>
      <c r="FM465" s="11"/>
      <c r="FN465" s="11"/>
      <c r="FO465" s="11"/>
      <c r="FP465" s="11"/>
      <c r="FQ465" s="11"/>
      <c r="FR465" s="11"/>
      <c r="FS465" s="11"/>
      <c r="FT465" s="11"/>
      <c r="FU465" s="11"/>
      <c r="FV465" s="11"/>
      <c r="FW465" s="11"/>
      <c r="FX465" s="11"/>
      <c r="FY465" s="11"/>
      <c r="FZ465" s="11"/>
      <c r="GA465" s="11"/>
      <c r="GB465" s="11"/>
      <c r="GC465" s="11"/>
      <c r="GD465" s="11"/>
      <c r="GE465" s="11"/>
      <c r="GF465" s="11"/>
      <c r="GG465" s="11"/>
      <c r="GH465" s="11"/>
      <c r="GI465" s="11"/>
      <c r="GJ465" s="11"/>
      <c r="GK465" s="11"/>
      <c r="GL465" s="11"/>
      <c r="GM465" s="11"/>
      <c r="GN465" s="11"/>
      <c r="GO465" s="11"/>
      <c r="GP465" s="11"/>
      <c r="GQ465" s="11"/>
      <c r="GR465" s="11"/>
      <c r="GS465" s="11"/>
      <c r="GT465" s="11"/>
      <c r="GU465" s="11"/>
      <c r="GV465" s="11"/>
      <c r="GW465" s="11"/>
      <c r="GX465" s="11"/>
      <c r="GY465" s="11"/>
      <c r="GZ465" s="11"/>
      <c r="HA465" s="11"/>
      <c r="HB465" s="11"/>
      <c r="HC465" s="11"/>
      <c r="HD465" s="11"/>
      <c r="HE465" s="11"/>
      <c r="HF465" s="11"/>
      <c r="HG465" s="11"/>
      <c r="HH465" s="11"/>
      <c r="HI465" s="11"/>
      <c r="HJ465" s="11"/>
      <c r="HK465" s="11"/>
      <c r="HL465" s="11"/>
      <c r="HM465" s="11"/>
      <c r="HN465" s="11"/>
      <c r="HO465" s="11"/>
      <c r="HP465" s="11"/>
      <c r="HQ465" s="11"/>
      <c r="HR465" s="11"/>
      <c r="HS465" s="11"/>
      <c r="HT465" s="11"/>
      <c r="HU465" s="11"/>
      <c r="HV465" s="11"/>
      <c r="HW465" s="11"/>
      <c r="HX465" s="11"/>
      <c r="HY465" s="11"/>
      <c r="HZ465" s="11"/>
      <c r="IA465" s="11"/>
      <c r="IB465" s="11"/>
      <c r="IC465" s="11"/>
      <c r="ID465" s="11"/>
      <c r="IE465" s="11"/>
      <c r="IF465" s="11"/>
      <c r="IG465" s="11"/>
      <c r="IH465" s="11"/>
      <c r="II465" s="11"/>
      <c r="IJ465" s="11"/>
      <c r="IK465" s="11"/>
      <c r="IL465" s="11"/>
      <c r="IM465" s="11"/>
      <c r="IN465" s="11"/>
      <c r="IO465" s="11"/>
      <c r="IP465" s="11"/>
      <c r="IQ465" s="11"/>
      <c r="IR465" s="11"/>
      <c r="IS465" s="11"/>
      <c r="IT465" s="11"/>
      <c r="IU465" s="11"/>
      <c r="IV465" s="11"/>
      <c r="IW465" s="11"/>
      <c r="IX465" s="11"/>
      <c r="IY465" s="11"/>
      <c r="IZ465" s="11"/>
      <c r="JA465" s="11"/>
      <c r="JB465" s="11"/>
      <c r="JC465" s="11"/>
      <c r="JD465" s="11"/>
      <c r="JE465" s="11"/>
      <c r="JF465" s="11"/>
      <c r="JG465" s="11"/>
      <c r="JH465" s="11"/>
      <c r="JI465" s="11"/>
      <c r="JJ465" s="11"/>
      <c r="JK465" s="11"/>
      <c r="JL465" s="11"/>
      <c r="JM465" s="11"/>
      <c r="JN465" s="11"/>
      <c r="JO465" s="11"/>
      <c r="JP465" s="11"/>
      <c r="JQ465" s="11"/>
      <c r="JR465" s="11"/>
      <c r="JS465" s="11"/>
      <c r="JT465" s="11"/>
      <c r="JU465" s="11"/>
      <c r="JV465" s="11"/>
      <c r="JW465" s="11"/>
      <c r="JX465" s="11"/>
      <c r="JY465" s="11"/>
      <c r="JZ465" s="11"/>
      <c r="KA465" s="11"/>
      <c r="KB465" s="11"/>
      <c r="KC465" s="11"/>
      <c r="KD465" s="11"/>
      <c r="KE465" s="11"/>
      <c r="KF465" s="11"/>
      <c r="KG465" s="11"/>
      <c r="KH465" s="11"/>
      <c r="KI465" s="11"/>
      <c r="KJ465" s="11"/>
      <c r="KK465" s="11"/>
      <c r="KL465" s="11"/>
      <c r="KM465" s="11"/>
      <c r="KN465" s="11"/>
      <c r="KO465" s="11"/>
      <c r="KP465" s="11"/>
      <c r="KQ465" s="11"/>
      <c r="KR465" s="11"/>
      <c r="KS465" s="11"/>
      <c r="KT465" s="11"/>
    </row>
    <row r="466" spans="6:306" x14ac:dyDescent="0.3">
      <c r="F466" s="34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  <c r="EB466" s="11"/>
      <c r="EC466" s="11"/>
      <c r="ED466" s="11"/>
      <c r="EE466" s="11"/>
      <c r="EF466" s="11"/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/>
      <c r="EW466" s="11"/>
      <c r="EX466" s="11"/>
      <c r="EY466" s="11"/>
      <c r="EZ466" s="11"/>
      <c r="FA466" s="11"/>
      <c r="FB466" s="11"/>
      <c r="FC466" s="11"/>
      <c r="FD466" s="11"/>
      <c r="FE466" s="11"/>
      <c r="FF466" s="11"/>
      <c r="FG466" s="11"/>
      <c r="FH466" s="11"/>
      <c r="FI466" s="11"/>
      <c r="FJ466" s="11"/>
      <c r="FK466" s="11"/>
      <c r="FL466" s="11"/>
      <c r="FM466" s="11"/>
      <c r="FN466" s="11"/>
      <c r="FO466" s="11"/>
      <c r="FP466" s="11"/>
      <c r="FQ466" s="11"/>
      <c r="FR466" s="11"/>
      <c r="FS466" s="11"/>
      <c r="FT466" s="11"/>
      <c r="FU466" s="11"/>
      <c r="FV466" s="11"/>
      <c r="FW466" s="11"/>
      <c r="FX466" s="11"/>
      <c r="FY466" s="11"/>
      <c r="FZ466" s="11"/>
      <c r="GA466" s="11"/>
      <c r="GB466" s="11"/>
      <c r="GC466" s="11"/>
      <c r="GD466" s="11"/>
      <c r="GE466" s="11"/>
      <c r="GF466" s="11"/>
      <c r="GG466" s="11"/>
      <c r="GH466" s="11"/>
      <c r="GI466" s="11"/>
      <c r="GJ466" s="11"/>
      <c r="GK466" s="11"/>
      <c r="GL466" s="11"/>
      <c r="GM466" s="11"/>
      <c r="GN466" s="11"/>
      <c r="GO466" s="11"/>
      <c r="GP466" s="11"/>
      <c r="GQ466" s="11"/>
      <c r="GR466" s="11"/>
      <c r="GS466" s="11"/>
      <c r="GT466" s="11"/>
      <c r="GU466" s="11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  <c r="HR466" s="11"/>
      <c r="HS466" s="11"/>
      <c r="HT466" s="11"/>
      <c r="HU466" s="11"/>
      <c r="HV466" s="11"/>
      <c r="HW466" s="11"/>
      <c r="HX466" s="11"/>
      <c r="HY466" s="11"/>
      <c r="HZ466" s="11"/>
      <c r="IA466" s="11"/>
      <c r="IB466" s="11"/>
      <c r="IC466" s="11"/>
      <c r="ID466" s="11"/>
      <c r="IE466" s="11"/>
      <c r="IF466" s="11"/>
      <c r="IG466" s="11"/>
      <c r="IH466" s="11"/>
      <c r="II466" s="11"/>
      <c r="IJ466" s="11"/>
      <c r="IK466" s="11"/>
      <c r="IL466" s="11"/>
      <c r="IM466" s="11"/>
      <c r="IN466" s="11"/>
      <c r="IO466" s="11"/>
      <c r="IP466" s="11"/>
      <c r="IQ466" s="11"/>
      <c r="IR466" s="11"/>
      <c r="IS466" s="11"/>
      <c r="IT466" s="11"/>
      <c r="IU466" s="11"/>
      <c r="IV466" s="11"/>
      <c r="IW466" s="11"/>
      <c r="IX466" s="11"/>
      <c r="IY466" s="11"/>
      <c r="IZ466" s="11"/>
      <c r="JA466" s="11"/>
      <c r="JB466" s="11"/>
      <c r="JC466" s="11"/>
      <c r="JD466" s="11"/>
      <c r="JE466" s="11"/>
      <c r="JF466" s="11"/>
      <c r="JG466" s="11"/>
      <c r="JH466" s="11"/>
      <c r="JI466" s="11"/>
      <c r="JJ466" s="11"/>
      <c r="JK466" s="11"/>
      <c r="JL466" s="11"/>
      <c r="JM466" s="11"/>
      <c r="JN466" s="11"/>
      <c r="JO466" s="11"/>
      <c r="JP466" s="11"/>
      <c r="JQ466" s="11"/>
      <c r="JR466" s="11"/>
      <c r="JS466" s="11"/>
      <c r="JT466" s="11"/>
      <c r="JU466" s="11"/>
      <c r="JV466" s="11"/>
      <c r="JW466" s="11"/>
      <c r="JX466" s="11"/>
      <c r="JY466" s="11"/>
      <c r="JZ466" s="11"/>
      <c r="KA466" s="11"/>
      <c r="KB466" s="11"/>
      <c r="KC466" s="11"/>
      <c r="KD466" s="11"/>
      <c r="KE466" s="11"/>
      <c r="KF466" s="11"/>
      <c r="KG466" s="11"/>
      <c r="KH466" s="11"/>
      <c r="KI466" s="11"/>
      <c r="KJ466" s="11"/>
      <c r="KK466" s="11"/>
      <c r="KL466" s="11"/>
      <c r="KM466" s="11"/>
      <c r="KN466" s="11"/>
      <c r="KO466" s="11"/>
      <c r="KP466" s="11"/>
      <c r="KQ466" s="11"/>
      <c r="KR466" s="11"/>
      <c r="KS466" s="11"/>
      <c r="KT466" s="11"/>
    </row>
    <row r="467" spans="6:306" x14ac:dyDescent="0.3">
      <c r="F467" s="34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  <c r="EB467" s="11"/>
      <c r="EC467" s="11"/>
      <c r="ED467" s="11"/>
      <c r="EE467" s="11"/>
      <c r="EF467" s="11"/>
      <c r="EG467" s="11"/>
      <c r="EH467" s="11"/>
      <c r="EI467" s="11"/>
      <c r="EJ467" s="11"/>
      <c r="EK467" s="11"/>
      <c r="EL467" s="11"/>
      <c r="EM467" s="11"/>
      <c r="EN467" s="11"/>
      <c r="EO467" s="11"/>
      <c r="EP467" s="11"/>
      <c r="EQ467" s="11"/>
      <c r="ER467" s="11"/>
      <c r="ES467" s="11"/>
      <c r="ET467" s="11"/>
      <c r="EU467" s="11"/>
      <c r="EV467" s="11"/>
      <c r="EW467" s="11"/>
      <c r="EX467" s="11"/>
      <c r="EY467" s="11"/>
      <c r="EZ467" s="11"/>
      <c r="FA467" s="11"/>
      <c r="FB467" s="11"/>
      <c r="FC467" s="11"/>
      <c r="FD467" s="11"/>
      <c r="FE467" s="11"/>
      <c r="FF467" s="11"/>
      <c r="FG467" s="11"/>
      <c r="FH467" s="11"/>
      <c r="FI467" s="11"/>
      <c r="FJ467" s="11"/>
      <c r="FK467" s="11"/>
      <c r="FL467" s="11"/>
      <c r="FM467" s="11"/>
      <c r="FN467" s="11"/>
      <c r="FO467" s="11"/>
      <c r="FP467" s="11"/>
      <c r="FQ467" s="11"/>
      <c r="FR467" s="11"/>
      <c r="FS467" s="11"/>
      <c r="FT467" s="11"/>
      <c r="FU467" s="11"/>
      <c r="FV467" s="11"/>
      <c r="FW467" s="11"/>
      <c r="FX467" s="11"/>
      <c r="FY467" s="11"/>
      <c r="FZ467" s="11"/>
      <c r="GA467" s="11"/>
      <c r="GB467" s="11"/>
      <c r="GC467" s="11"/>
      <c r="GD467" s="11"/>
      <c r="GE467" s="11"/>
      <c r="GF467" s="11"/>
      <c r="GG467" s="11"/>
      <c r="GH467" s="11"/>
      <c r="GI467" s="11"/>
      <c r="GJ467" s="11"/>
      <c r="GK467" s="11"/>
      <c r="GL467" s="11"/>
      <c r="GM467" s="11"/>
      <c r="GN467" s="11"/>
      <c r="GO467" s="11"/>
      <c r="GP467" s="11"/>
      <c r="GQ467" s="11"/>
      <c r="GR467" s="11"/>
      <c r="GS467" s="11"/>
      <c r="GT467" s="11"/>
      <c r="GU467" s="11"/>
      <c r="GV467" s="11"/>
      <c r="GW467" s="11"/>
      <c r="GX467" s="11"/>
      <c r="GY467" s="11"/>
      <c r="GZ467" s="11"/>
      <c r="HA467" s="11"/>
      <c r="HB467" s="11"/>
      <c r="HC467" s="11"/>
      <c r="HD467" s="11"/>
      <c r="HE467" s="11"/>
      <c r="HF467" s="11"/>
      <c r="HG467" s="11"/>
      <c r="HH467" s="11"/>
      <c r="HI467" s="11"/>
      <c r="HJ467" s="11"/>
      <c r="HK467" s="11"/>
      <c r="HL467" s="11"/>
      <c r="HM467" s="11"/>
      <c r="HN467" s="11"/>
      <c r="HO467" s="11"/>
      <c r="HP467" s="11"/>
      <c r="HQ467" s="11"/>
      <c r="HR467" s="11"/>
      <c r="HS467" s="11"/>
      <c r="HT467" s="11"/>
      <c r="HU467" s="11"/>
      <c r="HV467" s="11"/>
      <c r="HW467" s="11"/>
      <c r="HX467" s="11"/>
      <c r="HY467" s="11"/>
      <c r="HZ467" s="11"/>
      <c r="IA467" s="11"/>
      <c r="IB467" s="11"/>
      <c r="IC467" s="11"/>
      <c r="ID467" s="11"/>
      <c r="IE467" s="11"/>
      <c r="IF467" s="11"/>
      <c r="IG467" s="11"/>
      <c r="IH467" s="11"/>
      <c r="II467" s="11"/>
      <c r="IJ467" s="11"/>
      <c r="IK467" s="11"/>
      <c r="IL467" s="11"/>
      <c r="IM467" s="11"/>
      <c r="IN467" s="11"/>
      <c r="IO467" s="11"/>
      <c r="IP467" s="11"/>
      <c r="IQ467" s="11"/>
      <c r="IR467" s="11"/>
      <c r="IS467" s="11"/>
      <c r="IT467" s="11"/>
      <c r="IU467" s="11"/>
      <c r="IV467" s="11"/>
      <c r="IW467" s="11"/>
      <c r="IX467" s="11"/>
      <c r="IY467" s="11"/>
      <c r="IZ467" s="11"/>
      <c r="JA467" s="11"/>
      <c r="JB467" s="11"/>
      <c r="JC467" s="11"/>
      <c r="JD467" s="11"/>
      <c r="JE467" s="11"/>
      <c r="JF467" s="11"/>
      <c r="JG467" s="11"/>
      <c r="JH467" s="11"/>
      <c r="JI467" s="11"/>
      <c r="JJ467" s="11"/>
      <c r="JK467" s="11"/>
      <c r="JL467" s="11"/>
      <c r="JM467" s="11"/>
      <c r="JN467" s="11"/>
      <c r="JO467" s="11"/>
      <c r="JP467" s="11"/>
      <c r="JQ467" s="11"/>
      <c r="JR467" s="11"/>
      <c r="JS467" s="11"/>
      <c r="JT467" s="11"/>
      <c r="JU467" s="11"/>
      <c r="JV467" s="11"/>
      <c r="JW467" s="11"/>
      <c r="JX467" s="11"/>
      <c r="JY467" s="11"/>
      <c r="JZ467" s="11"/>
      <c r="KA467" s="11"/>
      <c r="KB467" s="11"/>
      <c r="KC467" s="11"/>
      <c r="KD467" s="11"/>
      <c r="KE467" s="11"/>
      <c r="KF467" s="11"/>
      <c r="KG467" s="11"/>
      <c r="KH467" s="11"/>
      <c r="KI467" s="11"/>
      <c r="KJ467" s="11"/>
      <c r="KK467" s="11"/>
      <c r="KL467" s="11"/>
      <c r="KM467" s="11"/>
      <c r="KN467" s="11"/>
      <c r="KO467" s="11"/>
      <c r="KP467" s="11"/>
      <c r="KQ467" s="11"/>
      <c r="KR467" s="11"/>
      <c r="KS467" s="11"/>
      <c r="KT467" s="11"/>
    </row>
    <row r="468" spans="6:306" x14ac:dyDescent="0.3">
      <c r="F468" s="34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  <c r="EB468" s="11"/>
      <c r="EC468" s="11"/>
      <c r="ED468" s="11"/>
      <c r="EE468" s="11"/>
      <c r="EF468" s="11"/>
      <c r="EG468" s="11"/>
      <c r="EH468" s="11"/>
      <c r="EI468" s="11"/>
      <c r="EJ468" s="11"/>
      <c r="EK468" s="11"/>
      <c r="EL468" s="11"/>
      <c r="EM468" s="11"/>
      <c r="EN468" s="11"/>
      <c r="EO468" s="11"/>
      <c r="EP468" s="11"/>
      <c r="EQ468" s="11"/>
      <c r="ER468" s="11"/>
      <c r="ES468" s="11"/>
      <c r="ET468" s="11"/>
      <c r="EU468" s="11"/>
      <c r="EV468" s="11"/>
      <c r="EW468" s="11"/>
      <c r="EX468" s="11"/>
      <c r="EY468" s="11"/>
      <c r="EZ468" s="11"/>
      <c r="FA468" s="11"/>
      <c r="FB468" s="11"/>
      <c r="FC468" s="11"/>
      <c r="FD468" s="11"/>
      <c r="FE468" s="11"/>
      <c r="FF468" s="11"/>
      <c r="FG468" s="11"/>
      <c r="FH468" s="11"/>
      <c r="FI468" s="11"/>
      <c r="FJ468" s="11"/>
      <c r="FK468" s="11"/>
      <c r="FL468" s="11"/>
      <c r="FM468" s="11"/>
      <c r="FN468" s="11"/>
      <c r="FO468" s="11"/>
      <c r="FP468" s="11"/>
      <c r="FQ468" s="11"/>
      <c r="FR468" s="11"/>
      <c r="FS468" s="11"/>
      <c r="FT468" s="11"/>
      <c r="FU468" s="11"/>
      <c r="FV468" s="11"/>
      <c r="FW468" s="11"/>
      <c r="FX468" s="11"/>
      <c r="FY468" s="11"/>
      <c r="FZ468" s="11"/>
      <c r="GA468" s="11"/>
      <c r="GB468" s="11"/>
      <c r="GC468" s="11"/>
      <c r="GD468" s="11"/>
      <c r="GE468" s="11"/>
      <c r="GF468" s="11"/>
      <c r="GG468" s="11"/>
      <c r="GH468" s="11"/>
      <c r="GI468" s="11"/>
      <c r="GJ468" s="11"/>
      <c r="GK468" s="11"/>
      <c r="GL468" s="11"/>
      <c r="GM468" s="11"/>
      <c r="GN468" s="11"/>
      <c r="GO468" s="11"/>
      <c r="GP468" s="11"/>
      <c r="GQ468" s="11"/>
      <c r="GR468" s="11"/>
      <c r="GS468" s="11"/>
      <c r="GT468" s="11"/>
      <c r="GU468" s="11"/>
      <c r="GV468" s="11"/>
      <c r="GW468" s="11"/>
      <c r="GX468" s="11"/>
      <c r="GY468" s="11"/>
      <c r="GZ468" s="11"/>
      <c r="HA468" s="11"/>
      <c r="HB468" s="11"/>
      <c r="HC468" s="11"/>
      <c r="HD468" s="11"/>
      <c r="HE468" s="11"/>
      <c r="HF468" s="11"/>
      <c r="HG468" s="11"/>
      <c r="HH468" s="11"/>
      <c r="HI468" s="11"/>
      <c r="HJ468" s="11"/>
      <c r="HK468" s="11"/>
      <c r="HL468" s="11"/>
      <c r="HM468" s="11"/>
      <c r="HN468" s="11"/>
      <c r="HO468" s="11"/>
      <c r="HP468" s="11"/>
      <c r="HQ468" s="11"/>
      <c r="HR468" s="11"/>
      <c r="HS468" s="11"/>
      <c r="HT468" s="11"/>
      <c r="HU468" s="11"/>
      <c r="HV468" s="11"/>
      <c r="HW468" s="11"/>
      <c r="HX468" s="11"/>
      <c r="HY468" s="11"/>
      <c r="HZ468" s="11"/>
      <c r="IA468" s="11"/>
      <c r="IB468" s="11"/>
      <c r="IC468" s="11"/>
      <c r="ID468" s="11"/>
      <c r="IE468" s="11"/>
      <c r="IF468" s="11"/>
      <c r="IG468" s="11"/>
      <c r="IH468" s="11"/>
      <c r="II468" s="11"/>
      <c r="IJ468" s="11"/>
      <c r="IK468" s="11"/>
      <c r="IL468" s="11"/>
      <c r="IM468" s="11"/>
      <c r="IN468" s="11"/>
      <c r="IO468" s="11"/>
      <c r="IP468" s="11"/>
      <c r="IQ468" s="11"/>
      <c r="IR468" s="11"/>
      <c r="IS468" s="11"/>
      <c r="IT468" s="11"/>
      <c r="IU468" s="11"/>
      <c r="IV468" s="11"/>
      <c r="IW468" s="11"/>
      <c r="IX468" s="11"/>
      <c r="IY468" s="11"/>
      <c r="IZ468" s="11"/>
      <c r="JA468" s="11"/>
      <c r="JB468" s="11"/>
      <c r="JC468" s="11"/>
      <c r="JD468" s="11"/>
      <c r="JE468" s="11"/>
      <c r="JF468" s="11"/>
      <c r="JG468" s="11"/>
      <c r="JH468" s="11"/>
      <c r="JI468" s="11"/>
      <c r="JJ468" s="11"/>
      <c r="JK468" s="11"/>
      <c r="JL468" s="11"/>
      <c r="JM468" s="11"/>
      <c r="JN468" s="11"/>
      <c r="JO468" s="11"/>
      <c r="JP468" s="11"/>
      <c r="JQ468" s="11"/>
      <c r="JR468" s="11"/>
      <c r="JS468" s="11"/>
      <c r="JT468" s="11"/>
      <c r="JU468" s="11"/>
      <c r="JV468" s="11"/>
      <c r="JW468" s="11"/>
      <c r="JX468" s="11"/>
      <c r="JY468" s="11"/>
      <c r="JZ468" s="11"/>
      <c r="KA468" s="11"/>
      <c r="KB468" s="11"/>
      <c r="KC468" s="11"/>
      <c r="KD468" s="11"/>
      <c r="KE468" s="11"/>
      <c r="KF468" s="11"/>
      <c r="KG468" s="11"/>
      <c r="KH468" s="11"/>
      <c r="KI468" s="11"/>
      <c r="KJ468" s="11"/>
      <c r="KK468" s="11"/>
      <c r="KL468" s="11"/>
      <c r="KM468" s="11"/>
      <c r="KN468" s="11"/>
      <c r="KO468" s="11"/>
      <c r="KP468" s="11"/>
      <c r="KQ468" s="11"/>
      <c r="KR468" s="11"/>
      <c r="KS468" s="11"/>
      <c r="KT468" s="11"/>
    </row>
    <row r="469" spans="6:306" x14ac:dyDescent="0.3">
      <c r="F469" s="34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  <c r="DN469" s="11"/>
      <c r="DO469" s="11"/>
      <c r="DP469" s="11"/>
      <c r="DQ469" s="11"/>
      <c r="DR469" s="11"/>
      <c r="DS469" s="11"/>
      <c r="DT469" s="11"/>
      <c r="DU469" s="11"/>
      <c r="DV469" s="11"/>
      <c r="DW469" s="11"/>
      <c r="DX469" s="11"/>
      <c r="DY469" s="11"/>
      <c r="DZ469" s="11"/>
      <c r="EA469" s="11"/>
      <c r="EB469" s="11"/>
      <c r="EC469" s="11"/>
      <c r="ED469" s="11"/>
      <c r="EE469" s="11"/>
      <c r="EF469" s="11"/>
      <c r="EG469" s="11"/>
      <c r="EH469" s="11"/>
      <c r="EI469" s="11"/>
      <c r="EJ469" s="11"/>
      <c r="EK469" s="11"/>
      <c r="EL469" s="11"/>
      <c r="EM469" s="11"/>
      <c r="EN469" s="11"/>
      <c r="EO469" s="11"/>
      <c r="EP469" s="11"/>
      <c r="EQ469" s="11"/>
      <c r="ER469" s="11"/>
      <c r="ES469" s="11"/>
      <c r="ET469" s="11"/>
      <c r="EU469" s="11"/>
      <c r="EV469" s="11"/>
      <c r="EW469" s="11"/>
      <c r="EX469" s="11"/>
      <c r="EY469" s="11"/>
      <c r="EZ469" s="11"/>
      <c r="FA469" s="11"/>
      <c r="FB469" s="11"/>
      <c r="FC469" s="11"/>
      <c r="FD469" s="11"/>
      <c r="FE469" s="11"/>
      <c r="FF469" s="11"/>
      <c r="FG469" s="11"/>
      <c r="FH469" s="11"/>
      <c r="FI469" s="11"/>
      <c r="FJ469" s="11"/>
      <c r="FK469" s="11"/>
      <c r="FL469" s="11"/>
      <c r="FM469" s="11"/>
      <c r="FN469" s="11"/>
      <c r="FO469" s="11"/>
      <c r="FP469" s="11"/>
      <c r="FQ469" s="11"/>
      <c r="FR469" s="11"/>
      <c r="FS469" s="11"/>
      <c r="FT469" s="11"/>
      <c r="FU469" s="11"/>
      <c r="FV469" s="11"/>
      <c r="FW469" s="11"/>
      <c r="FX469" s="11"/>
      <c r="FY469" s="11"/>
      <c r="FZ469" s="11"/>
      <c r="GA469" s="11"/>
      <c r="GB469" s="11"/>
      <c r="GC469" s="11"/>
      <c r="GD469" s="11"/>
      <c r="GE469" s="11"/>
      <c r="GF469" s="11"/>
      <c r="GG469" s="11"/>
      <c r="GH469" s="11"/>
      <c r="GI469" s="11"/>
      <c r="GJ469" s="11"/>
      <c r="GK469" s="11"/>
      <c r="GL469" s="11"/>
      <c r="GM469" s="11"/>
      <c r="GN469" s="11"/>
      <c r="GO469" s="11"/>
      <c r="GP469" s="11"/>
      <c r="GQ469" s="11"/>
      <c r="GR469" s="11"/>
      <c r="GS469" s="11"/>
      <c r="GT469" s="11"/>
      <c r="GU469" s="11"/>
      <c r="GV469" s="11"/>
      <c r="GW469" s="11"/>
      <c r="GX469" s="11"/>
      <c r="GY469" s="11"/>
      <c r="GZ469" s="11"/>
      <c r="HA469" s="11"/>
      <c r="HB469" s="11"/>
      <c r="HC469" s="11"/>
      <c r="HD469" s="11"/>
      <c r="HE469" s="11"/>
      <c r="HF469" s="11"/>
      <c r="HG469" s="11"/>
      <c r="HH469" s="11"/>
      <c r="HI469" s="11"/>
      <c r="HJ469" s="11"/>
      <c r="HK469" s="11"/>
      <c r="HL469" s="11"/>
      <c r="HM469" s="11"/>
      <c r="HN469" s="11"/>
      <c r="HO469" s="11"/>
      <c r="HP469" s="11"/>
      <c r="HQ469" s="11"/>
      <c r="HR469" s="11"/>
      <c r="HS469" s="11"/>
      <c r="HT469" s="11"/>
      <c r="HU469" s="11"/>
      <c r="HV469" s="11"/>
      <c r="HW469" s="11"/>
      <c r="HX469" s="11"/>
      <c r="HY469" s="11"/>
      <c r="HZ469" s="11"/>
      <c r="IA469" s="11"/>
      <c r="IB469" s="11"/>
      <c r="IC469" s="11"/>
      <c r="ID469" s="11"/>
      <c r="IE469" s="11"/>
      <c r="IF469" s="11"/>
      <c r="IG469" s="11"/>
      <c r="IH469" s="11"/>
      <c r="II469" s="11"/>
      <c r="IJ469" s="11"/>
      <c r="IK469" s="11"/>
      <c r="IL469" s="11"/>
      <c r="IM469" s="11"/>
      <c r="IN469" s="11"/>
      <c r="IO469" s="11"/>
      <c r="IP469" s="11"/>
      <c r="IQ469" s="11"/>
      <c r="IR469" s="11"/>
      <c r="IS469" s="11"/>
      <c r="IT469" s="11"/>
      <c r="IU469" s="11"/>
      <c r="IV469" s="11"/>
      <c r="IW469" s="11"/>
      <c r="IX469" s="11"/>
      <c r="IY469" s="11"/>
      <c r="IZ469" s="11"/>
      <c r="JA469" s="11"/>
      <c r="JB469" s="11"/>
      <c r="JC469" s="11"/>
      <c r="JD469" s="11"/>
      <c r="JE469" s="11"/>
      <c r="JF469" s="11"/>
      <c r="JG469" s="11"/>
      <c r="JH469" s="11"/>
      <c r="JI469" s="11"/>
      <c r="JJ469" s="11"/>
      <c r="JK469" s="11"/>
      <c r="JL469" s="11"/>
      <c r="JM469" s="11"/>
      <c r="JN469" s="11"/>
      <c r="JO469" s="11"/>
      <c r="JP469" s="11"/>
      <c r="JQ469" s="11"/>
      <c r="JR469" s="11"/>
      <c r="JS469" s="11"/>
      <c r="JT469" s="11"/>
      <c r="JU469" s="11"/>
      <c r="JV469" s="11"/>
      <c r="JW469" s="11"/>
      <c r="JX469" s="11"/>
      <c r="JY469" s="11"/>
      <c r="JZ469" s="11"/>
      <c r="KA469" s="11"/>
      <c r="KB469" s="11"/>
      <c r="KC469" s="11"/>
      <c r="KD469" s="11"/>
      <c r="KE469" s="11"/>
      <c r="KF469" s="11"/>
      <c r="KG469" s="11"/>
      <c r="KH469" s="11"/>
      <c r="KI469" s="11"/>
      <c r="KJ469" s="11"/>
      <c r="KK469" s="11"/>
      <c r="KL469" s="11"/>
      <c r="KM469" s="11"/>
      <c r="KN469" s="11"/>
      <c r="KO469" s="11"/>
      <c r="KP469" s="11"/>
      <c r="KQ469" s="11"/>
      <c r="KR469" s="11"/>
      <c r="KS469" s="11"/>
      <c r="KT469" s="11"/>
    </row>
    <row r="470" spans="6:306" x14ac:dyDescent="0.3">
      <c r="F470" s="34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1"/>
      <c r="EQ470" s="11"/>
      <c r="ER470" s="11"/>
      <c r="ES470" s="11"/>
      <c r="ET470" s="11"/>
      <c r="EU470" s="11"/>
      <c r="EV470" s="11"/>
      <c r="EW470" s="11"/>
      <c r="EX470" s="11"/>
      <c r="EY470" s="11"/>
      <c r="EZ470" s="11"/>
      <c r="FA470" s="11"/>
      <c r="FB470" s="11"/>
      <c r="FC470" s="11"/>
      <c r="FD470" s="11"/>
      <c r="FE470" s="11"/>
      <c r="FF470" s="11"/>
      <c r="FG470" s="11"/>
      <c r="FH470" s="11"/>
      <c r="FI470" s="11"/>
      <c r="FJ470" s="11"/>
      <c r="FK470" s="11"/>
      <c r="FL470" s="11"/>
      <c r="FM470" s="11"/>
      <c r="FN470" s="11"/>
      <c r="FO470" s="11"/>
      <c r="FP470" s="11"/>
      <c r="FQ470" s="11"/>
      <c r="FR470" s="11"/>
      <c r="FS470" s="11"/>
      <c r="FT470" s="11"/>
      <c r="FU470" s="11"/>
      <c r="FV470" s="11"/>
      <c r="FW470" s="11"/>
      <c r="FX470" s="11"/>
      <c r="FY470" s="11"/>
      <c r="FZ470" s="11"/>
      <c r="GA470" s="11"/>
      <c r="GB470" s="11"/>
      <c r="GC470" s="11"/>
      <c r="GD470" s="11"/>
      <c r="GE470" s="11"/>
      <c r="GF470" s="11"/>
      <c r="GG470" s="11"/>
      <c r="GH470" s="11"/>
      <c r="GI470" s="11"/>
      <c r="GJ470" s="11"/>
      <c r="GK470" s="11"/>
      <c r="GL470" s="11"/>
      <c r="GM470" s="11"/>
      <c r="GN470" s="11"/>
      <c r="GO470" s="11"/>
      <c r="GP470" s="11"/>
      <c r="GQ470" s="11"/>
      <c r="GR470" s="11"/>
      <c r="GS470" s="11"/>
      <c r="GT470" s="11"/>
      <c r="GU470" s="11"/>
      <c r="GV470" s="11"/>
      <c r="GW470" s="11"/>
      <c r="GX470" s="11"/>
      <c r="GY470" s="11"/>
      <c r="GZ470" s="11"/>
      <c r="HA470" s="11"/>
      <c r="HB470" s="11"/>
      <c r="HC470" s="11"/>
      <c r="HD470" s="11"/>
      <c r="HE470" s="11"/>
      <c r="HF470" s="11"/>
      <c r="HG470" s="11"/>
      <c r="HH470" s="11"/>
      <c r="HI470" s="11"/>
      <c r="HJ470" s="11"/>
      <c r="HK470" s="11"/>
      <c r="HL470" s="11"/>
      <c r="HM470" s="11"/>
      <c r="HN470" s="11"/>
      <c r="HO470" s="11"/>
      <c r="HP470" s="11"/>
      <c r="HQ470" s="11"/>
      <c r="HR470" s="11"/>
      <c r="HS470" s="11"/>
      <c r="HT470" s="11"/>
      <c r="HU470" s="11"/>
      <c r="HV470" s="11"/>
      <c r="HW470" s="11"/>
      <c r="HX470" s="11"/>
      <c r="HY470" s="11"/>
      <c r="HZ470" s="11"/>
      <c r="IA470" s="11"/>
      <c r="IB470" s="11"/>
      <c r="IC470" s="11"/>
      <c r="ID470" s="11"/>
      <c r="IE470" s="11"/>
      <c r="IF470" s="11"/>
      <c r="IG470" s="11"/>
      <c r="IH470" s="11"/>
      <c r="II470" s="11"/>
      <c r="IJ470" s="11"/>
      <c r="IK470" s="11"/>
      <c r="IL470" s="11"/>
      <c r="IM470" s="11"/>
      <c r="IN470" s="11"/>
      <c r="IO470" s="11"/>
      <c r="IP470" s="11"/>
      <c r="IQ470" s="11"/>
      <c r="IR470" s="11"/>
      <c r="IS470" s="11"/>
      <c r="IT470" s="11"/>
      <c r="IU470" s="11"/>
      <c r="IV470" s="11"/>
      <c r="IW470" s="11"/>
      <c r="IX470" s="11"/>
      <c r="IY470" s="11"/>
      <c r="IZ470" s="11"/>
      <c r="JA470" s="11"/>
      <c r="JB470" s="11"/>
      <c r="JC470" s="11"/>
      <c r="JD470" s="11"/>
      <c r="JE470" s="11"/>
      <c r="JF470" s="11"/>
      <c r="JG470" s="11"/>
      <c r="JH470" s="11"/>
      <c r="JI470" s="11"/>
      <c r="JJ470" s="11"/>
      <c r="JK470" s="11"/>
      <c r="JL470" s="11"/>
      <c r="JM470" s="11"/>
      <c r="JN470" s="11"/>
      <c r="JO470" s="11"/>
      <c r="JP470" s="11"/>
      <c r="JQ470" s="11"/>
      <c r="JR470" s="11"/>
      <c r="JS470" s="11"/>
      <c r="JT470" s="11"/>
      <c r="JU470" s="11"/>
      <c r="JV470" s="11"/>
      <c r="JW470" s="11"/>
      <c r="JX470" s="11"/>
      <c r="JY470" s="11"/>
      <c r="JZ470" s="11"/>
      <c r="KA470" s="11"/>
      <c r="KB470" s="11"/>
      <c r="KC470" s="11"/>
      <c r="KD470" s="11"/>
      <c r="KE470" s="11"/>
      <c r="KF470" s="11"/>
      <c r="KG470" s="11"/>
      <c r="KH470" s="11"/>
      <c r="KI470" s="11"/>
      <c r="KJ470" s="11"/>
      <c r="KK470" s="11"/>
      <c r="KL470" s="11"/>
      <c r="KM470" s="11"/>
      <c r="KN470" s="11"/>
      <c r="KO470" s="11"/>
      <c r="KP470" s="11"/>
      <c r="KQ470" s="11"/>
      <c r="KR470" s="11"/>
      <c r="KS470" s="11"/>
      <c r="KT470" s="11"/>
    </row>
    <row r="471" spans="6:306" x14ac:dyDescent="0.3">
      <c r="F471" s="34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  <c r="DN471" s="11"/>
      <c r="DO471" s="11"/>
      <c r="DP471" s="11"/>
      <c r="DQ471" s="11"/>
      <c r="DR471" s="11"/>
      <c r="DS471" s="11"/>
      <c r="DT471" s="11"/>
      <c r="DU471" s="11"/>
      <c r="DV471" s="11"/>
      <c r="DW471" s="11"/>
      <c r="DX471" s="11"/>
      <c r="DY471" s="11"/>
      <c r="DZ471" s="11"/>
      <c r="EA471" s="11"/>
      <c r="EB471" s="11"/>
      <c r="EC471" s="11"/>
      <c r="ED471" s="11"/>
      <c r="EE471" s="11"/>
      <c r="EF471" s="11"/>
      <c r="EG471" s="11"/>
      <c r="EH471" s="11"/>
      <c r="EI471" s="11"/>
      <c r="EJ471" s="11"/>
      <c r="EK471" s="11"/>
      <c r="EL471" s="11"/>
      <c r="EM471" s="11"/>
      <c r="EN471" s="11"/>
      <c r="EO471" s="11"/>
      <c r="EP471" s="11"/>
      <c r="EQ471" s="11"/>
      <c r="ER471" s="11"/>
      <c r="ES471" s="11"/>
      <c r="ET471" s="11"/>
      <c r="EU471" s="11"/>
      <c r="EV471" s="11"/>
      <c r="EW471" s="11"/>
      <c r="EX471" s="11"/>
      <c r="EY471" s="11"/>
      <c r="EZ471" s="11"/>
      <c r="FA471" s="11"/>
      <c r="FB471" s="11"/>
      <c r="FC471" s="11"/>
      <c r="FD471" s="11"/>
      <c r="FE471" s="11"/>
      <c r="FF471" s="11"/>
      <c r="FG471" s="11"/>
      <c r="FH471" s="11"/>
      <c r="FI471" s="11"/>
      <c r="FJ471" s="11"/>
      <c r="FK471" s="11"/>
      <c r="FL471" s="11"/>
      <c r="FM471" s="11"/>
      <c r="FN471" s="11"/>
      <c r="FO471" s="11"/>
      <c r="FP471" s="11"/>
      <c r="FQ471" s="11"/>
      <c r="FR471" s="11"/>
      <c r="FS471" s="11"/>
      <c r="FT471" s="11"/>
      <c r="FU471" s="11"/>
      <c r="FV471" s="11"/>
      <c r="FW471" s="11"/>
      <c r="FX471" s="11"/>
      <c r="FY471" s="11"/>
      <c r="FZ471" s="11"/>
      <c r="GA471" s="11"/>
      <c r="GB471" s="11"/>
      <c r="GC471" s="11"/>
      <c r="GD471" s="11"/>
      <c r="GE471" s="11"/>
      <c r="GF471" s="11"/>
      <c r="GG471" s="11"/>
      <c r="GH471" s="11"/>
      <c r="GI471" s="11"/>
      <c r="GJ471" s="11"/>
      <c r="GK471" s="11"/>
      <c r="GL471" s="11"/>
      <c r="GM471" s="11"/>
      <c r="GN471" s="11"/>
      <c r="GO471" s="11"/>
      <c r="GP471" s="11"/>
      <c r="GQ471" s="11"/>
      <c r="GR471" s="11"/>
      <c r="GS471" s="11"/>
      <c r="GT471" s="11"/>
      <c r="GU471" s="11"/>
      <c r="GV471" s="11"/>
      <c r="GW471" s="11"/>
      <c r="GX471" s="11"/>
      <c r="GY471" s="11"/>
      <c r="GZ471" s="11"/>
      <c r="HA471" s="11"/>
      <c r="HB471" s="11"/>
      <c r="HC471" s="11"/>
      <c r="HD471" s="11"/>
      <c r="HE471" s="11"/>
      <c r="HF471" s="11"/>
      <c r="HG471" s="11"/>
      <c r="HH471" s="11"/>
      <c r="HI471" s="11"/>
      <c r="HJ471" s="11"/>
      <c r="HK471" s="11"/>
      <c r="HL471" s="11"/>
      <c r="HM471" s="11"/>
      <c r="HN471" s="11"/>
      <c r="HO471" s="11"/>
      <c r="HP471" s="11"/>
      <c r="HQ471" s="11"/>
      <c r="HR471" s="11"/>
      <c r="HS471" s="11"/>
      <c r="HT471" s="11"/>
      <c r="HU471" s="11"/>
      <c r="HV471" s="11"/>
      <c r="HW471" s="11"/>
      <c r="HX471" s="11"/>
      <c r="HY471" s="11"/>
      <c r="HZ471" s="11"/>
      <c r="IA471" s="11"/>
      <c r="IB471" s="11"/>
      <c r="IC471" s="11"/>
      <c r="ID471" s="11"/>
      <c r="IE471" s="11"/>
      <c r="IF471" s="11"/>
      <c r="IG471" s="11"/>
      <c r="IH471" s="11"/>
      <c r="II471" s="11"/>
      <c r="IJ471" s="11"/>
      <c r="IK471" s="11"/>
      <c r="IL471" s="11"/>
      <c r="IM471" s="11"/>
      <c r="IN471" s="11"/>
      <c r="IO471" s="11"/>
      <c r="IP471" s="11"/>
      <c r="IQ471" s="11"/>
      <c r="IR471" s="11"/>
      <c r="IS471" s="11"/>
      <c r="IT471" s="11"/>
      <c r="IU471" s="11"/>
      <c r="IV471" s="11"/>
      <c r="IW471" s="11"/>
      <c r="IX471" s="11"/>
      <c r="IY471" s="11"/>
      <c r="IZ471" s="11"/>
      <c r="JA471" s="11"/>
      <c r="JB471" s="11"/>
      <c r="JC471" s="11"/>
      <c r="JD471" s="11"/>
      <c r="JE471" s="11"/>
      <c r="JF471" s="11"/>
      <c r="JG471" s="11"/>
      <c r="JH471" s="11"/>
      <c r="JI471" s="11"/>
      <c r="JJ471" s="11"/>
      <c r="JK471" s="11"/>
      <c r="JL471" s="11"/>
      <c r="JM471" s="11"/>
      <c r="JN471" s="11"/>
      <c r="JO471" s="11"/>
      <c r="JP471" s="11"/>
      <c r="JQ471" s="11"/>
      <c r="JR471" s="11"/>
      <c r="JS471" s="11"/>
      <c r="JT471" s="11"/>
      <c r="JU471" s="11"/>
      <c r="JV471" s="11"/>
      <c r="JW471" s="11"/>
      <c r="JX471" s="11"/>
      <c r="JY471" s="11"/>
      <c r="JZ471" s="11"/>
      <c r="KA471" s="11"/>
      <c r="KB471" s="11"/>
      <c r="KC471" s="11"/>
      <c r="KD471" s="11"/>
      <c r="KE471" s="11"/>
      <c r="KF471" s="11"/>
      <c r="KG471" s="11"/>
      <c r="KH471" s="11"/>
      <c r="KI471" s="11"/>
      <c r="KJ471" s="11"/>
      <c r="KK471" s="11"/>
      <c r="KL471" s="11"/>
      <c r="KM471" s="11"/>
      <c r="KN471" s="11"/>
      <c r="KO471" s="11"/>
      <c r="KP471" s="11"/>
      <c r="KQ471" s="11"/>
      <c r="KR471" s="11"/>
      <c r="KS471" s="11"/>
      <c r="KT471" s="11"/>
    </row>
    <row r="472" spans="6:306" x14ac:dyDescent="0.3">
      <c r="F472" s="34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  <c r="EW472" s="11"/>
      <c r="EX472" s="11"/>
      <c r="EY472" s="11"/>
      <c r="EZ472" s="11"/>
      <c r="FA472" s="11"/>
      <c r="FB472" s="11"/>
      <c r="FC472" s="11"/>
      <c r="FD472" s="11"/>
      <c r="FE472" s="11"/>
      <c r="FF472" s="11"/>
      <c r="FG472" s="11"/>
      <c r="FH472" s="11"/>
      <c r="FI472" s="11"/>
      <c r="FJ472" s="11"/>
      <c r="FK472" s="11"/>
      <c r="FL472" s="11"/>
      <c r="FM472" s="11"/>
      <c r="FN472" s="11"/>
      <c r="FO472" s="11"/>
      <c r="FP472" s="11"/>
      <c r="FQ472" s="11"/>
      <c r="FR472" s="11"/>
      <c r="FS472" s="11"/>
      <c r="FT472" s="11"/>
      <c r="FU472" s="11"/>
      <c r="FV472" s="11"/>
      <c r="FW472" s="11"/>
      <c r="FX472" s="11"/>
      <c r="FY472" s="11"/>
      <c r="FZ472" s="11"/>
      <c r="GA472" s="11"/>
      <c r="GB472" s="11"/>
      <c r="GC472" s="11"/>
      <c r="GD472" s="11"/>
      <c r="GE472" s="11"/>
      <c r="GF472" s="11"/>
      <c r="GG472" s="11"/>
      <c r="GH472" s="11"/>
      <c r="GI472" s="11"/>
      <c r="GJ472" s="11"/>
      <c r="GK472" s="11"/>
      <c r="GL472" s="11"/>
      <c r="GM472" s="11"/>
      <c r="GN472" s="11"/>
      <c r="GO472" s="11"/>
      <c r="GP472" s="11"/>
      <c r="GQ472" s="11"/>
      <c r="GR472" s="11"/>
      <c r="GS472" s="11"/>
      <c r="GT472" s="11"/>
      <c r="GU472" s="11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  <c r="HR472" s="11"/>
      <c r="HS472" s="11"/>
      <c r="HT472" s="11"/>
      <c r="HU472" s="11"/>
      <c r="HV472" s="11"/>
      <c r="HW472" s="11"/>
      <c r="HX472" s="11"/>
      <c r="HY472" s="11"/>
      <c r="HZ472" s="11"/>
      <c r="IA472" s="11"/>
      <c r="IB472" s="11"/>
      <c r="IC472" s="11"/>
      <c r="ID472" s="11"/>
      <c r="IE472" s="11"/>
      <c r="IF472" s="11"/>
      <c r="IG472" s="11"/>
      <c r="IH472" s="11"/>
      <c r="II472" s="11"/>
      <c r="IJ472" s="11"/>
      <c r="IK472" s="11"/>
      <c r="IL472" s="11"/>
      <c r="IM472" s="11"/>
      <c r="IN472" s="11"/>
      <c r="IO472" s="11"/>
      <c r="IP472" s="11"/>
      <c r="IQ472" s="11"/>
      <c r="IR472" s="11"/>
      <c r="IS472" s="11"/>
      <c r="IT472" s="11"/>
      <c r="IU472" s="11"/>
      <c r="IV472" s="11"/>
      <c r="IW472" s="11"/>
      <c r="IX472" s="11"/>
      <c r="IY472" s="11"/>
      <c r="IZ472" s="11"/>
      <c r="JA472" s="11"/>
      <c r="JB472" s="11"/>
      <c r="JC472" s="11"/>
      <c r="JD472" s="11"/>
      <c r="JE472" s="11"/>
      <c r="JF472" s="11"/>
      <c r="JG472" s="11"/>
      <c r="JH472" s="11"/>
      <c r="JI472" s="11"/>
      <c r="JJ472" s="11"/>
      <c r="JK472" s="11"/>
      <c r="JL472" s="11"/>
      <c r="JM472" s="11"/>
      <c r="JN472" s="11"/>
      <c r="JO472" s="11"/>
      <c r="JP472" s="11"/>
      <c r="JQ472" s="11"/>
      <c r="JR472" s="11"/>
      <c r="JS472" s="11"/>
      <c r="JT472" s="11"/>
      <c r="JU472" s="11"/>
      <c r="JV472" s="11"/>
      <c r="JW472" s="11"/>
      <c r="JX472" s="11"/>
      <c r="JY472" s="11"/>
      <c r="JZ472" s="11"/>
      <c r="KA472" s="11"/>
      <c r="KB472" s="11"/>
      <c r="KC472" s="11"/>
      <c r="KD472" s="11"/>
      <c r="KE472" s="11"/>
      <c r="KF472" s="11"/>
      <c r="KG472" s="11"/>
      <c r="KH472" s="11"/>
      <c r="KI472" s="11"/>
      <c r="KJ472" s="11"/>
      <c r="KK472" s="11"/>
      <c r="KL472" s="11"/>
      <c r="KM472" s="11"/>
      <c r="KN472" s="11"/>
      <c r="KO472" s="11"/>
      <c r="KP472" s="11"/>
      <c r="KQ472" s="11"/>
      <c r="KR472" s="11"/>
      <c r="KS472" s="11"/>
      <c r="KT472" s="11"/>
    </row>
    <row r="473" spans="6:306" x14ac:dyDescent="0.3">
      <c r="F473" s="34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  <c r="EF473" s="11"/>
      <c r="EG473" s="11"/>
      <c r="EH473" s="11"/>
      <c r="EI473" s="11"/>
      <c r="EJ473" s="11"/>
      <c r="EK473" s="11"/>
      <c r="EL473" s="11"/>
      <c r="EM473" s="11"/>
      <c r="EN473" s="11"/>
      <c r="EO473" s="11"/>
      <c r="EP473" s="11"/>
      <c r="EQ473" s="11"/>
      <c r="ER473" s="11"/>
      <c r="ES473" s="11"/>
      <c r="ET473" s="11"/>
      <c r="EU473" s="11"/>
      <c r="EV473" s="11"/>
      <c r="EW473" s="11"/>
      <c r="EX473" s="11"/>
      <c r="EY473" s="11"/>
      <c r="EZ473" s="11"/>
      <c r="FA473" s="11"/>
      <c r="FB473" s="11"/>
      <c r="FC473" s="11"/>
      <c r="FD473" s="11"/>
      <c r="FE473" s="11"/>
      <c r="FF473" s="11"/>
      <c r="FG473" s="11"/>
      <c r="FH473" s="11"/>
      <c r="FI473" s="11"/>
      <c r="FJ473" s="11"/>
      <c r="FK473" s="11"/>
      <c r="FL473" s="11"/>
      <c r="FM473" s="11"/>
      <c r="FN473" s="11"/>
      <c r="FO473" s="11"/>
      <c r="FP473" s="11"/>
      <c r="FQ473" s="11"/>
      <c r="FR473" s="11"/>
      <c r="FS473" s="11"/>
      <c r="FT473" s="11"/>
      <c r="FU473" s="11"/>
      <c r="FV473" s="11"/>
      <c r="FW473" s="11"/>
      <c r="FX473" s="11"/>
      <c r="FY473" s="11"/>
      <c r="FZ473" s="11"/>
      <c r="GA473" s="11"/>
      <c r="GB473" s="11"/>
      <c r="GC473" s="11"/>
      <c r="GD473" s="11"/>
      <c r="GE473" s="11"/>
      <c r="GF473" s="11"/>
      <c r="GG473" s="11"/>
      <c r="GH473" s="11"/>
      <c r="GI473" s="11"/>
      <c r="GJ473" s="11"/>
      <c r="GK473" s="11"/>
      <c r="GL473" s="11"/>
      <c r="GM473" s="11"/>
      <c r="GN473" s="11"/>
      <c r="GO473" s="11"/>
      <c r="GP473" s="11"/>
      <c r="GQ473" s="11"/>
      <c r="GR473" s="11"/>
      <c r="GS473" s="11"/>
      <c r="GT473" s="11"/>
      <c r="GU473" s="11"/>
      <c r="GV473" s="11"/>
      <c r="GW473" s="11"/>
      <c r="GX473" s="11"/>
      <c r="GY473" s="11"/>
      <c r="GZ473" s="11"/>
      <c r="HA473" s="11"/>
      <c r="HB473" s="11"/>
      <c r="HC473" s="11"/>
      <c r="HD473" s="11"/>
      <c r="HE473" s="11"/>
      <c r="HF473" s="11"/>
      <c r="HG473" s="11"/>
      <c r="HH473" s="11"/>
      <c r="HI473" s="11"/>
      <c r="HJ473" s="11"/>
      <c r="HK473" s="11"/>
      <c r="HL473" s="11"/>
      <c r="HM473" s="11"/>
      <c r="HN473" s="11"/>
      <c r="HO473" s="11"/>
      <c r="HP473" s="11"/>
      <c r="HQ473" s="11"/>
      <c r="HR473" s="11"/>
      <c r="HS473" s="11"/>
      <c r="HT473" s="11"/>
      <c r="HU473" s="11"/>
      <c r="HV473" s="11"/>
      <c r="HW473" s="11"/>
      <c r="HX473" s="11"/>
      <c r="HY473" s="11"/>
      <c r="HZ473" s="11"/>
      <c r="IA473" s="11"/>
      <c r="IB473" s="11"/>
      <c r="IC473" s="11"/>
      <c r="ID473" s="11"/>
      <c r="IE473" s="11"/>
      <c r="IF473" s="11"/>
      <c r="IG473" s="11"/>
      <c r="IH473" s="11"/>
      <c r="II473" s="11"/>
      <c r="IJ473" s="11"/>
      <c r="IK473" s="11"/>
      <c r="IL473" s="11"/>
      <c r="IM473" s="11"/>
      <c r="IN473" s="11"/>
      <c r="IO473" s="11"/>
      <c r="IP473" s="11"/>
      <c r="IQ473" s="11"/>
      <c r="IR473" s="11"/>
      <c r="IS473" s="11"/>
      <c r="IT473" s="11"/>
      <c r="IU473" s="11"/>
      <c r="IV473" s="11"/>
      <c r="IW473" s="11"/>
      <c r="IX473" s="11"/>
      <c r="IY473" s="11"/>
      <c r="IZ473" s="11"/>
      <c r="JA473" s="11"/>
      <c r="JB473" s="11"/>
      <c r="JC473" s="11"/>
      <c r="JD473" s="11"/>
      <c r="JE473" s="11"/>
      <c r="JF473" s="11"/>
      <c r="JG473" s="11"/>
      <c r="JH473" s="11"/>
      <c r="JI473" s="11"/>
      <c r="JJ473" s="11"/>
      <c r="JK473" s="11"/>
      <c r="JL473" s="11"/>
      <c r="JM473" s="11"/>
      <c r="JN473" s="11"/>
      <c r="JO473" s="11"/>
      <c r="JP473" s="11"/>
      <c r="JQ473" s="11"/>
      <c r="JR473" s="11"/>
      <c r="JS473" s="11"/>
      <c r="JT473" s="11"/>
      <c r="JU473" s="11"/>
      <c r="JV473" s="11"/>
      <c r="JW473" s="11"/>
      <c r="JX473" s="11"/>
      <c r="JY473" s="11"/>
      <c r="JZ473" s="11"/>
      <c r="KA473" s="11"/>
      <c r="KB473" s="11"/>
      <c r="KC473" s="11"/>
      <c r="KD473" s="11"/>
      <c r="KE473" s="11"/>
      <c r="KF473" s="11"/>
      <c r="KG473" s="11"/>
      <c r="KH473" s="11"/>
      <c r="KI473" s="11"/>
      <c r="KJ473" s="11"/>
      <c r="KK473" s="11"/>
      <c r="KL473" s="11"/>
      <c r="KM473" s="11"/>
      <c r="KN473" s="11"/>
      <c r="KO473" s="11"/>
      <c r="KP473" s="11"/>
      <c r="KQ473" s="11"/>
      <c r="KR473" s="11"/>
      <c r="KS473" s="11"/>
      <c r="KT473" s="11"/>
    </row>
    <row r="474" spans="6:306" x14ac:dyDescent="0.3">
      <c r="F474" s="34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  <c r="EB474" s="11"/>
      <c r="EC474" s="11"/>
      <c r="ED474" s="11"/>
      <c r="EE474" s="11"/>
      <c r="EF474" s="11"/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/>
      <c r="EW474" s="11"/>
      <c r="EX474" s="11"/>
      <c r="EY474" s="11"/>
      <c r="EZ474" s="11"/>
      <c r="FA474" s="11"/>
      <c r="FB474" s="11"/>
      <c r="FC474" s="11"/>
      <c r="FD474" s="11"/>
      <c r="FE474" s="11"/>
      <c r="FF474" s="11"/>
      <c r="FG474" s="11"/>
      <c r="FH474" s="11"/>
      <c r="FI474" s="11"/>
      <c r="FJ474" s="11"/>
      <c r="FK474" s="11"/>
      <c r="FL474" s="11"/>
      <c r="FM474" s="11"/>
      <c r="FN474" s="11"/>
      <c r="FO474" s="11"/>
      <c r="FP474" s="11"/>
      <c r="FQ474" s="11"/>
      <c r="FR474" s="11"/>
      <c r="FS474" s="11"/>
      <c r="FT474" s="11"/>
      <c r="FU474" s="11"/>
      <c r="FV474" s="11"/>
      <c r="FW474" s="11"/>
      <c r="FX474" s="11"/>
      <c r="FY474" s="11"/>
      <c r="FZ474" s="11"/>
      <c r="GA474" s="11"/>
      <c r="GB474" s="11"/>
      <c r="GC474" s="11"/>
      <c r="GD474" s="11"/>
      <c r="GE474" s="11"/>
      <c r="GF474" s="11"/>
      <c r="GG474" s="11"/>
      <c r="GH474" s="11"/>
      <c r="GI474" s="11"/>
      <c r="GJ474" s="11"/>
      <c r="GK474" s="11"/>
      <c r="GL474" s="11"/>
      <c r="GM474" s="11"/>
      <c r="GN474" s="11"/>
      <c r="GO474" s="11"/>
      <c r="GP474" s="11"/>
      <c r="GQ474" s="11"/>
      <c r="GR474" s="11"/>
      <c r="GS474" s="11"/>
      <c r="GT474" s="11"/>
      <c r="GU474" s="11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  <c r="HR474" s="11"/>
      <c r="HS474" s="11"/>
      <c r="HT474" s="11"/>
      <c r="HU474" s="11"/>
      <c r="HV474" s="11"/>
      <c r="HW474" s="11"/>
      <c r="HX474" s="11"/>
      <c r="HY474" s="11"/>
      <c r="HZ474" s="11"/>
      <c r="IA474" s="11"/>
      <c r="IB474" s="11"/>
      <c r="IC474" s="11"/>
      <c r="ID474" s="11"/>
      <c r="IE474" s="11"/>
      <c r="IF474" s="11"/>
      <c r="IG474" s="11"/>
      <c r="IH474" s="11"/>
      <c r="II474" s="11"/>
      <c r="IJ474" s="11"/>
      <c r="IK474" s="11"/>
      <c r="IL474" s="11"/>
      <c r="IM474" s="11"/>
      <c r="IN474" s="11"/>
      <c r="IO474" s="11"/>
      <c r="IP474" s="11"/>
      <c r="IQ474" s="11"/>
      <c r="IR474" s="11"/>
      <c r="IS474" s="11"/>
      <c r="IT474" s="11"/>
      <c r="IU474" s="11"/>
      <c r="IV474" s="11"/>
      <c r="IW474" s="11"/>
      <c r="IX474" s="11"/>
      <c r="IY474" s="11"/>
      <c r="IZ474" s="11"/>
      <c r="JA474" s="11"/>
      <c r="JB474" s="11"/>
      <c r="JC474" s="11"/>
      <c r="JD474" s="11"/>
      <c r="JE474" s="11"/>
      <c r="JF474" s="11"/>
      <c r="JG474" s="11"/>
      <c r="JH474" s="11"/>
      <c r="JI474" s="11"/>
      <c r="JJ474" s="11"/>
      <c r="JK474" s="11"/>
      <c r="JL474" s="11"/>
      <c r="JM474" s="11"/>
      <c r="JN474" s="11"/>
      <c r="JO474" s="11"/>
      <c r="JP474" s="11"/>
      <c r="JQ474" s="11"/>
      <c r="JR474" s="11"/>
      <c r="JS474" s="11"/>
      <c r="JT474" s="11"/>
      <c r="JU474" s="11"/>
      <c r="JV474" s="11"/>
      <c r="JW474" s="11"/>
      <c r="JX474" s="11"/>
      <c r="JY474" s="11"/>
      <c r="JZ474" s="11"/>
      <c r="KA474" s="11"/>
      <c r="KB474" s="11"/>
      <c r="KC474" s="11"/>
      <c r="KD474" s="11"/>
      <c r="KE474" s="11"/>
      <c r="KF474" s="11"/>
      <c r="KG474" s="11"/>
      <c r="KH474" s="11"/>
      <c r="KI474" s="11"/>
      <c r="KJ474" s="11"/>
      <c r="KK474" s="11"/>
      <c r="KL474" s="11"/>
      <c r="KM474" s="11"/>
      <c r="KN474" s="11"/>
      <c r="KO474" s="11"/>
      <c r="KP474" s="11"/>
      <c r="KQ474" s="11"/>
      <c r="KR474" s="11"/>
      <c r="KS474" s="11"/>
      <c r="KT474" s="11"/>
    </row>
    <row r="475" spans="6:306" x14ac:dyDescent="0.3">
      <c r="F475" s="34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1"/>
      <c r="EO475" s="11"/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1"/>
      <c r="FM475" s="11"/>
      <c r="FN475" s="11"/>
      <c r="FO475" s="11"/>
      <c r="FP475" s="11"/>
      <c r="FQ475" s="11"/>
      <c r="FR475" s="11"/>
      <c r="FS475" s="11"/>
      <c r="FT475" s="11"/>
      <c r="FU475" s="11"/>
      <c r="FV475" s="11"/>
      <c r="FW475" s="11"/>
      <c r="FX475" s="11"/>
      <c r="FY475" s="11"/>
      <c r="FZ475" s="11"/>
      <c r="GA475" s="11"/>
      <c r="GB475" s="11"/>
      <c r="GC475" s="11"/>
      <c r="GD475" s="11"/>
      <c r="GE475" s="11"/>
      <c r="GF475" s="11"/>
      <c r="GG475" s="11"/>
      <c r="GH475" s="11"/>
      <c r="GI475" s="11"/>
      <c r="GJ475" s="11"/>
      <c r="GK475" s="11"/>
      <c r="GL475" s="11"/>
      <c r="GM475" s="11"/>
      <c r="GN475" s="11"/>
      <c r="GO475" s="11"/>
      <c r="GP475" s="11"/>
      <c r="GQ475" s="11"/>
      <c r="GR475" s="11"/>
      <c r="GS475" s="11"/>
      <c r="GT475" s="11"/>
      <c r="GU475" s="11"/>
      <c r="GV475" s="11"/>
      <c r="GW475" s="11"/>
      <c r="GX475" s="11"/>
      <c r="GY475" s="11"/>
      <c r="GZ475" s="11"/>
      <c r="HA475" s="11"/>
      <c r="HB475" s="11"/>
      <c r="HC475" s="11"/>
      <c r="HD475" s="11"/>
      <c r="HE475" s="11"/>
      <c r="HF475" s="11"/>
      <c r="HG475" s="11"/>
      <c r="HH475" s="11"/>
      <c r="HI475" s="11"/>
      <c r="HJ475" s="11"/>
      <c r="HK475" s="11"/>
      <c r="HL475" s="11"/>
      <c r="HM475" s="11"/>
      <c r="HN475" s="11"/>
      <c r="HO475" s="11"/>
      <c r="HP475" s="11"/>
      <c r="HQ475" s="11"/>
      <c r="HR475" s="11"/>
      <c r="HS475" s="11"/>
      <c r="HT475" s="11"/>
      <c r="HU475" s="11"/>
      <c r="HV475" s="11"/>
      <c r="HW475" s="11"/>
      <c r="HX475" s="11"/>
      <c r="HY475" s="11"/>
      <c r="HZ475" s="11"/>
      <c r="IA475" s="11"/>
      <c r="IB475" s="11"/>
      <c r="IC475" s="11"/>
      <c r="ID475" s="11"/>
      <c r="IE475" s="11"/>
      <c r="IF475" s="11"/>
      <c r="IG475" s="11"/>
      <c r="IH475" s="11"/>
      <c r="II475" s="11"/>
      <c r="IJ475" s="11"/>
      <c r="IK475" s="11"/>
      <c r="IL475" s="11"/>
      <c r="IM475" s="11"/>
      <c r="IN475" s="11"/>
      <c r="IO475" s="11"/>
      <c r="IP475" s="11"/>
      <c r="IQ475" s="11"/>
      <c r="IR475" s="11"/>
      <c r="IS475" s="11"/>
      <c r="IT475" s="11"/>
      <c r="IU475" s="11"/>
      <c r="IV475" s="11"/>
      <c r="IW475" s="11"/>
      <c r="IX475" s="11"/>
      <c r="IY475" s="11"/>
      <c r="IZ475" s="11"/>
      <c r="JA475" s="11"/>
      <c r="JB475" s="11"/>
      <c r="JC475" s="11"/>
      <c r="JD475" s="11"/>
      <c r="JE475" s="11"/>
      <c r="JF475" s="11"/>
      <c r="JG475" s="11"/>
      <c r="JH475" s="11"/>
      <c r="JI475" s="11"/>
      <c r="JJ475" s="11"/>
      <c r="JK475" s="11"/>
      <c r="JL475" s="11"/>
      <c r="JM475" s="11"/>
      <c r="JN475" s="11"/>
      <c r="JO475" s="11"/>
      <c r="JP475" s="11"/>
      <c r="JQ475" s="11"/>
      <c r="JR475" s="11"/>
      <c r="JS475" s="11"/>
      <c r="JT475" s="11"/>
      <c r="JU475" s="11"/>
      <c r="JV475" s="11"/>
      <c r="JW475" s="11"/>
      <c r="JX475" s="11"/>
      <c r="JY475" s="11"/>
      <c r="JZ475" s="11"/>
      <c r="KA475" s="11"/>
      <c r="KB475" s="11"/>
      <c r="KC475" s="11"/>
      <c r="KD475" s="11"/>
      <c r="KE475" s="11"/>
      <c r="KF475" s="11"/>
      <c r="KG475" s="11"/>
      <c r="KH475" s="11"/>
      <c r="KI475" s="11"/>
      <c r="KJ475" s="11"/>
      <c r="KK475" s="11"/>
      <c r="KL475" s="11"/>
      <c r="KM475" s="11"/>
      <c r="KN475" s="11"/>
      <c r="KO475" s="11"/>
      <c r="KP475" s="11"/>
      <c r="KQ475" s="11"/>
      <c r="KR475" s="11"/>
      <c r="KS475" s="11"/>
      <c r="KT475" s="11"/>
    </row>
    <row r="476" spans="6:306" x14ac:dyDescent="0.3">
      <c r="F476" s="34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1"/>
      <c r="FB476" s="11"/>
      <c r="FC476" s="11"/>
      <c r="FD476" s="11"/>
      <c r="FE476" s="11"/>
      <c r="FF476" s="11"/>
      <c r="FG476" s="11"/>
      <c r="FH476" s="11"/>
      <c r="FI476" s="11"/>
      <c r="FJ476" s="11"/>
      <c r="FK476" s="11"/>
      <c r="FL476" s="11"/>
      <c r="FM476" s="11"/>
      <c r="FN476" s="11"/>
      <c r="FO476" s="11"/>
      <c r="FP476" s="11"/>
      <c r="FQ476" s="11"/>
      <c r="FR476" s="11"/>
      <c r="FS476" s="11"/>
      <c r="FT476" s="11"/>
      <c r="FU476" s="11"/>
      <c r="FV476" s="11"/>
      <c r="FW476" s="11"/>
      <c r="FX476" s="11"/>
      <c r="FY476" s="11"/>
      <c r="FZ476" s="11"/>
      <c r="GA476" s="11"/>
      <c r="GB476" s="11"/>
      <c r="GC476" s="11"/>
      <c r="GD476" s="11"/>
      <c r="GE476" s="11"/>
      <c r="GF476" s="11"/>
      <c r="GG476" s="11"/>
      <c r="GH476" s="11"/>
      <c r="GI476" s="11"/>
      <c r="GJ476" s="11"/>
      <c r="GK476" s="11"/>
      <c r="GL476" s="11"/>
      <c r="GM476" s="11"/>
      <c r="GN476" s="11"/>
      <c r="GO476" s="11"/>
      <c r="GP476" s="11"/>
      <c r="GQ476" s="11"/>
      <c r="GR476" s="11"/>
      <c r="GS476" s="11"/>
      <c r="GT476" s="11"/>
      <c r="GU476" s="11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  <c r="HR476" s="11"/>
      <c r="HS476" s="11"/>
      <c r="HT476" s="11"/>
      <c r="HU476" s="11"/>
      <c r="HV476" s="11"/>
      <c r="HW476" s="11"/>
      <c r="HX476" s="11"/>
      <c r="HY476" s="11"/>
      <c r="HZ476" s="11"/>
      <c r="IA476" s="11"/>
      <c r="IB476" s="11"/>
      <c r="IC476" s="11"/>
      <c r="ID476" s="11"/>
      <c r="IE476" s="11"/>
      <c r="IF476" s="11"/>
      <c r="IG476" s="11"/>
      <c r="IH476" s="11"/>
      <c r="II476" s="11"/>
      <c r="IJ476" s="11"/>
      <c r="IK476" s="11"/>
      <c r="IL476" s="11"/>
      <c r="IM476" s="11"/>
      <c r="IN476" s="11"/>
      <c r="IO476" s="11"/>
      <c r="IP476" s="11"/>
      <c r="IQ476" s="11"/>
      <c r="IR476" s="11"/>
      <c r="IS476" s="11"/>
      <c r="IT476" s="11"/>
      <c r="IU476" s="11"/>
      <c r="IV476" s="11"/>
      <c r="IW476" s="11"/>
      <c r="IX476" s="11"/>
      <c r="IY476" s="11"/>
      <c r="IZ476" s="11"/>
      <c r="JA476" s="11"/>
      <c r="JB476" s="11"/>
      <c r="JC476" s="11"/>
      <c r="JD476" s="11"/>
      <c r="JE476" s="11"/>
      <c r="JF476" s="11"/>
      <c r="JG476" s="11"/>
      <c r="JH476" s="11"/>
      <c r="JI476" s="11"/>
      <c r="JJ476" s="11"/>
      <c r="JK476" s="11"/>
      <c r="JL476" s="11"/>
      <c r="JM476" s="11"/>
      <c r="JN476" s="11"/>
      <c r="JO476" s="11"/>
      <c r="JP476" s="11"/>
      <c r="JQ476" s="11"/>
      <c r="JR476" s="11"/>
      <c r="JS476" s="11"/>
      <c r="JT476" s="11"/>
      <c r="JU476" s="11"/>
      <c r="JV476" s="11"/>
      <c r="JW476" s="11"/>
      <c r="JX476" s="11"/>
      <c r="JY476" s="11"/>
      <c r="JZ476" s="11"/>
      <c r="KA476" s="11"/>
      <c r="KB476" s="11"/>
      <c r="KC476" s="11"/>
      <c r="KD476" s="11"/>
      <c r="KE476" s="11"/>
      <c r="KF476" s="11"/>
      <c r="KG476" s="11"/>
      <c r="KH476" s="11"/>
      <c r="KI476" s="11"/>
      <c r="KJ476" s="11"/>
      <c r="KK476" s="11"/>
      <c r="KL476" s="11"/>
      <c r="KM476" s="11"/>
      <c r="KN476" s="11"/>
      <c r="KO476" s="11"/>
      <c r="KP476" s="11"/>
      <c r="KQ476" s="11"/>
      <c r="KR476" s="11"/>
      <c r="KS476" s="11"/>
      <c r="KT476" s="11"/>
    </row>
    <row r="477" spans="6:306" x14ac:dyDescent="0.3">
      <c r="F477" s="34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1"/>
      <c r="DW477" s="11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1"/>
      <c r="EO477" s="11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1"/>
      <c r="FB477" s="11"/>
      <c r="FC477" s="11"/>
      <c r="FD477" s="11"/>
      <c r="FE477" s="11"/>
      <c r="FF477" s="11"/>
      <c r="FG477" s="11"/>
      <c r="FH477" s="11"/>
      <c r="FI477" s="11"/>
      <c r="FJ477" s="11"/>
      <c r="FK477" s="11"/>
      <c r="FL477" s="11"/>
      <c r="FM477" s="11"/>
      <c r="FN477" s="11"/>
      <c r="FO477" s="11"/>
      <c r="FP477" s="11"/>
      <c r="FQ477" s="11"/>
      <c r="FR477" s="11"/>
      <c r="FS477" s="11"/>
      <c r="FT477" s="11"/>
      <c r="FU477" s="11"/>
      <c r="FV477" s="11"/>
      <c r="FW477" s="11"/>
      <c r="FX477" s="11"/>
      <c r="FY477" s="11"/>
      <c r="FZ477" s="11"/>
      <c r="GA477" s="11"/>
      <c r="GB477" s="11"/>
      <c r="GC477" s="11"/>
      <c r="GD477" s="11"/>
      <c r="GE477" s="11"/>
      <c r="GF477" s="11"/>
      <c r="GG477" s="11"/>
      <c r="GH477" s="11"/>
      <c r="GI477" s="11"/>
      <c r="GJ477" s="11"/>
      <c r="GK477" s="11"/>
      <c r="GL477" s="11"/>
      <c r="GM477" s="11"/>
      <c r="GN477" s="11"/>
      <c r="GO477" s="11"/>
      <c r="GP477" s="11"/>
      <c r="GQ477" s="11"/>
      <c r="GR477" s="11"/>
      <c r="GS477" s="11"/>
      <c r="GT477" s="11"/>
      <c r="GU477" s="11"/>
      <c r="GV477" s="11"/>
      <c r="GW477" s="11"/>
      <c r="GX477" s="11"/>
      <c r="GY477" s="11"/>
      <c r="GZ477" s="11"/>
      <c r="HA477" s="11"/>
      <c r="HB477" s="11"/>
      <c r="HC477" s="11"/>
      <c r="HD477" s="11"/>
      <c r="HE477" s="11"/>
      <c r="HF477" s="11"/>
      <c r="HG477" s="11"/>
      <c r="HH477" s="11"/>
      <c r="HI477" s="11"/>
      <c r="HJ477" s="11"/>
      <c r="HK477" s="11"/>
      <c r="HL477" s="11"/>
      <c r="HM477" s="11"/>
      <c r="HN477" s="11"/>
      <c r="HO477" s="11"/>
      <c r="HP477" s="11"/>
      <c r="HQ477" s="11"/>
      <c r="HR477" s="11"/>
      <c r="HS477" s="11"/>
      <c r="HT477" s="11"/>
      <c r="HU477" s="11"/>
      <c r="HV477" s="11"/>
      <c r="HW477" s="11"/>
      <c r="HX477" s="11"/>
      <c r="HY477" s="11"/>
      <c r="HZ477" s="11"/>
      <c r="IA477" s="11"/>
      <c r="IB477" s="11"/>
      <c r="IC477" s="11"/>
      <c r="ID477" s="11"/>
      <c r="IE477" s="11"/>
      <c r="IF477" s="11"/>
      <c r="IG477" s="11"/>
      <c r="IH477" s="11"/>
      <c r="II477" s="11"/>
      <c r="IJ477" s="11"/>
      <c r="IK477" s="11"/>
      <c r="IL477" s="11"/>
      <c r="IM477" s="11"/>
      <c r="IN477" s="11"/>
      <c r="IO477" s="11"/>
      <c r="IP477" s="11"/>
      <c r="IQ477" s="11"/>
      <c r="IR477" s="11"/>
      <c r="IS477" s="11"/>
      <c r="IT477" s="11"/>
      <c r="IU477" s="11"/>
      <c r="IV477" s="11"/>
      <c r="IW477" s="11"/>
      <c r="IX477" s="11"/>
      <c r="IY477" s="11"/>
      <c r="IZ477" s="11"/>
      <c r="JA477" s="11"/>
      <c r="JB477" s="11"/>
      <c r="JC477" s="11"/>
      <c r="JD477" s="11"/>
      <c r="JE477" s="11"/>
      <c r="JF477" s="11"/>
      <c r="JG477" s="11"/>
      <c r="JH477" s="11"/>
      <c r="JI477" s="11"/>
      <c r="JJ477" s="11"/>
      <c r="JK477" s="11"/>
      <c r="JL477" s="11"/>
      <c r="JM477" s="11"/>
      <c r="JN477" s="11"/>
      <c r="JO477" s="11"/>
      <c r="JP477" s="11"/>
      <c r="JQ477" s="11"/>
      <c r="JR477" s="11"/>
      <c r="JS477" s="11"/>
      <c r="JT477" s="11"/>
      <c r="JU477" s="11"/>
      <c r="JV477" s="11"/>
      <c r="JW477" s="11"/>
      <c r="JX477" s="11"/>
      <c r="JY477" s="11"/>
      <c r="JZ477" s="11"/>
      <c r="KA477" s="11"/>
      <c r="KB477" s="11"/>
      <c r="KC477" s="11"/>
      <c r="KD477" s="11"/>
      <c r="KE477" s="11"/>
      <c r="KF477" s="11"/>
      <c r="KG477" s="11"/>
      <c r="KH477" s="11"/>
      <c r="KI477" s="11"/>
      <c r="KJ477" s="11"/>
      <c r="KK477" s="11"/>
      <c r="KL477" s="11"/>
      <c r="KM477" s="11"/>
      <c r="KN477" s="11"/>
      <c r="KO477" s="11"/>
      <c r="KP477" s="11"/>
      <c r="KQ477" s="11"/>
      <c r="KR477" s="11"/>
      <c r="KS477" s="11"/>
      <c r="KT477" s="11"/>
    </row>
    <row r="478" spans="6:306" x14ac:dyDescent="0.3">
      <c r="F478" s="34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1"/>
      <c r="DW478" s="11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1"/>
      <c r="EO478" s="11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1"/>
      <c r="FB478" s="11"/>
      <c r="FC478" s="11"/>
      <c r="FD478" s="11"/>
      <c r="FE478" s="11"/>
      <c r="FF478" s="11"/>
      <c r="FG478" s="11"/>
      <c r="FH478" s="11"/>
      <c r="FI478" s="11"/>
      <c r="FJ478" s="11"/>
      <c r="FK478" s="11"/>
      <c r="FL478" s="11"/>
      <c r="FM478" s="11"/>
      <c r="FN478" s="11"/>
      <c r="FO478" s="11"/>
      <c r="FP478" s="11"/>
      <c r="FQ478" s="11"/>
      <c r="FR478" s="11"/>
      <c r="FS478" s="11"/>
      <c r="FT478" s="11"/>
      <c r="FU478" s="11"/>
      <c r="FV478" s="11"/>
      <c r="FW478" s="11"/>
      <c r="FX478" s="11"/>
      <c r="FY478" s="11"/>
      <c r="FZ478" s="11"/>
      <c r="GA478" s="11"/>
      <c r="GB478" s="11"/>
      <c r="GC478" s="11"/>
      <c r="GD478" s="11"/>
      <c r="GE478" s="11"/>
      <c r="GF478" s="11"/>
      <c r="GG478" s="11"/>
      <c r="GH478" s="11"/>
      <c r="GI478" s="11"/>
      <c r="GJ478" s="11"/>
      <c r="GK478" s="11"/>
      <c r="GL478" s="11"/>
      <c r="GM478" s="11"/>
      <c r="GN478" s="11"/>
      <c r="GO478" s="11"/>
      <c r="GP478" s="11"/>
      <c r="GQ478" s="11"/>
      <c r="GR478" s="11"/>
      <c r="GS478" s="11"/>
      <c r="GT478" s="11"/>
      <c r="GU478" s="11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  <c r="HR478" s="11"/>
      <c r="HS478" s="11"/>
      <c r="HT478" s="11"/>
      <c r="HU478" s="11"/>
      <c r="HV478" s="11"/>
      <c r="HW478" s="11"/>
      <c r="HX478" s="11"/>
      <c r="HY478" s="11"/>
      <c r="HZ478" s="11"/>
      <c r="IA478" s="11"/>
      <c r="IB478" s="11"/>
      <c r="IC478" s="11"/>
      <c r="ID478" s="11"/>
      <c r="IE478" s="11"/>
      <c r="IF478" s="11"/>
      <c r="IG478" s="11"/>
      <c r="IH478" s="11"/>
      <c r="II478" s="11"/>
      <c r="IJ478" s="11"/>
      <c r="IK478" s="11"/>
      <c r="IL478" s="11"/>
      <c r="IM478" s="11"/>
      <c r="IN478" s="11"/>
      <c r="IO478" s="11"/>
      <c r="IP478" s="11"/>
      <c r="IQ478" s="11"/>
      <c r="IR478" s="11"/>
      <c r="IS478" s="11"/>
      <c r="IT478" s="11"/>
      <c r="IU478" s="11"/>
      <c r="IV478" s="11"/>
      <c r="IW478" s="11"/>
      <c r="IX478" s="11"/>
      <c r="IY478" s="11"/>
      <c r="IZ478" s="11"/>
      <c r="JA478" s="11"/>
      <c r="JB478" s="11"/>
      <c r="JC478" s="11"/>
      <c r="JD478" s="11"/>
      <c r="JE478" s="11"/>
      <c r="JF478" s="11"/>
      <c r="JG478" s="11"/>
      <c r="JH478" s="11"/>
      <c r="JI478" s="11"/>
      <c r="JJ478" s="11"/>
      <c r="JK478" s="11"/>
      <c r="JL478" s="11"/>
      <c r="JM478" s="11"/>
      <c r="JN478" s="11"/>
      <c r="JO478" s="11"/>
      <c r="JP478" s="11"/>
      <c r="JQ478" s="11"/>
      <c r="JR478" s="11"/>
      <c r="JS478" s="11"/>
      <c r="JT478" s="11"/>
      <c r="JU478" s="11"/>
      <c r="JV478" s="11"/>
      <c r="JW478" s="11"/>
      <c r="JX478" s="11"/>
      <c r="JY478" s="11"/>
      <c r="JZ478" s="11"/>
      <c r="KA478" s="11"/>
      <c r="KB478" s="11"/>
      <c r="KC478" s="11"/>
      <c r="KD478" s="11"/>
      <c r="KE478" s="11"/>
      <c r="KF478" s="11"/>
      <c r="KG478" s="11"/>
      <c r="KH478" s="11"/>
      <c r="KI478" s="11"/>
      <c r="KJ478" s="11"/>
      <c r="KK478" s="11"/>
      <c r="KL478" s="11"/>
      <c r="KM478" s="11"/>
      <c r="KN478" s="11"/>
      <c r="KO478" s="11"/>
      <c r="KP478" s="11"/>
      <c r="KQ478" s="11"/>
      <c r="KR478" s="11"/>
      <c r="KS478" s="11"/>
      <c r="KT478" s="11"/>
    </row>
    <row r="479" spans="6:306" x14ac:dyDescent="0.3">
      <c r="F479" s="34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/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/>
      <c r="EW479" s="11"/>
      <c r="EX479" s="11"/>
      <c r="EY479" s="11"/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/>
      <c r="FR479" s="11"/>
      <c r="FS479" s="11"/>
      <c r="FT479" s="11"/>
      <c r="FU479" s="11"/>
      <c r="FV479" s="11"/>
      <c r="FW479" s="11"/>
      <c r="FX479" s="11"/>
      <c r="FY479" s="11"/>
      <c r="FZ479" s="11"/>
      <c r="GA479" s="11"/>
      <c r="GB479" s="11"/>
      <c r="GC479" s="11"/>
      <c r="GD479" s="11"/>
      <c r="GE479" s="11"/>
      <c r="GF479" s="11"/>
      <c r="GG479" s="11"/>
      <c r="GH479" s="11"/>
      <c r="GI479" s="11"/>
      <c r="GJ479" s="11"/>
      <c r="GK479" s="11"/>
      <c r="GL479" s="11"/>
      <c r="GM479" s="11"/>
      <c r="GN479" s="11"/>
      <c r="GO479" s="11"/>
      <c r="GP479" s="11"/>
      <c r="GQ479" s="11"/>
      <c r="GR479" s="11"/>
      <c r="GS479" s="11"/>
      <c r="GT479" s="11"/>
      <c r="GU479" s="11"/>
      <c r="GV479" s="11"/>
      <c r="GW479" s="11"/>
      <c r="GX479" s="11"/>
      <c r="GY479" s="11"/>
      <c r="GZ479" s="11"/>
      <c r="HA479" s="11"/>
      <c r="HB479" s="11"/>
      <c r="HC479" s="11"/>
      <c r="HD479" s="11"/>
      <c r="HE479" s="11"/>
      <c r="HF479" s="11"/>
      <c r="HG479" s="11"/>
      <c r="HH479" s="11"/>
      <c r="HI479" s="11"/>
      <c r="HJ479" s="11"/>
      <c r="HK479" s="11"/>
      <c r="HL479" s="11"/>
      <c r="HM479" s="11"/>
      <c r="HN479" s="11"/>
      <c r="HO479" s="11"/>
      <c r="HP479" s="11"/>
      <c r="HQ479" s="11"/>
      <c r="HR479" s="11"/>
      <c r="HS479" s="11"/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/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  <c r="IV479" s="11"/>
      <c r="IW479" s="11"/>
      <c r="IX479" s="11"/>
      <c r="IY479" s="11"/>
      <c r="IZ479" s="11"/>
      <c r="JA479" s="11"/>
      <c r="JB479" s="11"/>
      <c r="JC479" s="11"/>
      <c r="JD479" s="11"/>
      <c r="JE479" s="11"/>
      <c r="JF479" s="11"/>
      <c r="JG479" s="11"/>
      <c r="JH479" s="11"/>
      <c r="JI479" s="11"/>
      <c r="JJ479" s="11"/>
      <c r="JK479" s="11"/>
      <c r="JL479" s="11"/>
      <c r="JM479" s="11"/>
      <c r="JN479" s="11"/>
      <c r="JO479" s="11"/>
      <c r="JP479" s="11"/>
      <c r="JQ479" s="11"/>
      <c r="JR479" s="11"/>
      <c r="JS479" s="11"/>
      <c r="JT479" s="11"/>
      <c r="JU479" s="11"/>
      <c r="JV479" s="11"/>
      <c r="JW479" s="11"/>
      <c r="JX479" s="11"/>
      <c r="JY479" s="11"/>
      <c r="JZ479" s="11"/>
      <c r="KA479" s="11"/>
      <c r="KB479" s="11"/>
      <c r="KC479" s="11"/>
      <c r="KD479" s="11"/>
      <c r="KE479" s="11"/>
      <c r="KF479" s="11"/>
      <c r="KG479" s="11"/>
      <c r="KH479" s="11"/>
      <c r="KI479" s="11"/>
      <c r="KJ479" s="11"/>
      <c r="KK479" s="11"/>
      <c r="KL479" s="11"/>
      <c r="KM479" s="11"/>
      <c r="KN479" s="11"/>
      <c r="KO479" s="11"/>
      <c r="KP479" s="11"/>
      <c r="KQ479" s="11"/>
      <c r="KR479" s="11"/>
      <c r="KS479" s="11"/>
      <c r="KT479" s="11"/>
    </row>
    <row r="480" spans="6:306" x14ac:dyDescent="0.3">
      <c r="F480" s="34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  <c r="DN480" s="11"/>
      <c r="DO480" s="11"/>
      <c r="DP480" s="11"/>
      <c r="DQ480" s="11"/>
      <c r="DR480" s="11"/>
      <c r="DS480" s="11"/>
      <c r="DT480" s="11"/>
      <c r="DU480" s="11"/>
      <c r="DV480" s="11"/>
      <c r="DW480" s="11"/>
      <c r="DX480" s="11"/>
      <c r="DY480" s="11"/>
      <c r="DZ480" s="11"/>
      <c r="EA480" s="11"/>
      <c r="EB480" s="11"/>
      <c r="EC480" s="11"/>
      <c r="ED480" s="11"/>
      <c r="EE480" s="11"/>
      <c r="EF480" s="11"/>
      <c r="EG480" s="11"/>
      <c r="EH480" s="11"/>
      <c r="EI480" s="11"/>
      <c r="EJ480" s="11"/>
      <c r="EK480" s="11"/>
      <c r="EL480" s="11"/>
      <c r="EM480" s="11"/>
      <c r="EN480" s="11"/>
      <c r="EO480" s="11"/>
      <c r="EP480" s="11"/>
      <c r="EQ480" s="11"/>
      <c r="ER480" s="11"/>
      <c r="ES480" s="11"/>
      <c r="ET480" s="11"/>
      <c r="EU480" s="11"/>
      <c r="EV480" s="11"/>
      <c r="EW480" s="11"/>
      <c r="EX480" s="11"/>
      <c r="EY480" s="11"/>
      <c r="EZ480" s="11"/>
      <c r="FA480" s="11"/>
      <c r="FB480" s="11"/>
      <c r="FC480" s="11"/>
      <c r="FD480" s="11"/>
      <c r="FE480" s="11"/>
      <c r="FF480" s="11"/>
      <c r="FG480" s="11"/>
      <c r="FH480" s="11"/>
      <c r="FI480" s="11"/>
      <c r="FJ480" s="11"/>
      <c r="FK480" s="11"/>
      <c r="FL480" s="11"/>
      <c r="FM480" s="11"/>
      <c r="FN480" s="11"/>
      <c r="FO480" s="11"/>
      <c r="FP480" s="11"/>
      <c r="FQ480" s="11"/>
      <c r="FR480" s="11"/>
      <c r="FS480" s="11"/>
      <c r="FT480" s="11"/>
      <c r="FU480" s="11"/>
      <c r="FV480" s="11"/>
      <c r="FW480" s="11"/>
      <c r="FX480" s="11"/>
      <c r="FY480" s="11"/>
      <c r="FZ480" s="11"/>
      <c r="GA480" s="11"/>
      <c r="GB480" s="11"/>
      <c r="GC480" s="11"/>
      <c r="GD480" s="11"/>
      <c r="GE480" s="11"/>
      <c r="GF480" s="11"/>
      <c r="GG480" s="11"/>
      <c r="GH480" s="11"/>
      <c r="GI480" s="11"/>
      <c r="GJ480" s="11"/>
      <c r="GK480" s="11"/>
      <c r="GL480" s="11"/>
      <c r="GM480" s="11"/>
      <c r="GN480" s="11"/>
      <c r="GO480" s="11"/>
      <c r="GP480" s="11"/>
      <c r="GQ480" s="11"/>
      <c r="GR480" s="11"/>
      <c r="GS480" s="11"/>
      <c r="GT480" s="11"/>
      <c r="GU480" s="11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  <c r="HR480" s="11"/>
      <c r="HS480" s="11"/>
      <c r="HT480" s="11"/>
      <c r="HU480" s="11"/>
      <c r="HV480" s="11"/>
      <c r="HW480" s="11"/>
      <c r="HX480" s="11"/>
      <c r="HY480" s="11"/>
      <c r="HZ480" s="11"/>
      <c r="IA480" s="11"/>
      <c r="IB480" s="11"/>
      <c r="IC480" s="11"/>
      <c r="ID480" s="11"/>
      <c r="IE480" s="11"/>
      <c r="IF480" s="11"/>
      <c r="IG480" s="11"/>
      <c r="IH480" s="11"/>
      <c r="II480" s="11"/>
      <c r="IJ480" s="11"/>
      <c r="IK480" s="11"/>
      <c r="IL480" s="11"/>
      <c r="IM480" s="11"/>
      <c r="IN480" s="11"/>
      <c r="IO480" s="11"/>
      <c r="IP480" s="11"/>
      <c r="IQ480" s="11"/>
      <c r="IR480" s="11"/>
      <c r="IS480" s="11"/>
      <c r="IT480" s="11"/>
      <c r="IU480" s="11"/>
      <c r="IV480" s="11"/>
      <c r="IW480" s="11"/>
      <c r="IX480" s="11"/>
      <c r="IY480" s="11"/>
      <c r="IZ480" s="11"/>
      <c r="JA480" s="11"/>
      <c r="JB480" s="11"/>
      <c r="JC480" s="11"/>
      <c r="JD480" s="11"/>
      <c r="JE480" s="11"/>
      <c r="JF480" s="11"/>
      <c r="JG480" s="11"/>
      <c r="JH480" s="11"/>
      <c r="JI480" s="11"/>
      <c r="JJ480" s="11"/>
      <c r="JK480" s="11"/>
      <c r="JL480" s="11"/>
      <c r="JM480" s="11"/>
      <c r="JN480" s="11"/>
      <c r="JO480" s="11"/>
      <c r="JP480" s="11"/>
      <c r="JQ480" s="11"/>
      <c r="JR480" s="11"/>
      <c r="JS480" s="11"/>
      <c r="JT480" s="11"/>
      <c r="JU480" s="11"/>
      <c r="JV480" s="11"/>
      <c r="JW480" s="11"/>
      <c r="JX480" s="11"/>
      <c r="JY480" s="11"/>
      <c r="JZ480" s="11"/>
      <c r="KA480" s="11"/>
      <c r="KB480" s="11"/>
      <c r="KC480" s="11"/>
      <c r="KD480" s="11"/>
      <c r="KE480" s="11"/>
      <c r="KF480" s="11"/>
      <c r="KG480" s="11"/>
      <c r="KH480" s="11"/>
      <c r="KI480" s="11"/>
      <c r="KJ480" s="11"/>
      <c r="KK480" s="11"/>
      <c r="KL480" s="11"/>
      <c r="KM480" s="11"/>
      <c r="KN480" s="11"/>
      <c r="KO480" s="11"/>
      <c r="KP480" s="11"/>
      <c r="KQ480" s="11"/>
      <c r="KR480" s="11"/>
      <c r="KS480" s="11"/>
      <c r="KT480" s="11"/>
    </row>
    <row r="481" spans="6:306" x14ac:dyDescent="0.3">
      <c r="F481" s="34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  <c r="DF481" s="11"/>
      <c r="DG481" s="11"/>
      <c r="DH481" s="11"/>
      <c r="DI481" s="11"/>
      <c r="DJ481" s="11"/>
      <c r="DK481" s="11"/>
      <c r="DL481" s="11"/>
      <c r="DM481" s="11"/>
      <c r="DN481" s="11"/>
      <c r="DO481" s="11"/>
      <c r="DP481" s="11"/>
      <c r="DQ481" s="11"/>
      <c r="DR481" s="11"/>
      <c r="DS481" s="11"/>
      <c r="DT481" s="11"/>
      <c r="DU481" s="11"/>
      <c r="DV481" s="11"/>
      <c r="DW481" s="11"/>
      <c r="DX481" s="11"/>
      <c r="DY481" s="11"/>
      <c r="DZ481" s="11"/>
      <c r="EA481" s="11"/>
      <c r="EB481" s="11"/>
      <c r="EC481" s="11"/>
      <c r="ED481" s="11"/>
      <c r="EE481" s="11"/>
      <c r="EF481" s="11"/>
      <c r="EG481" s="11"/>
      <c r="EH481" s="11"/>
      <c r="EI481" s="11"/>
      <c r="EJ481" s="11"/>
      <c r="EK481" s="11"/>
      <c r="EL481" s="11"/>
      <c r="EM481" s="11"/>
      <c r="EN481" s="11"/>
      <c r="EO481" s="11"/>
      <c r="EP481" s="11"/>
      <c r="EQ481" s="11"/>
      <c r="ER481" s="11"/>
      <c r="ES481" s="11"/>
      <c r="ET481" s="11"/>
      <c r="EU481" s="11"/>
      <c r="EV481" s="11"/>
      <c r="EW481" s="11"/>
      <c r="EX481" s="11"/>
      <c r="EY481" s="11"/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/>
      <c r="FR481" s="11"/>
      <c r="FS481" s="11"/>
      <c r="FT481" s="11"/>
      <c r="FU481" s="11"/>
      <c r="FV481" s="11"/>
      <c r="FW481" s="11"/>
      <c r="FX481" s="11"/>
      <c r="FY481" s="11"/>
      <c r="FZ481" s="11"/>
      <c r="GA481" s="11"/>
      <c r="GB481" s="11"/>
      <c r="GC481" s="11"/>
      <c r="GD481" s="11"/>
      <c r="GE481" s="11"/>
      <c r="GF481" s="11"/>
      <c r="GG481" s="11"/>
      <c r="GH481" s="11"/>
      <c r="GI481" s="11"/>
      <c r="GJ481" s="11"/>
      <c r="GK481" s="11"/>
      <c r="GL481" s="11"/>
      <c r="GM481" s="11"/>
      <c r="GN481" s="11"/>
      <c r="GO481" s="11"/>
      <c r="GP481" s="11"/>
      <c r="GQ481" s="11"/>
      <c r="GR481" s="11"/>
      <c r="GS481" s="11"/>
      <c r="GT481" s="11"/>
      <c r="GU481" s="11"/>
      <c r="GV481" s="11"/>
      <c r="GW481" s="11"/>
      <c r="GX481" s="11"/>
      <c r="GY481" s="11"/>
      <c r="GZ481" s="11"/>
      <c r="HA481" s="11"/>
      <c r="HB481" s="11"/>
      <c r="HC481" s="11"/>
      <c r="HD481" s="11"/>
      <c r="HE481" s="11"/>
      <c r="HF481" s="11"/>
      <c r="HG481" s="11"/>
      <c r="HH481" s="11"/>
      <c r="HI481" s="11"/>
      <c r="HJ481" s="11"/>
      <c r="HK481" s="11"/>
      <c r="HL481" s="11"/>
      <c r="HM481" s="11"/>
      <c r="HN481" s="11"/>
      <c r="HO481" s="11"/>
      <c r="HP481" s="11"/>
      <c r="HQ481" s="11"/>
      <c r="HR481" s="11"/>
      <c r="HS481" s="11"/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/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  <c r="IV481" s="11"/>
      <c r="IW481" s="11"/>
      <c r="IX481" s="11"/>
      <c r="IY481" s="11"/>
      <c r="IZ481" s="11"/>
      <c r="JA481" s="11"/>
      <c r="JB481" s="11"/>
      <c r="JC481" s="11"/>
      <c r="JD481" s="11"/>
      <c r="JE481" s="11"/>
      <c r="JF481" s="11"/>
      <c r="JG481" s="11"/>
      <c r="JH481" s="11"/>
      <c r="JI481" s="11"/>
      <c r="JJ481" s="11"/>
      <c r="JK481" s="11"/>
      <c r="JL481" s="11"/>
      <c r="JM481" s="11"/>
      <c r="JN481" s="11"/>
      <c r="JO481" s="11"/>
      <c r="JP481" s="11"/>
      <c r="JQ481" s="11"/>
      <c r="JR481" s="11"/>
      <c r="JS481" s="11"/>
      <c r="JT481" s="11"/>
      <c r="JU481" s="11"/>
      <c r="JV481" s="11"/>
      <c r="JW481" s="11"/>
      <c r="JX481" s="11"/>
      <c r="JY481" s="11"/>
      <c r="JZ481" s="11"/>
      <c r="KA481" s="11"/>
      <c r="KB481" s="11"/>
      <c r="KC481" s="11"/>
      <c r="KD481" s="11"/>
      <c r="KE481" s="11"/>
      <c r="KF481" s="11"/>
      <c r="KG481" s="11"/>
      <c r="KH481" s="11"/>
      <c r="KI481" s="11"/>
      <c r="KJ481" s="11"/>
      <c r="KK481" s="11"/>
      <c r="KL481" s="11"/>
      <c r="KM481" s="11"/>
      <c r="KN481" s="11"/>
      <c r="KO481" s="11"/>
      <c r="KP481" s="11"/>
      <c r="KQ481" s="11"/>
      <c r="KR481" s="11"/>
      <c r="KS481" s="11"/>
      <c r="KT481" s="11"/>
    </row>
    <row r="482" spans="6:306" x14ac:dyDescent="0.3">
      <c r="F482" s="34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  <c r="DN482" s="11"/>
      <c r="DO482" s="11"/>
      <c r="DP482" s="11"/>
      <c r="DQ482" s="11"/>
      <c r="DR482" s="11"/>
      <c r="DS482" s="11"/>
      <c r="DT482" s="11"/>
      <c r="DU482" s="11"/>
      <c r="DV482" s="11"/>
      <c r="DW482" s="11"/>
      <c r="DX482" s="11"/>
      <c r="DY482" s="11"/>
      <c r="DZ482" s="11"/>
      <c r="EA482" s="11"/>
      <c r="EB482" s="11"/>
      <c r="EC482" s="11"/>
      <c r="ED482" s="11"/>
      <c r="EE482" s="11"/>
      <c r="EF482" s="11"/>
      <c r="EG482" s="11"/>
      <c r="EH482" s="11"/>
      <c r="EI482" s="11"/>
      <c r="EJ482" s="11"/>
      <c r="EK482" s="11"/>
      <c r="EL482" s="11"/>
      <c r="EM482" s="11"/>
      <c r="EN482" s="11"/>
      <c r="EO482" s="11"/>
      <c r="EP482" s="11"/>
      <c r="EQ482" s="11"/>
      <c r="ER482" s="11"/>
      <c r="ES482" s="11"/>
      <c r="ET482" s="11"/>
      <c r="EU482" s="11"/>
      <c r="EV482" s="11"/>
      <c r="EW482" s="11"/>
      <c r="EX482" s="11"/>
      <c r="EY482" s="11"/>
      <c r="EZ482" s="11"/>
      <c r="FA482" s="11"/>
      <c r="FB482" s="11"/>
      <c r="FC482" s="11"/>
      <c r="FD482" s="11"/>
      <c r="FE482" s="11"/>
      <c r="FF482" s="11"/>
      <c r="FG482" s="11"/>
      <c r="FH482" s="11"/>
      <c r="FI482" s="11"/>
      <c r="FJ482" s="11"/>
      <c r="FK482" s="11"/>
      <c r="FL482" s="11"/>
      <c r="FM482" s="11"/>
      <c r="FN482" s="11"/>
      <c r="FO482" s="11"/>
      <c r="FP482" s="11"/>
      <c r="FQ482" s="11"/>
      <c r="FR482" s="11"/>
      <c r="FS482" s="11"/>
      <c r="FT482" s="11"/>
      <c r="FU482" s="11"/>
      <c r="FV482" s="11"/>
      <c r="FW482" s="11"/>
      <c r="FX482" s="11"/>
      <c r="FY482" s="11"/>
      <c r="FZ482" s="11"/>
      <c r="GA482" s="11"/>
      <c r="GB482" s="11"/>
      <c r="GC482" s="11"/>
      <c r="GD482" s="11"/>
      <c r="GE482" s="11"/>
      <c r="GF482" s="11"/>
      <c r="GG482" s="11"/>
      <c r="GH482" s="11"/>
      <c r="GI482" s="11"/>
      <c r="GJ482" s="11"/>
      <c r="GK482" s="11"/>
      <c r="GL482" s="11"/>
      <c r="GM482" s="11"/>
      <c r="GN482" s="11"/>
      <c r="GO482" s="11"/>
      <c r="GP482" s="11"/>
      <c r="GQ482" s="11"/>
      <c r="GR482" s="11"/>
      <c r="GS482" s="11"/>
      <c r="GT482" s="11"/>
      <c r="GU482" s="11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  <c r="HR482" s="11"/>
      <c r="HS482" s="11"/>
      <c r="HT482" s="11"/>
      <c r="HU482" s="11"/>
      <c r="HV482" s="11"/>
      <c r="HW482" s="11"/>
      <c r="HX482" s="11"/>
      <c r="HY482" s="11"/>
      <c r="HZ482" s="11"/>
      <c r="IA482" s="11"/>
      <c r="IB482" s="11"/>
      <c r="IC482" s="11"/>
      <c r="ID482" s="11"/>
      <c r="IE482" s="11"/>
      <c r="IF482" s="11"/>
      <c r="IG482" s="11"/>
      <c r="IH482" s="11"/>
      <c r="II482" s="11"/>
      <c r="IJ482" s="11"/>
      <c r="IK482" s="11"/>
      <c r="IL482" s="11"/>
      <c r="IM482" s="11"/>
      <c r="IN482" s="11"/>
      <c r="IO482" s="11"/>
      <c r="IP482" s="11"/>
      <c r="IQ482" s="11"/>
      <c r="IR482" s="11"/>
      <c r="IS482" s="11"/>
      <c r="IT482" s="11"/>
      <c r="IU482" s="11"/>
      <c r="IV482" s="11"/>
      <c r="IW482" s="11"/>
      <c r="IX482" s="11"/>
      <c r="IY482" s="11"/>
      <c r="IZ482" s="11"/>
      <c r="JA482" s="11"/>
      <c r="JB482" s="11"/>
      <c r="JC482" s="11"/>
      <c r="JD482" s="11"/>
      <c r="JE482" s="11"/>
      <c r="JF482" s="11"/>
      <c r="JG482" s="11"/>
      <c r="JH482" s="11"/>
      <c r="JI482" s="11"/>
      <c r="JJ482" s="11"/>
      <c r="JK482" s="11"/>
      <c r="JL482" s="11"/>
      <c r="JM482" s="11"/>
      <c r="JN482" s="11"/>
      <c r="JO482" s="11"/>
      <c r="JP482" s="11"/>
      <c r="JQ482" s="11"/>
      <c r="JR482" s="11"/>
      <c r="JS482" s="11"/>
      <c r="JT482" s="11"/>
      <c r="JU482" s="11"/>
      <c r="JV482" s="11"/>
      <c r="JW482" s="11"/>
      <c r="JX482" s="11"/>
      <c r="JY482" s="11"/>
      <c r="JZ482" s="11"/>
      <c r="KA482" s="11"/>
      <c r="KB482" s="11"/>
      <c r="KC482" s="11"/>
      <c r="KD482" s="11"/>
      <c r="KE482" s="11"/>
      <c r="KF482" s="11"/>
      <c r="KG482" s="11"/>
      <c r="KH482" s="11"/>
      <c r="KI482" s="11"/>
      <c r="KJ482" s="11"/>
      <c r="KK482" s="11"/>
      <c r="KL482" s="11"/>
      <c r="KM482" s="11"/>
      <c r="KN482" s="11"/>
      <c r="KO482" s="11"/>
      <c r="KP482" s="11"/>
      <c r="KQ482" s="11"/>
      <c r="KR482" s="11"/>
      <c r="KS482" s="11"/>
      <c r="KT482" s="11"/>
    </row>
    <row r="483" spans="6:306" x14ac:dyDescent="0.3">
      <c r="F483" s="34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  <c r="DN483" s="11"/>
      <c r="DO483" s="11"/>
      <c r="DP483" s="11"/>
      <c r="DQ483" s="11"/>
      <c r="DR483" s="11"/>
      <c r="DS483" s="11"/>
      <c r="DT483" s="11"/>
      <c r="DU483" s="11"/>
      <c r="DV483" s="11"/>
      <c r="DW483" s="11"/>
      <c r="DX483" s="11"/>
      <c r="DY483" s="11"/>
      <c r="DZ483" s="11"/>
      <c r="EA483" s="11"/>
      <c r="EB483" s="11"/>
      <c r="EC483" s="11"/>
      <c r="ED483" s="11"/>
      <c r="EE483" s="11"/>
      <c r="EF483" s="11"/>
      <c r="EG483" s="11"/>
      <c r="EH483" s="11"/>
      <c r="EI483" s="11"/>
      <c r="EJ483" s="11"/>
      <c r="EK483" s="11"/>
      <c r="EL483" s="11"/>
      <c r="EM483" s="11"/>
      <c r="EN483" s="11"/>
      <c r="EO483" s="11"/>
      <c r="EP483" s="11"/>
      <c r="EQ483" s="11"/>
      <c r="ER483" s="11"/>
      <c r="ES483" s="11"/>
      <c r="ET483" s="11"/>
      <c r="EU483" s="11"/>
      <c r="EV483" s="11"/>
      <c r="EW483" s="11"/>
      <c r="EX483" s="11"/>
      <c r="EY483" s="11"/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/>
      <c r="FR483" s="11"/>
      <c r="FS483" s="11"/>
      <c r="FT483" s="11"/>
      <c r="FU483" s="11"/>
      <c r="FV483" s="11"/>
      <c r="FW483" s="11"/>
      <c r="FX483" s="11"/>
      <c r="FY483" s="11"/>
      <c r="FZ483" s="11"/>
      <c r="GA483" s="11"/>
      <c r="GB483" s="11"/>
      <c r="GC483" s="11"/>
      <c r="GD483" s="11"/>
      <c r="GE483" s="11"/>
      <c r="GF483" s="11"/>
      <c r="GG483" s="11"/>
      <c r="GH483" s="11"/>
      <c r="GI483" s="11"/>
      <c r="GJ483" s="11"/>
      <c r="GK483" s="11"/>
      <c r="GL483" s="11"/>
      <c r="GM483" s="11"/>
      <c r="GN483" s="11"/>
      <c r="GO483" s="11"/>
      <c r="GP483" s="11"/>
      <c r="GQ483" s="11"/>
      <c r="GR483" s="11"/>
      <c r="GS483" s="11"/>
      <c r="GT483" s="11"/>
      <c r="GU483" s="11"/>
      <c r="GV483" s="11"/>
      <c r="GW483" s="11"/>
      <c r="GX483" s="11"/>
      <c r="GY483" s="11"/>
      <c r="GZ483" s="11"/>
      <c r="HA483" s="11"/>
      <c r="HB483" s="11"/>
      <c r="HC483" s="11"/>
      <c r="HD483" s="11"/>
      <c r="HE483" s="11"/>
      <c r="HF483" s="11"/>
      <c r="HG483" s="11"/>
      <c r="HH483" s="11"/>
      <c r="HI483" s="11"/>
      <c r="HJ483" s="11"/>
      <c r="HK483" s="11"/>
      <c r="HL483" s="11"/>
      <c r="HM483" s="11"/>
      <c r="HN483" s="11"/>
      <c r="HO483" s="11"/>
      <c r="HP483" s="11"/>
      <c r="HQ483" s="11"/>
      <c r="HR483" s="11"/>
      <c r="HS483" s="11"/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/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  <c r="IV483" s="11"/>
      <c r="IW483" s="11"/>
      <c r="IX483" s="11"/>
      <c r="IY483" s="11"/>
      <c r="IZ483" s="11"/>
      <c r="JA483" s="11"/>
      <c r="JB483" s="11"/>
      <c r="JC483" s="11"/>
      <c r="JD483" s="11"/>
      <c r="JE483" s="11"/>
      <c r="JF483" s="11"/>
      <c r="JG483" s="11"/>
      <c r="JH483" s="11"/>
      <c r="JI483" s="11"/>
      <c r="JJ483" s="11"/>
      <c r="JK483" s="11"/>
      <c r="JL483" s="11"/>
      <c r="JM483" s="11"/>
      <c r="JN483" s="11"/>
      <c r="JO483" s="11"/>
      <c r="JP483" s="11"/>
      <c r="JQ483" s="11"/>
      <c r="JR483" s="11"/>
      <c r="JS483" s="11"/>
      <c r="JT483" s="11"/>
      <c r="JU483" s="11"/>
      <c r="JV483" s="11"/>
      <c r="JW483" s="11"/>
      <c r="JX483" s="11"/>
      <c r="JY483" s="11"/>
      <c r="JZ483" s="11"/>
      <c r="KA483" s="11"/>
      <c r="KB483" s="11"/>
      <c r="KC483" s="11"/>
      <c r="KD483" s="11"/>
      <c r="KE483" s="11"/>
      <c r="KF483" s="11"/>
      <c r="KG483" s="11"/>
      <c r="KH483" s="11"/>
      <c r="KI483" s="11"/>
      <c r="KJ483" s="11"/>
      <c r="KK483" s="11"/>
      <c r="KL483" s="11"/>
      <c r="KM483" s="11"/>
      <c r="KN483" s="11"/>
      <c r="KO483" s="11"/>
      <c r="KP483" s="11"/>
      <c r="KQ483" s="11"/>
      <c r="KR483" s="11"/>
      <c r="KS483" s="11"/>
      <c r="KT483" s="11"/>
    </row>
    <row r="484" spans="6:306" x14ac:dyDescent="0.3">
      <c r="F484" s="34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  <c r="DN484" s="11"/>
      <c r="DO484" s="11"/>
      <c r="DP484" s="11"/>
      <c r="DQ484" s="11"/>
      <c r="DR484" s="11"/>
      <c r="DS484" s="11"/>
      <c r="DT484" s="11"/>
      <c r="DU484" s="11"/>
      <c r="DV484" s="11"/>
      <c r="DW484" s="11"/>
      <c r="DX484" s="11"/>
      <c r="DY484" s="11"/>
      <c r="DZ484" s="11"/>
      <c r="EA484" s="11"/>
      <c r="EB484" s="11"/>
      <c r="EC484" s="11"/>
      <c r="ED484" s="11"/>
      <c r="EE484" s="11"/>
      <c r="EF484" s="11"/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11"/>
      <c r="ER484" s="11"/>
      <c r="ES484" s="11"/>
      <c r="ET484" s="11"/>
      <c r="EU484" s="11"/>
      <c r="EV484" s="11"/>
      <c r="EW484" s="11"/>
      <c r="EX484" s="11"/>
      <c r="EY484" s="11"/>
      <c r="EZ484" s="11"/>
      <c r="FA484" s="11"/>
      <c r="FB484" s="11"/>
      <c r="FC484" s="11"/>
      <c r="FD484" s="11"/>
      <c r="FE484" s="11"/>
      <c r="FF484" s="11"/>
      <c r="FG484" s="11"/>
      <c r="FH484" s="11"/>
      <c r="FI484" s="11"/>
      <c r="FJ484" s="11"/>
      <c r="FK484" s="11"/>
      <c r="FL484" s="11"/>
      <c r="FM484" s="11"/>
      <c r="FN484" s="11"/>
      <c r="FO484" s="11"/>
      <c r="FP484" s="11"/>
      <c r="FQ484" s="11"/>
      <c r="FR484" s="11"/>
      <c r="FS484" s="11"/>
      <c r="FT484" s="11"/>
      <c r="FU484" s="11"/>
      <c r="FV484" s="11"/>
      <c r="FW484" s="11"/>
      <c r="FX484" s="11"/>
      <c r="FY484" s="11"/>
      <c r="FZ484" s="11"/>
      <c r="GA484" s="11"/>
      <c r="GB484" s="11"/>
      <c r="GC484" s="11"/>
      <c r="GD484" s="11"/>
      <c r="GE484" s="11"/>
      <c r="GF484" s="11"/>
      <c r="GG484" s="11"/>
      <c r="GH484" s="11"/>
      <c r="GI484" s="11"/>
      <c r="GJ484" s="11"/>
      <c r="GK484" s="11"/>
      <c r="GL484" s="11"/>
      <c r="GM484" s="11"/>
      <c r="GN484" s="11"/>
      <c r="GO484" s="11"/>
      <c r="GP484" s="11"/>
      <c r="GQ484" s="11"/>
      <c r="GR484" s="11"/>
      <c r="GS484" s="11"/>
      <c r="GT484" s="11"/>
      <c r="GU484" s="11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  <c r="HZ484" s="11"/>
      <c r="IA484" s="11"/>
      <c r="IB484" s="11"/>
      <c r="IC484" s="11"/>
      <c r="ID484" s="11"/>
      <c r="IE484" s="11"/>
      <c r="IF484" s="11"/>
      <c r="IG484" s="11"/>
      <c r="IH484" s="11"/>
      <c r="II484" s="11"/>
      <c r="IJ484" s="11"/>
      <c r="IK484" s="11"/>
      <c r="IL484" s="11"/>
      <c r="IM484" s="11"/>
      <c r="IN484" s="11"/>
      <c r="IO484" s="11"/>
      <c r="IP484" s="11"/>
      <c r="IQ484" s="11"/>
      <c r="IR484" s="11"/>
      <c r="IS484" s="11"/>
      <c r="IT484" s="11"/>
      <c r="IU484" s="11"/>
      <c r="IV484" s="11"/>
      <c r="IW484" s="11"/>
      <c r="IX484" s="11"/>
      <c r="IY484" s="11"/>
      <c r="IZ484" s="11"/>
      <c r="JA484" s="11"/>
      <c r="JB484" s="11"/>
      <c r="JC484" s="11"/>
      <c r="JD484" s="11"/>
      <c r="JE484" s="11"/>
      <c r="JF484" s="11"/>
      <c r="JG484" s="11"/>
      <c r="JH484" s="11"/>
      <c r="JI484" s="11"/>
      <c r="JJ484" s="11"/>
      <c r="JK484" s="11"/>
      <c r="JL484" s="11"/>
      <c r="JM484" s="11"/>
      <c r="JN484" s="11"/>
      <c r="JO484" s="11"/>
      <c r="JP484" s="11"/>
      <c r="JQ484" s="11"/>
      <c r="JR484" s="11"/>
      <c r="JS484" s="11"/>
      <c r="JT484" s="11"/>
      <c r="JU484" s="11"/>
      <c r="JV484" s="11"/>
      <c r="JW484" s="11"/>
      <c r="JX484" s="11"/>
      <c r="JY484" s="11"/>
      <c r="JZ484" s="11"/>
      <c r="KA484" s="11"/>
      <c r="KB484" s="11"/>
      <c r="KC484" s="11"/>
      <c r="KD484" s="11"/>
      <c r="KE484" s="11"/>
      <c r="KF484" s="11"/>
      <c r="KG484" s="11"/>
      <c r="KH484" s="11"/>
      <c r="KI484" s="11"/>
      <c r="KJ484" s="11"/>
      <c r="KK484" s="11"/>
      <c r="KL484" s="11"/>
      <c r="KM484" s="11"/>
      <c r="KN484" s="11"/>
      <c r="KO484" s="11"/>
      <c r="KP484" s="11"/>
      <c r="KQ484" s="11"/>
      <c r="KR484" s="11"/>
      <c r="KS484" s="11"/>
      <c r="KT484" s="11"/>
    </row>
    <row r="485" spans="6:306" x14ac:dyDescent="0.3">
      <c r="F485" s="34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  <c r="EC485" s="11"/>
      <c r="ED485" s="11"/>
      <c r="EE485" s="11"/>
      <c r="EF485" s="11"/>
      <c r="EG485" s="11"/>
      <c r="EH485" s="11"/>
      <c r="EI485" s="11"/>
      <c r="EJ485" s="11"/>
      <c r="EK485" s="11"/>
      <c r="EL485" s="11"/>
      <c r="EM485" s="11"/>
      <c r="EN485" s="11"/>
      <c r="EO485" s="11"/>
      <c r="EP485" s="11"/>
      <c r="EQ485" s="11"/>
      <c r="ER485" s="11"/>
      <c r="ES485" s="11"/>
      <c r="ET485" s="11"/>
      <c r="EU485" s="11"/>
      <c r="EV485" s="11"/>
      <c r="EW485" s="11"/>
      <c r="EX485" s="11"/>
      <c r="EY485" s="11"/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/>
      <c r="FR485" s="11"/>
      <c r="FS485" s="11"/>
      <c r="FT485" s="11"/>
      <c r="FU485" s="11"/>
      <c r="FV485" s="11"/>
      <c r="FW485" s="11"/>
      <c r="FX485" s="11"/>
      <c r="FY485" s="11"/>
      <c r="FZ485" s="11"/>
      <c r="GA485" s="11"/>
      <c r="GB485" s="11"/>
      <c r="GC485" s="11"/>
      <c r="GD485" s="11"/>
      <c r="GE485" s="11"/>
      <c r="GF485" s="11"/>
      <c r="GG485" s="11"/>
      <c r="GH485" s="11"/>
      <c r="GI485" s="11"/>
      <c r="GJ485" s="11"/>
      <c r="GK485" s="11"/>
      <c r="GL485" s="11"/>
      <c r="GM485" s="11"/>
      <c r="GN485" s="11"/>
      <c r="GO485" s="11"/>
      <c r="GP485" s="11"/>
      <c r="GQ485" s="11"/>
      <c r="GR485" s="11"/>
      <c r="GS485" s="11"/>
      <c r="GT485" s="11"/>
      <c r="GU485" s="11"/>
      <c r="GV485" s="11"/>
      <c r="GW485" s="11"/>
      <c r="GX485" s="11"/>
      <c r="GY485" s="11"/>
      <c r="GZ485" s="11"/>
      <c r="HA485" s="11"/>
      <c r="HB485" s="11"/>
      <c r="HC485" s="11"/>
      <c r="HD485" s="11"/>
      <c r="HE485" s="11"/>
      <c r="HF485" s="11"/>
      <c r="HG485" s="11"/>
      <c r="HH485" s="11"/>
      <c r="HI485" s="11"/>
      <c r="HJ485" s="11"/>
      <c r="HK485" s="11"/>
      <c r="HL485" s="11"/>
      <c r="HM485" s="11"/>
      <c r="HN485" s="11"/>
      <c r="HO485" s="11"/>
      <c r="HP485" s="11"/>
      <c r="HQ485" s="11"/>
      <c r="HR485" s="11"/>
      <c r="HS485" s="11"/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/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  <c r="IV485" s="11"/>
      <c r="IW485" s="11"/>
      <c r="IX485" s="11"/>
      <c r="IY485" s="11"/>
      <c r="IZ485" s="11"/>
      <c r="JA485" s="11"/>
      <c r="JB485" s="11"/>
      <c r="JC485" s="11"/>
      <c r="JD485" s="11"/>
      <c r="JE485" s="11"/>
      <c r="JF485" s="11"/>
      <c r="JG485" s="11"/>
      <c r="JH485" s="11"/>
      <c r="JI485" s="11"/>
      <c r="JJ485" s="11"/>
      <c r="JK485" s="11"/>
      <c r="JL485" s="11"/>
      <c r="JM485" s="11"/>
      <c r="JN485" s="11"/>
      <c r="JO485" s="11"/>
      <c r="JP485" s="11"/>
      <c r="JQ485" s="11"/>
      <c r="JR485" s="11"/>
      <c r="JS485" s="11"/>
      <c r="JT485" s="11"/>
      <c r="JU485" s="11"/>
      <c r="JV485" s="11"/>
      <c r="JW485" s="11"/>
      <c r="JX485" s="11"/>
      <c r="JY485" s="11"/>
      <c r="JZ485" s="11"/>
      <c r="KA485" s="11"/>
      <c r="KB485" s="11"/>
      <c r="KC485" s="11"/>
      <c r="KD485" s="11"/>
      <c r="KE485" s="11"/>
      <c r="KF485" s="11"/>
      <c r="KG485" s="11"/>
      <c r="KH485" s="11"/>
      <c r="KI485" s="11"/>
      <c r="KJ485" s="11"/>
      <c r="KK485" s="11"/>
      <c r="KL485" s="11"/>
      <c r="KM485" s="11"/>
      <c r="KN485" s="11"/>
      <c r="KO485" s="11"/>
      <c r="KP485" s="11"/>
      <c r="KQ485" s="11"/>
      <c r="KR485" s="11"/>
      <c r="KS485" s="11"/>
      <c r="KT485" s="11"/>
    </row>
    <row r="486" spans="6:306" x14ac:dyDescent="0.3">
      <c r="F486" s="34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  <c r="DN486" s="11"/>
      <c r="DO486" s="11"/>
      <c r="DP486" s="11"/>
      <c r="DQ486" s="11"/>
      <c r="DR486" s="11"/>
      <c r="DS486" s="11"/>
      <c r="DT486" s="11"/>
      <c r="DU486" s="11"/>
      <c r="DV486" s="11"/>
      <c r="DW486" s="11"/>
      <c r="DX486" s="11"/>
      <c r="DY486" s="11"/>
      <c r="DZ486" s="11"/>
      <c r="EA486" s="11"/>
      <c r="EB486" s="11"/>
      <c r="EC486" s="11"/>
      <c r="ED486" s="11"/>
      <c r="EE486" s="11"/>
      <c r="EF486" s="11"/>
      <c r="EG486" s="11"/>
      <c r="EH486" s="11"/>
      <c r="EI486" s="11"/>
      <c r="EJ486" s="11"/>
      <c r="EK486" s="11"/>
      <c r="EL486" s="11"/>
      <c r="EM486" s="11"/>
      <c r="EN486" s="11"/>
      <c r="EO486" s="11"/>
      <c r="EP486" s="11"/>
      <c r="EQ486" s="11"/>
      <c r="ER486" s="11"/>
      <c r="ES486" s="11"/>
      <c r="ET486" s="11"/>
      <c r="EU486" s="11"/>
      <c r="EV486" s="11"/>
      <c r="EW486" s="11"/>
      <c r="EX486" s="11"/>
      <c r="EY486" s="11"/>
      <c r="EZ486" s="11"/>
      <c r="FA486" s="11"/>
      <c r="FB486" s="11"/>
      <c r="FC486" s="11"/>
      <c r="FD486" s="11"/>
      <c r="FE486" s="11"/>
      <c r="FF486" s="11"/>
      <c r="FG486" s="11"/>
      <c r="FH486" s="11"/>
      <c r="FI486" s="11"/>
      <c r="FJ486" s="11"/>
      <c r="FK486" s="11"/>
      <c r="FL486" s="11"/>
      <c r="FM486" s="11"/>
      <c r="FN486" s="11"/>
      <c r="FO486" s="11"/>
      <c r="FP486" s="11"/>
      <c r="FQ486" s="11"/>
      <c r="FR486" s="11"/>
      <c r="FS486" s="11"/>
      <c r="FT486" s="11"/>
      <c r="FU486" s="11"/>
      <c r="FV486" s="11"/>
      <c r="FW486" s="11"/>
      <c r="FX486" s="11"/>
      <c r="FY486" s="11"/>
      <c r="FZ486" s="11"/>
      <c r="GA486" s="11"/>
      <c r="GB486" s="11"/>
      <c r="GC486" s="11"/>
      <c r="GD486" s="11"/>
      <c r="GE486" s="11"/>
      <c r="GF486" s="11"/>
      <c r="GG486" s="11"/>
      <c r="GH486" s="11"/>
      <c r="GI486" s="11"/>
      <c r="GJ486" s="11"/>
      <c r="GK486" s="11"/>
      <c r="GL486" s="11"/>
      <c r="GM486" s="11"/>
      <c r="GN486" s="11"/>
      <c r="GO486" s="11"/>
      <c r="GP486" s="11"/>
      <c r="GQ486" s="11"/>
      <c r="GR486" s="11"/>
      <c r="GS486" s="11"/>
      <c r="GT486" s="11"/>
      <c r="GU486" s="11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  <c r="HZ486" s="11"/>
      <c r="IA486" s="11"/>
      <c r="IB486" s="11"/>
      <c r="IC486" s="11"/>
      <c r="ID486" s="11"/>
      <c r="IE486" s="11"/>
      <c r="IF486" s="11"/>
      <c r="IG486" s="11"/>
      <c r="IH486" s="11"/>
      <c r="II486" s="11"/>
      <c r="IJ486" s="11"/>
      <c r="IK486" s="11"/>
      <c r="IL486" s="11"/>
      <c r="IM486" s="11"/>
      <c r="IN486" s="11"/>
      <c r="IO486" s="11"/>
      <c r="IP486" s="11"/>
      <c r="IQ486" s="11"/>
      <c r="IR486" s="11"/>
      <c r="IS486" s="11"/>
      <c r="IT486" s="11"/>
      <c r="IU486" s="11"/>
      <c r="IV486" s="11"/>
      <c r="IW486" s="11"/>
      <c r="IX486" s="11"/>
      <c r="IY486" s="11"/>
      <c r="IZ486" s="11"/>
      <c r="JA486" s="11"/>
      <c r="JB486" s="11"/>
      <c r="JC486" s="11"/>
      <c r="JD486" s="11"/>
      <c r="JE486" s="11"/>
      <c r="JF486" s="11"/>
      <c r="JG486" s="11"/>
      <c r="JH486" s="11"/>
      <c r="JI486" s="11"/>
      <c r="JJ486" s="11"/>
      <c r="JK486" s="11"/>
      <c r="JL486" s="11"/>
      <c r="JM486" s="11"/>
      <c r="JN486" s="11"/>
      <c r="JO486" s="11"/>
      <c r="JP486" s="11"/>
      <c r="JQ486" s="11"/>
      <c r="JR486" s="11"/>
      <c r="JS486" s="11"/>
      <c r="JT486" s="11"/>
      <c r="JU486" s="11"/>
      <c r="JV486" s="11"/>
      <c r="JW486" s="11"/>
      <c r="JX486" s="11"/>
      <c r="JY486" s="11"/>
      <c r="JZ486" s="11"/>
      <c r="KA486" s="11"/>
      <c r="KB486" s="11"/>
      <c r="KC486" s="11"/>
      <c r="KD486" s="11"/>
      <c r="KE486" s="11"/>
      <c r="KF486" s="11"/>
      <c r="KG486" s="11"/>
      <c r="KH486" s="11"/>
      <c r="KI486" s="11"/>
      <c r="KJ486" s="11"/>
      <c r="KK486" s="11"/>
      <c r="KL486" s="11"/>
      <c r="KM486" s="11"/>
      <c r="KN486" s="11"/>
      <c r="KO486" s="11"/>
      <c r="KP486" s="11"/>
      <c r="KQ486" s="11"/>
      <c r="KR486" s="11"/>
      <c r="KS486" s="11"/>
      <c r="KT486" s="11"/>
    </row>
    <row r="487" spans="6:306" x14ac:dyDescent="0.3">
      <c r="F487" s="34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/>
      <c r="FR487" s="11"/>
      <c r="FS487" s="11"/>
      <c r="FT487" s="11"/>
      <c r="FU487" s="11"/>
      <c r="FV487" s="11"/>
      <c r="FW487" s="11"/>
      <c r="FX487" s="11"/>
      <c r="FY487" s="11"/>
      <c r="FZ487" s="11"/>
      <c r="GA487" s="11"/>
      <c r="GB487" s="11"/>
      <c r="GC487" s="11"/>
      <c r="GD487" s="11"/>
      <c r="GE487" s="11"/>
      <c r="GF487" s="11"/>
      <c r="GG487" s="11"/>
      <c r="GH487" s="11"/>
      <c r="GI487" s="11"/>
      <c r="GJ487" s="11"/>
      <c r="GK487" s="11"/>
      <c r="GL487" s="11"/>
      <c r="GM487" s="11"/>
      <c r="GN487" s="11"/>
      <c r="GO487" s="11"/>
      <c r="GP487" s="11"/>
      <c r="GQ487" s="11"/>
      <c r="GR487" s="11"/>
      <c r="GS487" s="11"/>
      <c r="GT487" s="11"/>
      <c r="GU487" s="11"/>
      <c r="GV487" s="11"/>
      <c r="GW487" s="11"/>
      <c r="GX487" s="11"/>
      <c r="GY487" s="11"/>
      <c r="GZ487" s="11"/>
      <c r="HA487" s="11"/>
      <c r="HB487" s="11"/>
      <c r="HC487" s="11"/>
      <c r="HD487" s="11"/>
      <c r="HE487" s="11"/>
      <c r="HF487" s="11"/>
      <c r="HG487" s="11"/>
      <c r="HH487" s="11"/>
      <c r="HI487" s="11"/>
      <c r="HJ487" s="11"/>
      <c r="HK487" s="11"/>
      <c r="HL487" s="11"/>
      <c r="HM487" s="11"/>
      <c r="HN487" s="11"/>
      <c r="HO487" s="11"/>
      <c r="HP487" s="11"/>
      <c r="HQ487" s="11"/>
      <c r="HR487" s="11"/>
      <c r="HS487" s="11"/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/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  <c r="IV487" s="11"/>
      <c r="IW487" s="11"/>
      <c r="IX487" s="11"/>
      <c r="IY487" s="11"/>
      <c r="IZ487" s="11"/>
      <c r="JA487" s="11"/>
      <c r="JB487" s="11"/>
      <c r="JC487" s="11"/>
      <c r="JD487" s="11"/>
      <c r="JE487" s="11"/>
      <c r="JF487" s="11"/>
      <c r="JG487" s="11"/>
      <c r="JH487" s="11"/>
      <c r="JI487" s="11"/>
      <c r="JJ487" s="11"/>
      <c r="JK487" s="11"/>
      <c r="JL487" s="11"/>
      <c r="JM487" s="11"/>
      <c r="JN487" s="11"/>
      <c r="JO487" s="11"/>
      <c r="JP487" s="11"/>
      <c r="JQ487" s="11"/>
      <c r="JR487" s="11"/>
      <c r="JS487" s="11"/>
      <c r="JT487" s="11"/>
      <c r="JU487" s="11"/>
      <c r="JV487" s="11"/>
      <c r="JW487" s="11"/>
      <c r="JX487" s="11"/>
      <c r="JY487" s="11"/>
      <c r="JZ487" s="11"/>
      <c r="KA487" s="11"/>
      <c r="KB487" s="11"/>
      <c r="KC487" s="11"/>
      <c r="KD487" s="11"/>
      <c r="KE487" s="11"/>
      <c r="KF487" s="11"/>
      <c r="KG487" s="11"/>
      <c r="KH487" s="11"/>
      <c r="KI487" s="11"/>
      <c r="KJ487" s="11"/>
      <c r="KK487" s="11"/>
      <c r="KL487" s="11"/>
      <c r="KM487" s="11"/>
      <c r="KN487" s="11"/>
      <c r="KO487" s="11"/>
      <c r="KP487" s="11"/>
      <c r="KQ487" s="11"/>
      <c r="KR487" s="11"/>
      <c r="KS487" s="11"/>
      <c r="KT487" s="11"/>
    </row>
    <row r="488" spans="6:306" x14ac:dyDescent="0.3">
      <c r="F488" s="34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1"/>
      <c r="DV488" s="11"/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1"/>
      <c r="EM488" s="11"/>
      <c r="EN488" s="11"/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1"/>
      <c r="EZ488" s="11"/>
      <c r="FA488" s="11"/>
      <c r="FB488" s="11"/>
      <c r="FC488" s="11"/>
      <c r="FD488" s="11"/>
      <c r="FE488" s="11"/>
      <c r="FF488" s="11"/>
      <c r="FG488" s="11"/>
      <c r="FH488" s="11"/>
      <c r="FI488" s="11"/>
      <c r="FJ488" s="11"/>
      <c r="FK488" s="11"/>
      <c r="FL488" s="11"/>
      <c r="FM488" s="11"/>
      <c r="FN488" s="11"/>
      <c r="FO488" s="11"/>
      <c r="FP488" s="11"/>
      <c r="FQ488" s="11"/>
      <c r="FR488" s="11"/>
      <c r="FS488" s="11"/>
      <c r="FT488" s="11"/>
      <c r="FU488" s="11"/>
      <c r="FV488" s="11"/>
      <c r="FW488" s="11"/>
      <c r="FX488" s="11"/>
      <c r="FY488" s="11"/>
      <c r="FZ488" s="11"/>
      <c r="GA488" s="11"/>
      <c r="GB488" s="11"/>
      <c r="GC488" s="11"/>
      <c r="GD488" s="11"/>
      <c r="GE488" s="11"/>
      <c r="GF488" s="11"/>
      <c r="GG488" s="11"/>
      <c r="GH488" s="11"/>
      <c r="GI488" s="11"/>
      <c r="GJ488" s="11"/>
      <c r="GK488" s="11"/>
      <c r="GL488" s="11"/>
      <c r="GM488" s="11"/>
      <c r="GN488" s="11"/>
      <c r="GO488" s="11"/>
      <c r="GP488" s="11"/>
      <c r="GQ488" s="11"/>
      <c r="GR488" s="11"/>
      <c r="GS488" s="11"/>
      <c r="GT488" s="11"/>
      <c r="GU488" s="11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  <c r="HR488" s="11"/>
      <c r="HS488" s="11"/>
      <c r="HT488" s="11"/>
      <c r="HU488" s="11"/>
      <c r="HV488" s="11"/>
      <c r="HW488" s="11"/>
      <c r="HX488" s="11"/>
      <c r="HY488" s="11"/>
      <c r="HZ488" s="11"/>
      <c r="IA488" s="11"/>
      <c r="IB488" s="11"/>
      <c r="IC488" s="11"/>
      <c r="ID488" s="11"/>
      <c r="IE488" s="11"/>
      <c r="IF488" s="11"/>
      <c r="IG488" s="11"/>
      <c r="IH488" s="11"/>
      <c r="II488" s="11"/>
      <c r="IJ488" s="11"/>
      <c r="IK488" s="11"/>
      <c r="IL488" s="11"/>
      <c r="IM488" s="11"/>
      <c r="IN488" s="11"/>
      <c r="IO488" s="11"/>
      <c r="IP488" s="11"/>
      <c r="IQ488" s="11"/>
      <c r="IR488" s="11"/>
      <c r="IS488" s="11"/>
      <c r="IT488" s="11"/>
      <c r="IU488" s="11"/>
      <c r="IV488" s="11"/>
      <c r="IW488" s="11"/>
      <c r="IX488" s="11"/>
      <c r="IY488" s="11"/>
      <c r="IZ488" s="11"/>
      <c r="JA488" s="11"/>
      <c r="JB488" s="11"/>
      <c r="JC488" s="11"/>
      <c r="JD488" s="11"/>
      <c r="JE488" s="11"/>
      <c r="JF488" s="11"/>
      <c r="JG488" s="11"/>
      <c r="JH488" s="11"/>
      <c r="JI488" s="11"/>
      <c r="JJ488" s="11"/>
      <c r="JK488" s="11"/>
      <c r="JL488" s="11"/>
      <c r="JM488" s="11"/>
      <c r="JN488" s="11"/>
      <c r="JO488" s="11"/>
      <c r="JP488" s="11"/>
      <c r="JQ488" s="11"/>
      <c r="JR488" s="11"/>
      <c r="JS488" s="11"/>
      <c r="JT488" s="11"/>
      <c r="JU488" s="11"/>
      <c r="JV488" s="11"/>
      <c r="JW488" s="11"/>
      <c r="JX488" s="11"/>
      <c r="JY488" s="11"/>
      <c r="JZ488" s="11"/>
      <c r="KA488" s="11"/>
      <c r="KB488" s="11"/>
      <c r="KC488" s="11"/>
      <c r="KD488" s="11"/>
      <c r="KE488" s="11"/>
      <c r="KF488" s="11"/>
      <c r="KG488" s="11"/>
      <c r="KH488" s="11"/>
      <c r="KI488" s="11"/>
      <c r="KJ488" s="11"/>
      <c r="KK488" s="11"/>
      <c r="KL488" s="11"/>
      <c r="KM488" s="11"/>
      <c r="KN488" s="11"/>
      <c r="KO488" s="11"/>
      <c r="KP488" s="11"/>
      <c r="KQ488" s="11"/>
      <c r="KR488" s="11"/>
      <c r="KS488" s="11"/>
      <c r="KT488" s="11"/>
    </row>
    <row r="489" spans="6:306" x14ac:dyDescent="0.3">
      <c r="F489" s="34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  <c r="CC489" s="11"/>
      <c r="CD489" s="11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  <c r="DF489" s="11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1"/>
      <c r="DV489" s="11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1"/>
      <c r="EM489" s="11"/>
      <c r="EN489" s="11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1"/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/>
      <c r="FR489" s="11"/>
      <c r="FS489" s="11"/>
      <c r="FT489" s="11"/>
      <c r="FU489" s="11"/>
      <c r="FV489" s="11"/>
      <c r="FW489" s="11"/>
      <c r="FX489" s="11"/>
      <c r="FY489" s="11"/>
      <c r="FZ489" s="11"/>
      <c r="GA489" s="11"/>
      <c r="GB489" s="11"/>
      <c r="GC489" s="11"/>
      <c r="GD489" s="11"/>
      <c r="GE489" s="11"/>
      <c r="GF489" s="11"/>
      <c r="GG489" s="11"/>
      <c r="GH489" s="11"/>
      <c r="GI489" s="11"/>
      <c r="GJ489" s="11"/>
      <c r="GK489" s="11"/>
      <c r="GL489" s="11"/>
      <c r="GM489" s="11"/>
      <c r="GN489" s="11"/>
      <c r="GO489" s="11"/>
      <c r="GP489" s="11"/>
      <c r="GQ489" s="11"/>
      <c r="GR489" s="11"/>
      <c r="GS489" s="11"/>
      <c r="GT489" s="11"/>
      <c r="GU489" s="11"/>
      <c r="GV489" s="11"/>
      <c r="GW489" s="11"/>
      <c r="GX489" s="11"/>
      <c r="GY489" s="11"/>
      <c r="GZ489" s="11"/>
      <c r="HA489" s="11"/>
      <c r="HB489" s="11"/>
      <c r="HC489" s="11"/>
      <c r="HD489" s="11"/>
      <c r="HE489" s="11"/>
      <c r="HF489" s="11"/>
      <c r="HG489" s="11"/>
      <c r="HH489" s="11"/>
      <c r="HI489" s="11"/>
      <c r="HJ489" s="11"/>
      <c r="HK489" s="11"/>
      <c r="HL489" s="11"/>
      <c r="HM489" s="11"/>
      <c r="HN489" s="11"/>
      <c r="HO489" s="11"/>
      <c r="HP489" s="11"/>
      <c r="HQ489" s="11"/>
      <c r="HR489" s="11"/>
      <c r="HS489" s="11"/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/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  <c r="IV489" s="11"/>
      <c r="IW489" s="11"/>
      <c r="IX489" s="11"/>
      <c r="IY489" s="11"/>
      <c r="IZ489" s="11"/>
      <c r="JA489" s="11"/>
      <c r="JB489" s="11"/>
      <c r="JC489" s="11"/>
      <c r="JD489" s="11"/>
      <c r="JE489" s="11"/>
      <c r="JF489" s="11"/>
      <c r="JG489" s="11"/>
      <c r="JH489" s="11"/>
      <c r="JI489" s="11"/>
      <c r="JJ489" s="11"/>
      <c r="JK489" s="11"/>
      <c r="JL489" s="11"/>
      <c r="JM489" s="11"/>
      <c r="JN489" s="11"/>
      <c r="JO489" s="11"/>
      <c r="JP489" s="11"/>
      <c r="JQ489" s="11"/>
      <c r="JR489" s="11"/>
      <c r="JS489" s="11"/>
      <c r="JT489" s="11"/>
      <c r="JU489" s="11"/>
      <c r="JV489" s="11"/>
      <c r="JW489" s="11"/>
      <c r="JX489" s="11"/>
      <c r="JY489" s="11"/>
      <c r="JZ489" s="11"/>
      <c r="KA489" s="11"/>
      <c r="KB489" s="11"/>
      <c r="KC489" s="11"/>
      <c r="KD489" s="11"/>
      <c r="KE489" s="11"/>
      <c r="KF489" s="11"/>
      <c r="KG489" s="11"/>
      <c r="KH489" s="11"/>
      <c r="KI489" s="11"/>
      <c r="KJ489" s="11"/>
      <c r="KK489" s="11"/>
      <c r="KL489" s="11"/>
      <c r="KM489" s="11"/>
      <c r="KN489" s="11"/>
      <c r="KO489" s="11"/>
      <c r="KP489" s="11"/>
      <c r="KQ489" s="11"/>
      <c r="KR489" s="11"/>
      <c r="KS489" s="11"/>
      <c r="KT489" s="11"/>
    </row>
    <row r="490" spans="6:306" x14ac:dyDescent="0.3">
      <c r="F490" s="34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1"/>
      <c r="DV490" s="11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1"/>
      <c r="EM490" s="11"/>
      <c r="EN490" s="11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1"/>
      <c r="EZ490" s="11"/>
      <c r="FA490" s="11"/>
      <c r="FB490" s="11"/>
      <c r="FC490" s="11"/>
      <c r="FD490" s="11"/>
      <c r="FE490" s="11"/>
      <c r="FF490" s="11"/>
      <c r="FG490" s="11"/>
      <c r="FH490" s="11"/>
      <c r="FI490" s="11"/>
      <c r="FJ490" s="11"/>
      <c r="FK490" s="11"/>
      <c r="FL490" s="11"/>
      <c r="FM490" s="11"/>
      <c r="FN490" s="11"/>
      <c r="FO490" s="11"/>
      <c r="FP490" s="11"/>
      <c r="FQ490" s="11"/>
      <c r="FR490" s="11"/>
      <c r="FS490" s="11"/>
      <c r="FT490" s="11"/>
      <c r="FU490" s="11"/>
      <c r="FV490" s="11"/>
      <c r="FW490" s="11"/>
      <c r="FX490" s="11"/>
      <c r="FY490" s="11"/>
      <c r="FZ490" s="11"/>
      <c r="GA490" s="11"/>
      <c r="GB490" s="11"/>
      <c r="GC490" s="11"/>
      <c r="GD490" s="11"/>
      <c r="GE490" s="11"/>
      <c r="GF490" s="11"/>
      <c r="GG490" s="11"/>
      <c r="GH490" s="11"/>
      <c r="GI490" s="11"/>
      <c r="GJ490" s="11"/>
      <c r="GK490" s="11"/>
      <c r="GL490" s="11"/>
      <c r="GM490" s="11"/>
      <c r="GN490" s="11"/>
      <c r="GO490" s="11"/>
      <c r="GP490" s="11"/>
      <c r="GQ490" s="11"/>
      <c r="GR490" s="11"/>
      <c r="GS490" s="11"/>
      <c r="GT490" s="11"/>
      <c r="GU490" s="11"/>
      <c r="GV490" s="11"/>
      <c r="GW490" s="11"/>
      <c r="GX490" s="11"/>
      <c r="GY490" s="11"/>
      <c r="GZ490" s="11"/>
      <c r="HA490" s="11"/>
      <c r="HB490" s="11"/>
      <c r="HC490" s="11"/>
      <c r="HD490" s="11"/>
      <c r="HE490" s="11"/>
      <c r="HF490" s="11"/>
      <c r="HG490" s="11"/>
      <c r="HH490" s="11"/>
      <c r="HI490" s="11"/>
      <c r="HJ490" s="11"/>
      <c r="HK490" s="11"/>
      <c r="HL490" s="11"/>
      <c r="HM490" s="11"/>
      <c r="HN490" s="11"/>
      <c r="HO490" s="11"/>
      <c r="HP490" s="11"/>
      <c r="HQ490" s="11"/>
      <c r="HR490" s="11"/>
      <c r="HS490" s="11"/>
      <c r="HT490" s="11"/>
      <c r="HU490" s="11"/>
      <c r="HV490" s="11"/>
      <c r="HW490" s="11"/>
      <c r="HX490" s="11"/>
      <c r="HY490" s="11"/>
      <c r="HZ490" s="11"/>
      <c r="IA490" s="11"/>
      <c r="IB490" s="11"/>
      <c r="IC490" s="11"/>
      <c r="ID490" s="11"/>
      <c r="IE490" s="11"/>
      <c r="IF490" s="11"/>
      <c r="IG490" s="11"/>
      <c r="IH490" s="11"/>
      <c r="II490" s="11"/>
      <c r="IJ490" s="11"/>
      <c r="IK490" s="11"/>
      <c r="IL490" s="11"/>
      <c r="IM490" s="11"/>
      <c r="IN490" s="11"/>
      <c r="IO490" s="11"/>
      <c r="IP490" s="11"/>
      <c r="IQ490" s="11"/>
      <c r="IR490" s="11"/>
      <c r="IS490" s="11"/>
      <c r="IT490" s="11"/>
      <c r="IU490" s="11"/>
      <c r="IV490" s="11"/>
      <c r="IW490" s="11"/>
      <c r="IX490" s="11"/>
      <c r="IY490" s="11"/>
      <c r="IZ490" s="11"/>
      <c r="JA490" s="11"/>
      <c r="JB490" s="11"/>
      <c r="JC490" s="11"/>
      <c r="JD490" s="11"/>
      <c r="JE490" s="11"/>
      <c r="JF490" s="11"/>
      <c r="JG490" s="11"/>
      <c r="JH490" s="11"/>
      <c r="JI490" s="11"/>
      <c r="JJ490" s="11"/>
      <c r="JK490" s="11"/>
      <c r="JL490" s="11"/>
      <c r="JM490" s="11"/>
      <c r="JN490" s="11"/>
      <c r="JO490" s="11"/>
      <c r="JP490" s="11"/>
      <c r="JQ490" s="11"/>
      <c r="JR490" s="11"/>
      <c r="JS490" s="11"/>
      <c r="JT490" s="11"/>
      <c r="JU490" s="11"/>
      <c r="JV490" s="11"/>
      <c r="JW490" s="11"/>
      <c r="JX490" s="11"/>
      <c r="JY490" s="11"/>
      <c r="JZ490" s="11"/>
      <c r="KA490" s="11"/>
      <c r="KB490" s="11"/>
      <c r="KC490" s="11"/>
      <c r="KD490" s="11"/>
      <c r="KE490" s="11"/>
      <c r="KF490" s="11"/>
      <c r="KG490" s="11"/>
      <c r="KH490" s="11"/>
      <c r="KI490" s="11"/>
      <c r="KJ490" s="11"/>
      <c r="KK490" s="11"/>
      <c r="KL490" s="11"/>
      <c r="KM490" s="11"/>
      <c r="KN490" s="11"/>
      <c r="KO490" s="11"/>
      <c r="KP490" s="11"/>
      <c r="KQ490" s="11"/>
      <c r="KR490" s="11"/>
      <c r="KS490" s="11"/>
      <c r="KT490" s="11"/>
    </row>
    <row r="491" spans="6:306" x14ac:dyDescent="0.3">
      <c r="F491" s="34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  <c r="DF491" s="11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1"/>
      <c r="DV491" s="11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1"/>
      <c r="EM491" s="11"/>
      <c r="EN491" s="11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1"/>
      <c r="EZ491" s="11"/>
      <c r="FA491" s="11"/>
      <c r="FB491" s="11"/>
      <c r="FC491" s="11"/>
      <c r="FD491" s="11"/>
      <c r="FE491" s="11"/>
      <c r="FF491" s="11"/>
      <c r="FG491" s="11"/>
      <c r="FH491" s="11"/>
      <c r="FI491" s="11"/>
      <c r="FJ491" s="11"/>
      <c r="FK491" s="11"/>
      <c r="FL491" s="11"/>
      <c r="FM491" s="11"/>
      <c r="FN491" s="11"/>
      <c r="FO491" s="11"/>
      <c r="FP491" s="11"/>
      <c r="FQ491" s="11"/>
      <c r="FR491" s="11"/>
      <c r="FS491" s="11"/>
      <c r="FT491" s="11"/>
      <c r="FU491" s="11"/>
      <c r="FV491" s="11"/>
      <c r="FW491" s="11"/>
      <c r="FX491" s="11"/>
      <c r="FY491" s="11"/>
      <c r="FZ491" s="11"/>
      <c r="GA491" s="11"/>
      <c r="GB491" s="11"/>
      <c r="GC491" s="11"/>
      <c r="GD491" s="11"/>
      <c r="GE491" s="11"/>
      <c r="GF491" s="11"/>
      <c r="GG491" s="11"/>
      <c r="GH491" s="11"/>
      <c r="GI491" s="11"/>
      <c r="GJ491" s="11"/>
      <c r="GK491" s="11"/>
      <c r="GL491" s="11"/>
      <c r="GM491" s="11"/>
      <c r="GN491" s="11"/>
      <c r="GO491" s="11"/>
      <c r="GP491" s="11"/>
      <c r="GQ491" s="11"/>
      <c r="GR491" s="11"/>
      <c r="GS491" s="11"/>
      <c r="GT491" s="11"/>
      <c r="GU491" s="11"/>
      <c r="GV491" s="11"/>
      <c r="GW491" s="11"/>
      <c r="GX491" s="11"/>
      <c r="GY491" s="11"/>
      <c r="GZ491" s="11"/>
      <c r="HA491" s="11"/>
      <c r="HB491" s="11"/>
      <c r="HC491" s="11"/>
      <c r="HD491" s="11"/>
      <c r="HE491" s="11"/>
      <c r="HF491" s="11"/>
      <c r="HG491" s="11"/>
      <c r="HH491" s="11"/>
      <c r="HI491" s="11"/>
      <c r="HJ491" s="11"/>
      <c r="HK491" s="11"/>
      <c r="HL491" s="11"/>
      <c r="HM491" s="11"/>
      <c r="HN491" s="11"/>
      <c r="HO491" s="11"/>
      <c r="HP491" s="11"/>
      <c r="HQ491" s="11"/>
      <c r="HR491" s="11"/>
      <c r="HS491" s="11"/>
      <c r="HT491" s="11"/>
      <c r="HU491" s="11"/>
      <c r="HV491" s="11"/>
      <c r="HW491" s="11"/>
      <c r="HX491" s="11"/>
      <c r="HY491" s="11"/>
      <c r="HZ491" s="11"/>
      <c r="IA491" s="11"/>
      <c r="IB491" s="11"/>
      <c r="IC491" s="11"/>
      <c r="ID491" s="11"/>
      <c r="IE491" s="11"/>
      <c r="IF491" s="11"/>
      <c r="IG491" s="11"/>
      <c r="IH491" s="11"/>
      <c r="II491" s="11"/>
      <c r="IJ491" s="11"/>
      <c r="IK491" s="11"/>
      <c r="IL491" s="11"/>
      <c r="IM491" s="11"/>
      <c r="IN491" s="11"/>
      <c r="IO491" s="11"/>
      <c r="IP491" s="11"/>
      <c r="IQ491" s="11"/>
      <c r="IR491" s="11"/>
      <c r="IS491" s="11"/>
      <c r="IT491" s="11"/>
      <c r="IU491" s="11"/>
      <c r="IV491" s="11"/>
      <c r="IW491" s="11"/>
      <c r="IX491" s="11"/>
      <c r="IY491" s="11"/>
      <c r="IZ491" s="11"/>
      <c r="JA491" s="11"/>
      <c r="JB491" s="11"/>
      <c r="JC491" s="11"/>
      <c r="JD491" s="11"/>
      <c r="JE491" s="11"/>
      <c r="JF491" s="11"/>
      <c r="JG491" s="11"/>
      <c r="JH491" s="11"/>
      <c r="JI491" s="11"/>
      <c r="JJ491" s="11"/>
      <c r="JK491" s="11"/>
      <c r="JL491" s="11"/>
      <c r="JM491" s="11"/>
      <c r="JN491" s="11"/>
      <c r="JO491" s="11"/>
      <c r="JP491" s="11"/>
      <c r="JQ491" s="11"/>
      <c r="JR491" s="11"/>
      <c r="JS491" s="11"/>
      <c r="JT491" s="11"/>
      <c r="JU491" s="11"/>
      <c r="JV491" s="11"/>
      <c r="JW491" s="11"/>
      <c r="JX491" s="11"/>
      <c r="JY491" s="11"/>
      <c r="JZ491" s="11"/>
      <c r="KA491" s="11"/>
      <c r="KB491" s="11"/>
      <c r="KC491" s="11"/>
      <c r="KD491" s="11"/>
      <c r="KE491" s="11"/>
      <c r="KF491" s="11"/>
      <c r="KG491" s="11"/>
      <c r="KH491" s="11"/>
      <c r="KI491" s="11"/>
      <c r="KJ491" s="11"/>
      <c r="KK491" s="11"/>
      <c r="KL491" s="11"/>
      <c r="KM491" s="11"/>
      <c r="KN491" s="11"/>
      <c r="KO491" s="11"/>
      <c r="KP491" s="11"/>
      <c r="KQ491" s="11"/>
      <c r="KR491" s="11"/>
      <c r="KS491" s="11"/>
      <c r="KT491" s="11"/>
    </row>
    <row r="492" spans="6:306" x14ac:dyDescent="0.3">
      <c r="F492" s="34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1"/>
      <c r="DV492" s="11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1"/>
      <c r="EM492" s="11"/>
      <c r="EN492" s="11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1"/>
      <c r="EZ492" s="11"/>
      <c r="FA492" s="11"/>
      <c r="FB492" s="11"/>
      <c r="FC492" s="11"/>
      <c r="FD492" s="11"/>
      <c r="FE492" s="11"/>
      <c r="FF492" s="11"/>
      <c r="FG492" s="11"/>
      <c r="FH492" s="11"/>
      <c r="FI492" s="11"/>
      <c r="FJ492" s="11"/>
      <c r="FK492" s="11"/>
      <c r="FL492" s="11"/>
      <c r="FM492" s="11"/>
      <c r="FN492" s="11"/>
      <c r="FO492" s="11"/>
      <c r="FP492" s="11"/>
      <c r="FQ492" s="11"/>
      <c r="FR492" s="11"/>
      <c r="FS492" s="11"/>
      <c r="FT492" s="11"/>
      <c r="FU492" s="11"/>
      <c r="FV492" s="11"/>
      <c r="FW492" s="11"/>
      <c r="FX492" s="11"/>
      <c r="FY492" s="11"/>
      <c r="FZ492" s="11"/>
      <c r="GA492" s="11"/>
      <c r="GB492" s="11"/>
      <c r="GC492" s="11"/>
      <c r="GD492" s="11"/>
      <c r="GE492" s="11"/>
      <c r="GF492" s="11"/>
      <c r="GG492" s="11"/>
      <c r="GH492" s="11"/>
      <c r="GI492" s="11"/>
      <c r="GJ492" s="11"/>
      <c r="GK492" s="11"/>
      <c r="GL492" s="11"/>
      <c r="GM492" s="11"/>
      <c r="GN492" s="11"/>
      <c r="GO492" s="11"/>
      <c r="GP492" s="11"/>
      <c r="GQ492" s="11"/>
      <c r="GR492" s="11"/>
      <c r="GS492" s="11"/>
      <c r="GT492" s="11"/>
      <c r="GU492" s="11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  <c r="IF492" s="11"/>
      <c r="IG492" s="11"/>
      <c r="IH492" s="11"/>
      <c r="II492" s="11"/>
      <c r="IJ492" s="11"/>
      <c r="IK492" s="11"/>
      <c r="IL492" s="11"/>
      <c r="IM492" s="11"/>
      <c r="IN492" s="11"/>
      <c r="IO492" s="11"/>
      <c r="IP492" s="11"/>
      <c r="IQ492" s="11"/>
      <c r="IR492" s="11"/>
      <c r="IS492" s="11"/>
      <c r="IT492" s="11"/>
      <c r="IU492" s="11"/>
      <c r="IV492" s="11"/>
      <c r="IW492" s="11"/>
      <c r="IX492" s="11"/>
      <c r="IY492" s="11"/>
      <c r="IZ492" s="11"/>
      <c r="JA492" s="11"/>
      <c r="JB492" s="11"/>
      <c r="JC492" s="11"/>
      <c r="JD492" s="11"/>
      <c r="JE492" s="11"/>
      <c r="JF492" s="11"/>
      <c r="JG492" s="11"/>
      <c r="JH492" s="11"/>
      <c r="JI492" s="11"/>
      <c r="JJ492" s="11"/>
      <c r="JK492" s="11"/>
      <c r="JL492" s="11"/>
      <c r="JM492" s="11"/>
      <c r="JN492" s="11"/>
      <c r="JO492" s="11"/>
      <c r="JP492" s="11"/>
      <c r="JQ492" s="11"/>
      <c r="JR492" s="11"/>
      <c r="JS492" s="11"/>
      <c r="JT492" s="11"/>
      <c r="JU492" s="11"/>
      <c r="JV492" s="11"/>
      <c r="JW492" s="11"/>
      <c r="JX492" s="11"/>
      <c r="JY492" s="11"/>
      <c r="JZ492" s="11"/>
      <c r="KA492" s="11"/>
      <c r="KB492" s="11"/>
      <c r="KC492" s="11"/>
      <c r="KD492" s="11"/>
      <c r="KE492" s="11"/>
      <c r="KF492" s="11"/>
      <c r="KG492" s="11"/>
      <c r="KH492" s="11"/>
      <c r="KI492" s="11"/>
      <c r="KJ492" s="11"/>
      <c r="KK492" s="11"/>
      <c r="KL492" s="11"/>
      <c r="KM492" s="11"/>
      <c r="KN492" s="11"/>
      <c r="KO492" s="11"/>
      <c r="KP492" s="11"/>
      <c r="KQ492" s="11"/>
      <c r="KR492" s="11"/>
      <c r="KS492" s="11"/>
      <c r="KT492" s="11"/>
    </row>
    <row r="493" spans="6:306" x14ac:dyDescent="0.3">
      <c r="F493" s="34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  <c r="DF493" s="11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1"/>
      <c r="DV493" s="11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1"/>
      <c r="EM493" s="11"/>
      <c r="EN493" s="11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1"/>
      <c r="EZ493" s="11"/>
      <c r="FA493" s="11"/>
      <c r="FB493" s="11"/>
      <c r="FC493" s="11"/>
      <c r="FD493" s="11"/>
      <c r="FE493" s="11"/>
      <c r="FF493" s="11"/>
      <c r="FG493" s="11"/>
      <c r="FH493" s="11"/>
      <c r="FI493" s="11"/>
      <c r="FJ493" s="11"/>
      <c r="FK493" s="11"/>
      <c r="FL493" s="11"/>
      <c r="FM493" s="11"/>
      <c r="FN493" s="11"/>
      <c r="FO493" s="11"/>
      <c r="FP493" s="11"/>
      <c r="FQ493" s="11"/>
      <c r="FR493" s="11"/>
      <c r="FS493" s="11"/>
      <c r="FT493" s="11"/>
      <c r="FU493" s="11"/>
      <c r="FV493" s="11"/>
      <c r="FW493" s="11"/>
      <c r="FX493" s="11"/>
      <c r="FY493" s="11"/>
      <c r="FZ493" s="11"/>
      <c r="GA493" s="11"/>
      <c r="GB493" s="11"/>
      <c r="GC493" s="11"/>
      <c r="GD493" s="11"/>
      <c r="GE493" s="11"/>
      <c r="GF493" s="11"/>
      <c r="GG493" s="11"/>
      <c r="GH493" s="11"/>
      <c r="GI493" s="11"/>
      <c r="GJ493" s="11"/>
      <c r="GK493" s="11"/>
      <c r="GL493" s="11"/>
      <c r="GM493" s="11"/>
      <c r="GN493" s="11"/>
      <c r="GO493" s="11"/>
      <c r="GP493" s="11"/>
      <c r="GQ493" s="11"/>
      <c r="GR493" s="11"/>
      <c r="GS493" s="11"/>
      <c r="GT493" s="11"/>
      <c r="GU493" s="11"/>
      <c r="GV493" s="11"/>
      <c r="GW493" s="11"/>
      <c r="GX493" s="11"/>
      <c r="GY493" s="11"/>
      <c r="GZ493" s="11"/>
      <c r="HA493" s="11"/>
      <c r="HB493" s="11"/>
      <c r="HC493" s="11"/>
      <c r="HD493" s="11"/>
      <c r="HE493" s="11"/>
      <c r="HF493" s="11"/>
      <c r="HG493" s="11"/>
      <c r="HH493" s="11"/>
      <c r="HI493" s="11"/>
      <c r="HJ493" s="11"/>
      <c r="HK493" s="11"/>
      <c r="HL493" s="11"/>
      <c r="HM493" s="11"/>
      <c r="HN493" s="11"/>
      <c r="HO493" s="11"/>
      <c r="HP493" s="11"/>
      <c r="HQ493" s="11"/>
      <c r="HR493" s="11"/>
      <c r="HS493" s="11"/>
      <c r="HT493" s="11"/>
      <c r="HU493" s="11"/>
      <c r="HV493" s="11"/>
      <c r="HW493" s="11"/>
      <c r="HX493" s="11"/>
      <c r="HY493" s="11"/>
      <c r="HZ493" s="11"/>
      <c r="IA493" s="11"/>
      <c r="IB493" s="11"/>
      <c r="IC493" s="11"/>
      <c r="ID493" s="11"/>
      <c r="IE493" s="11"/>
      <c r="IF493" s="11"/>
      <c r="IG493" s="11"/>
      <c r="IH493" s="11"/>
      <c r="II493" s="11"/>
      <c r="IJ493" s="11"/>
      <c r="IK493" s="11"/>
      <c r="IL493" s="11"/>
      <c r="IM493" s="11"/>
      <c r="IN493" s="11"/>
      <c r="IO493" s="11"/>
      <c r="IP493" s="11"/>
      <c r="IQ493" s="11"/>
      <c r="IR493" s="11"/>
      <c r="IS493" s="11"/>
      <c r="IT493" s="11"/>
      <c r="IU493" s="11"/>
      <c r="IV493" s="11"/>
      <c r="IW493" s="11"/>
      <c r="IX493" s="11"/>
      <c r="IY493" s="11"/>
      <c r="IZ493" s="11"/>
      <c r="JA493" s="11"/>
      <c r="JB493" s="11"/>
      <c r="JC493" s="11"/>
      <c r="JD493" s="11"/>
      <c r="JE493" s="11"/>
      <c r="JF493" s="11"/>
      <c r="JG493" s="11"/>
      <c r="JH493" s="11"/>
      <c r="JI493" s="11"/>
      <c r="JJ493" s="11"/>
      <c r="JK493" s="11"/>
      <c r="JL493" s="11"/>
      <c r="JM493" s="11"/>
      <c r="JN493" s="11"/>
      <c r="JO493" s="11"/>
      <c r="JP493" s="11"/>
      <c r="JQ493" s="11"/>
      <c r="JR493" s="11"/>
      <c r="JS493" s="11"/>
      <c r="JT493" s="11"/>
      <c r="JU493" s="11"/>
      <c r="JV493" s="11"/>
      <c r="JW493" s="11"/>
      <c r="JX493" s="11"/>
      <c r="JY493" s="11"/>
      <c r="JZ493" s="11"/>
      <c r="KA493" s="11"/>
      <c r="KB493" s="11"/>
      <c r="KC493" s="11"/>
      <c r="KD493" s="11"/>
      <c r="KE493" s="11"/>
      <c r="KF493" s="11"/>
      <c r="KG493" s="11"/>
      <c r="KH493" s="11"/>
      <c r="KI493" s="11"/>
      <c r="KJ493" s="11"/>
      <c r="KK493" s="11"/>
      <c r="KL493" s="11"/>
      <c r="KM493" s="11"/>
      <c r="KN493" s="11"/>
      <c r="KO493" s="11"/>
      <c r="KP493" s="11"/>
      <c r="KQ493" s="11"/>
      <c r="KR493" s="11"/>
      <c r="KS493" s="11"/>
      <c r="KT493" s="11"/>
    </row>
    <row r="494" spans="6:306" x14ac:dyDescent="0.3">
      <c r="F494" s="34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1"/>
      <c r="DV494" s="11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1"/>
      <c r="EM494" s="11"/>
      <c r="EN494" s="11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1"/>
      <c r="EZ494" s="11"/>
      <c r="FA494" s="11"/>
      <c r="FB494" s="11"/>
      <c r="FC494" s="11"/>
      <c r="FD494" s="11"/>
      <c r="FE494" s="11"/>
      <c r="FF494" s="11"/>
      <c r="FG494" s="11"/>
      <c r="FH494" s="11"/>
      <c r="FI494" s="11"/>
      <c r="FJ494" s="11"/>
      <c r="FK494" s="11"/>
      <c r="FL494" s="11"/>
      <c r="FM494" s="11"/>
      <c r="FN494" s="11"/>
      <c r="FO494" s="11"/>
      <c r="FP494" s="11"/>
      <c r="FQ494" s="11"/>
      <c r="FR494" s="11"/>
      <c r="FS494" s="11"/>
      <c r="FT494" s="11"/>
      <c r="FU494" s="11"/>
      <c r="FV494" s="11"/>
      <c r="FW494" s="11"/>
      <c r="FX494" s="11"/>
      <c r="FY494" s="11"/>
      <c r="FZ494" s="11"/>
      <c r="GA494" s="11"/>
      <c r="GB494" s="11"/>
      <c r="GC494" s="11"/>
      <c r="GD494" s="11"/>
      <c r="GE494" s="11"/>
      <c r="GF494" s="11"/>
      <c r="GG494" s="11"/>
      <c r="GH494" s="11"/>
      <c r="GI494" s="11"/>
      <c r="GJ494" s="11"/>
      <c r="GK494" s="11"/>
      <c r="GL494" s="11"/>
      <c r="GM494" s="11"/>
      <c r="GN494" s="11"/>
      <c r="GO494" s="11"/>
      <c r="GP494" s="11"/>
      <c r="GQ494" s="11"/>
      <c r="GR494" s="11"/>
      <c r="GS494" s="11"/>
      <c r="GT494" s="11"/>
      <c r="GU494" s="11"/>
      <c r="GV494" s="11"/>
      <c r="GW494" s="11"/>
      <c r="GX494" s="11"/>
      <c r="GY494" s="11"/>
      <c r="GZ494" s="11"/>
      <c r="HA494" s="11"/>
      <c r="HB494" s="11"/>
      <c r="HC494" s="11"/>
      <c r="HD494" s="11"/>
      <c r="HE494" s="11"/>
      <c r="HF494" s="11"/>
      <c r="HG494" s="11"/>
      <c r="HH494" s="11"/>
      <c r="HI494" s="11"/>
      <c r="HJ494" s="11"/>
      <c r="HK494" s="11"/>
      <c r="HL494" s="11"/>
      <c r="HM494" s="11"/>
      <c r="HN494" s="11"/>
      <c r="HO494" s="11"/>
      <c r="HP494" s="11"/>
      <c r="HQ494" s="11"/>
      <c r="HR494" s="11"/>
      <c r="HS494" s="11"/>
      <c r="HT494" s="11"/>
      <c r="HU494" s="11"/>
      <c r="HV494" s="11"/>
      <c r="HW494" s="11"/>
      <c r="HX494" s="11"/>
      <c r="HY494" s="11"/>
      <c r="HZ494" s="11"/>
      <c r="IA494" s="11"/>
      <c r="IB494" s="11"/>
      <c r="IC494" s="11"/>
      <c r="ID494" s="11"/>
      <c r="IE494" s="11"/>
      <c r="IF494" s="11"/>
      <c r="IG494" s="11"/>
      <c r="IH494" s="11"/>
      <c r="II494" s="11"/>
      <c r="IJ494" s="11"/>
      <c r="IK494" s="11"/>
      <c r="IL494" s="11"/>
      <c r="IM494" s="11"/>
      <c r="IN494" s="11"/>
      <c r="IO494" s="11"/>
      <c r="IP494" s="11"/>
      <c r="IQ494" s="11"/>
      <c r="IR494" s="11"/>
      <c r="IS494" s="11"/>
      <c r="IT494" s="11"/>
      <c r="IU494" s="11"/>
      <c r="IV494" s="11"/>
      <c r="IW494" s="11"/>
      <c r="IX494" s="11"/>
      <c r="IY494" s="11"/>
      <c r="IZ494" s="11"/>
      <c r="JA494" s="11"/>
      <c r="JB494" s="11"/>
      <c r="JC494" s="11"/>
      <c r="JD494" s="11"/>
      <c r="JE494" s="11"/>
      <c r="JF494" s="11"/>
      <c r="JG494" s="11"/>
      <c r="JH494" s="11"/>
      <c r="JI494" s="11"/>
      <c r="JJ494" s="11"/>
      <c r="JK494" s="11"/>
      <c r="JL494" s="11"/>
      <c r="JM494" s="11"/>
      <c r="JN494" s="11"/>
      <c r="JO494" s="11"/>
      <c r="JP494" s="11"/>
      <c r="JQ494" s="11"/>
      <c r="JR494" s="11"/>
      <c r="JS494" s="11"/>
      <c r="JT494" s="11"/>
      <c r="JU494" s="11"/>
      <c r="JV494" s="11"/>
      <c r="JW494" s="11"/>
      <c r="JX494" s="11"/>
      <c r="JY494" s="11"/>
      <c r="JZ494" s="11"/>
      <c r="KA494" s="11"/>
      <c r="KB494" s="11"/>
      <c r="KC494" s="11"/>
      <c r="KD494" s="11"/>
      <c r="KE494" s="11"/>
      <c r="KF494" s="11"/>
      <c r="KG494" s="11"/>
      <c r="KH494" s="11"/>
      <c r="KI494" s="11"/>
      <c r="KJ494" s="11"/>
      <c r="KK494" s="11"/>
      <c r="KL494" s="11"/>
      <c r="KM494" s="11"/>
      <c r="KN494" s="11"/>
      <c r="KO494" s="11"/>
      <c r="KP494" s="11"/>
      <c r="KQ494" s="11"/>
      <c r="KR494" s="11"/>
      <c r="KS494" s="11"/>
      <c r="KT494" s="11"/>
    </row>
    <row r="495" spans="6:306" x14ac:dyDescent="0.3">
      <c r="F495" s="34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  <c r="DF495" s="11"/>
      <c r="DG495" s="11"/>
      <c r="DH495" s="11"/>
      <c r="DI495" s="11"/>
      <c r="DJ495" s="11"/>
      <c r="DK495" s="11"/>
      <c r="DL495" s="11"/>
      <c r="DM495" s="11"/>
      <c r="DN495" s="11"/>
      <c r="DO495" s="11"/>
      <c r="DP495" s="11"/>
      <c r="DQ495" s="11"/>
      <c r="DR495" s="11"/>
      <c r="DS495" s="11"/>
      <c r="DT495" s="11"/>
      <c r="DU495" s="11"/>
      <c r="DV495" s="11"/>
      <c r="DW495" s="11"/>
      <c r="DX495" s="11"/>
      <c r="DY495" s="11"/>
      <c r="DZ495" s="11"/>
      <c r="EA495" s="11"/>
      <c r="EB495" s="11"/>
      <c r="EC495" s="11"/>
      <c r="ED495" s="11"/>
      <c r="EE495" s="11"/>
      <c r="EF495" s="11"/>
      <c r="EG495" s="11"/>
      <c r="EH495" s="11"/>
      <c r="EI495" s="11"/>
      <c r="EJ495" s="11"/>
      <c r="EK495" s="11"/>
      <c r="EL495" s="11"/>
      <c r="EM495" s="11"/>
      <c r="EN495" s="11"/>
      <c r="EO495" s="11"/>
      <c r="EP495" s="11"/>
      <c r="EQ495" s="11"/>
      <c r="ER495" s="11"/>
      <c r="ES495" s="11"/>
      <c r="ET495" s="11"/>
      <c r="EU495" s="11"/>
      <c r="EV495" s="11"/>
      <c r="EW495" s="11"/>
      <c r="EX495" s="11"/>
      <c r="EY495" s="11"/>
      <c r="EZ495" s="11"/>
      <c r="FA495" s="11"/>
      <c r="FB495" s="11"/>
      <c r="FC495" s="11"/>
      <c r="FD495" s="11"/>
      <c r="FE495" s="11"/>
      <c r="FF495" s="11"/>
      <c r="FG495" s="11"/>
      <c r="FH495" s="11"/>
      <c r="FI495" s="11"/>
      <c r="FJ495" s="11"/>
      <c r="FK495" s="11"/>
      <c r="FL495" s="11"/>
      <c r="FM495" s="11"/>
      <c r="FN495" s="11"/>
      <c r="FO495" s="11"/>
      <c r="FP495" s="11"/>
      <c r="FQ495" s="11"/>
      <c r="FR495" s="11"/>
      <c r="FS495" s="11"/>
      <c r="FT495" s="11"/>
      <c r="FU495" s="11"/>
      <c r="FV495" s="11"/>
      <c r="FW495" s="11"/>
      <c r="FX495" s="11"/>
      <c r="FY495" s="11"/>
      <c r="FZ495" s="11"/>
      <c r="GA495" s="11"/>
      <c r="GB495" s="11"/>
      <c r="GC495" s="11"/>
      <c r="GD495" s="11"/>
      <c r="GE495" s="11"/>
      <c r="GF495" s="11"/>
      <c r="GG495" s="11"/>
      <c r="GH495" s="11"/>
      <c r="GI495" s="11"/>
      <c r="GJ495" s="11"/>
      <c r="GK495" s="11"/>
      <c r="GL495" s="11"/>
      <c r="GM495" s="11"/>
      <c r="GN495" s="11"/>
      <c r="GO495" s="11"/>
      <c r="GP495" s="11"/>
      <c r="GQ495" s="11"/>
      <c r="GR495" s="11"/>
      <c r="GS495" s="11"/>
      <c r="GT495" s="11"/>
      <c r="GU495" s="11"/>
      <c r="GV495" s="11"/>
      <c r="GW495" s="11"/>
      <c r="GX495" s="11"/>
      <c r="GY495" s="11"/>
      <c r="GZ495" s="11"/>
      <c r="HA495" s="11"/>
      <c r="HB495" s="11"/>
      <c r="HC495" s="11"/>
      <c r="HD495" s="11"/>
      <c r="HE495" s="11"/>
      <c r="HF495" s="11"/>
      <c r="HG495" s="11"/>
      <c r="HH495" s="11"/>
      <c r="HI495" s="11"/>
      <c r="HJ495" s="11"/>
      <c r="HK495" s="11"/>
      <c r="HL495" s="11"/>
      <c r="HM495" s="11"/>
      <c r="HN495" s="11"/>
      <c r="HO495" s="11"/>
      <c r="HP495" s="11"/>
      <c r="HQ495" s="11"/>
      <c r="HR495" s="11"/>
      <c r="HS495" s="11"/>
      <c r="HT495" s="11"/>
      <c r="HU495" s="11"/>
      <c r="HV495" s="11"/>
      <c r="HW495" s="11"/>
      <c r="HX495" s="11"/>
      <c r="HY495" s="11"/>
      <c r="HZ495" s="11"/>
      <c r="IA495" s="11"/>
      <c r="IB495" s="11"/>
      <c r="IC495" s="11"/>
      <c r="ID495" s="11"/>
      <c r="IE495" s="11"/>
      <c r="IF495" s="11"/>
      <c r="IG495" s="11"/>
      <c r="IH495" s="11"/>
      <c r="II495" s="11"/>
      <c r="IJ495" s="11"/>
      <c r="IK495" s="11"/>
      <c r="IL495" s="11"/>
      <c r="IM495" s="11"/>
      <c r="IN495" s="11"/>
      <c r="IO495" s="11"/>
      <c r="IP495" s="11"/>
      <c r="IQ495" s="11"/>
      <c r="IR495" s="11"/>
      <c r="IS495" s="11"/>
      <c r="IT495" s="11"/>
      <c r="IU495" s="11"/>
      <c r="IV495" s="11"/>
      <c r="IW495" s="11"/>
      <c r="IX495" s="11"/>
      <c r="IY495" s="11"/>
      <c r="IZ495" s="11"/>
      <c r="JA495" s="11"/>
      <c r="JB495" s="11"/>
      <c r="JC495" s="11"/>
      <c r="JD495" s="11"/>
      <c r="JE495" s="11"/>
      <c r="JF495" s="11"/>
      <c r="JG495" s="11"/>
      <c r="JH495" s="11"/>
      <c r="JI495" s="11"/>
      <c r="JJ495" s="11"/>
      <c r="JK495" s="11"/>
      <c r="JL495" s="11"/>
      <c r="JM495" s="11"/>
      <c r="JN495" s="11"/>
      <c r="JO495" s="11"/>
      <c r="JP495" s="11"/>
      <c r="JQ495" s="11"/>
      <c r="JR495" s="11"/>
      <c r="JS495" s="11"/>
      <c r="JT495" s="11"/>
      <c r="JU495" s="11"/>
      <c r="JV495" s="11"/>
      <c r="JW495" s="11"/>
      <c r="JX495" s="11"/>
      <c r="JY495" s="11"/>
      <c r="JZ495" s="11"/>
      <c r="KA495" s="11"/>
      <c r="KB495" s="11"/>
      <c r="KC495" s="11"/>
      <c r="KD495" s="11"/>
      <c r="KE495" s="11"/>
      <c r="KF495" s="11"/>
      <c r="KG495" s="11"/>
      <c r="KH495" s="11"/>
      <c r="KI495" s="11"/>
      <c r="KJ495" s="11"/>
      <c r="KK495" s="11"/>
      <c r="KL495" s="11"/>
      <c r="KM495" s="11"/>
      <c r="KN495" s="11"/>
      <c r="KO495" s="11"/>
      <c r="KP495" s="11"/>
      <c r="KQ495" s="11"/>
      <c r="KR495" s="11"/>
      <c r="KS495" s="11"/>
      <c r="KT495" s="11"/>
    </row>
    <row r="496" spans="6:306" x14ac:dyDescent="0.3">
      <c r="F496" s="34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  <c r="EC496" s="11"/>
      <c r="ED496" s="11"/>
      <c r="EE496" s="11"/>
      <c r="EF496" s="11"/>
      <c r="EG496" s="11"/>
      <c r="EH496" s="11"/>
      <c r="EI496" s="11"/>
      <c r="EJ496" s="11"/>
      <c r="EK496" s="11"/>
      <c r="EL496" s="11"/>
      <c r="EM496" s="11"/>
      <c r="EN496" s="11"/>
      <c r="EO496" s="11"/>
      <c r="EP496" s="11"/>
      <c r="EQ496" s="11"/>
      <c r="ER496" s="11"/>
      <c r="ES496" s="11"/>
      <c r="ET496" s="11"/>
      <c r="EU496" s="11"/>
      <c r="EV496" s="11"/>
      <c r="EW496" s="11"/>
      <c r="EX496" s="11"/>
      <c r="EY496" s="11"/>
      <c r="EZ496" s="11"/>
      <c r="FA496" s="11"/>
      <c r="FB496" s="11"/>
      <c r="FC496" s="11"/>
      <c r="FD496" s="11"/>
      <c r="FE496" s="11"/>
      <c r="FF496" s="11"/>
      <c r="FG496" s="11"/>
      <c r="FH496" s="11"/>
      <c r="FI496" s="11"/>
      <c r="FJ496" s="11"/>
      <c r="FK496" s="11"/>
      <c r="FL496" s="11"/>
      <c r="FM496" s="11"/>
      <c r="FN496" s="11"/>
      <c r="FO496" s="11"/>
      <c r="FP496" s="11"/>
      <c r="FQ496" s="11"/>
      <c r="FR496" s="11"/>
      <c r="FS496" s="11"/>
      <c r="FT496" s="11"/>
      <c r="FU496" s="11"/>
      <c r="FV496" s="11"/>
      <c r="FW496" s="11"/>
      <c r="FX496" s="11"/>
      <c r="FY496" s="11"/>
      <c r="FZ496" s="11"/>
      <c r="GA496" s="11"/>
      <c r="GB496" s="11"/>
      <c r="GC496" s="11"/>
      <c r="GD496" s="11"/>
      <c r="GE496" s="11"/>
      <c r="GF496" s="11"/>
      <c r="GG496" s="11"/>
      <c r="GH496" s="11"/>
      <c r="GI496" s="11"/>
      <c r="GJ496" s="11"/>
      <c r="GK496" s="11"/>
      <c r="GL496" s="11"/>
      <c r="GM496" s="11"/>
      <c r="GN496" s="11"/>
      <c r="GO496" s="11"/>
      <c r="GP496" s="11"/>
      <c r="GQ496" s="11"/>
      <c r="GR496" s="11"/>
      <c r="GS496" s="11"/>
      <c r="GT496" s="11"/>
      <c r="GU496" s="11"/>
      <c r="GV496" s="11"/>
      <c r="GW496" s="11"/>
      <c r="GX496" s="11"/>
      <c r="GY496" s="11"/>
      <c r="GZ496" s="11"/>
      <c r="HA496" s="11"/>
      <c r="HB496" s="11"/>
      <c r="HC496" s="11"/>
      <c r="HD496" s="11"/>
      <c r="HE496" s="11"/>
      <c r="HF496" s="11"/>
      <c r="HG496" s="11"/>
      <c r="HH496" s="11"/>
      <c r="HI496" s="11"/>
      <c r="HJ496" s="11"/>
      <c r="HK496" s="11"/>
      <c r="HL496" s="11"/>
      <c r="HM496" s="11"/>
      <c r="HN496" s="11"/>
      <c r="HO496" s="11"/>
      <c r="HP496" s="11"/>
      <c r="HQ496" s="11"/>
      <c r="HR496" s="11"/>
      <c r="HS496" s="11"/>
      <c r="HT496" s="11"/>
      <c r="HU496" s="11"/>
      <c r="HV496" s="11"/>
      <c r="HW496" s="11"/>
      <c r="HX496" s="11"/>
      <c r="HY496" s="11"/>
      <c r="HZ496" s="11"/>
      <c r="IA496" s="11"/>
      <c r="IB496" s="11"/>
      <c r="IC496" s="11"/>
      <c r="ID496" s="11"/>
      <c r="IE496" s="11"/>
      <c r="IF496" s="11"/>
      <c r="IG496" s="11"/>
      <c r="IH496" s="11"/>
      <c r="II496" s="11"/>
      <c r="IJ496" s="11"/>
      <c r="IK496" s="11"/>
      <c r="IL496" s="11"/>
      <c r="IM496" s="11"/>
      <c r="IN496" s="11"/>
      <c r="IO496" s="11"/>
      <c r="IP496" s="11"/>
      <c r="IQ496" s="11"/>
      <c r="IR496" s="11"/>
      <c r="IS496" s="11"/>
      <c r="IT496" s="11"/>
      <c r="IU496" s="11"/>
      <c r="IV496" s="11"/>
      <c r="IW496" s="11"/>
      <c r="IX496" s="11"/>
      <c r="IY496" s="11"/>
      <c r="IZ496" s="11"/>
      <c r="JA496" s="11"/>
      <c r="JB496" s="11"/>
      <c r="JC496" s="11"/>
      <c r="JD496" s="11"/>
      <c r="JE496" s="11"/>
      <c r="JF496" s="11"/>
      <c r="JG496" s="11"/>
      <c r="JH496" s="11"/>
      <c r="JI496" s="11"/>
      <c r="JJ496" s="11"/>
      <c r="JK496" s="11"/>
      <c r="JL496" s="11"/>
      <c r="JM496" s="11"/>
      <c r="JN496" s="11"/>
      <c r="JO496" s="11"/>
      <c r="JP496" s="11"/>
      <c r="JQ496" s="11"/>
      <c r="JR496" s="11"/>
      <c r="JS496" s="11"/>
      <c r="JT496" s="11"/>
      <c r="JU496" s="11"/>
      <c r="JV496" s="11"/>
      <c r="JW496" s="11"/>
      <c r="JX496" s="11"/>
      <c r="JY496" s="11"/>
      <c r="JZ496" s="11"/>
      <c r="KA496" s="11"/>
      <c r="KB496" s="11"/>
      <c r="KC496" s="11"/>
      <c r="KD496" s="11"/>
      <c r="KE496" s="11"/>
      <c r="KF496" s="11"/>
      <c r="KG496" s="11"/>
      <c r="KH496" s="11"/>
      <c r="KI496" s="11"/>
      <c r="KJ496" s="11"/>
      <c r="KK496" s="11"/>
      <c r="KL496" s="11"/>
      <c r="KM496" s="11"/>
      <c r="KN496" s="11"/>
      <c r="KO496" s="11"/>
      <c r="KP496" s="11"/>
      <c r="KQ496" s="11"/>
      <c r="KR496" s="11"/>
      <c r="KS496" s="11"/>
      <c r="KT496" s="11"/>
    </row>
    <row r="497" spans="4:306" x14ac:dyDescent="0.3">
      <c r="F497" s="34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  <c r="DF497" s="11"/>
      <c r="DG497" s="11"/>
      <c r="DH497" s="11"/>
      <c r="DI497" s="11"/>
      <c r="DJ497" s="11"/>
      <c r="DK497" s="11"/>
      <c r="DL497" s="11"/>
      <c r="DM497" s="11"/>
      <c r="DN497" s="11"/>
      <c r="DO497" s="11"/>
      <c r="DP497" s="11"/>
      <c r="DQ497" s="11"/>
      <c r="DR497" s="11"/>
      <c r="DS497" s="11"/>
      <c r="DT497" s="11"/>
      <c r="DU497" s="11"/>
      <c r="DV497" s="11"/>
      <c r="DW497" s="11"/>
      <c r="DX497" s="11"/>
      <c r="DY497" s="11"/>
      <c r="DZ497" s="11"/>
      <c r="EA497" s="11"/>
      <c r="EB497" s="11"/>
      <c r="EC497" s="11"/>
      <c r="ED497" s="11"/>
      <c r="EE497" s="11"/>
      <c r="EF497" s="11"/>
      <c r="EG497" s="11"/>
      <c r="EH497" s="11"/>
      <c r="EI497" s="11"/>
      <c r="EJ497" s="11"/>
      <c r="EK497" s="11"/>
      <c r="EL497" s="11"/>
      <c r="EM497" s="11"/>
      <c r="EN497" s="11"/>
      <c r="EO497" s="11"/>
      <c r="EP497" s="11"/>
      <c r="EQ497" s="11"/>
      <c r="ER497" s="11"/>
      <c r="ES497" s="11"/>
      <c r="ET497" s="11"/>
      <c r="EU497" s="11"/>
      <c r="EV497" s="11"/>
      <c r="EW497" s="11"/>
      <c r="EX497" s="11"/>
      <c r="EY497" s="11"/>
      <c r="EZ497" s="11"/>
      <c r="FA497" s="11"/>
      <c r="FB497" s="11"/>
      <c r="FC497" s="11"/>
      <c r="FD497" s="11"/>
      <c r="FE497" s="11"/>
      <c r="FF497" s="11"/>
      <c r="FG497" s="11"/>
      <c r="FH497" s="11"/>
      <c r="FI497" s="11"/>
      <c r="FJ497" s="11"/>
      <c r="FK497" s="11"/>
      <c r="FL497" s="11"/>
      <c r="FM497" s="11"/>
      <c r="FN497" s="11"/>
      <c r="FO497" s="11"/>
      <c r="FP497" s="11"/>
      <c r="FQ497" s="11"/>
      <c r="FR497" s="11"/>
      <c r="FS497" s="11"/>
      <c r="FT497" s="11"/>
      <c r="FU497" s="11"/>
      <c r="FV497" s="11"/>
      <c r="FW497" s="11"/>
      <c r="FX497" s="11"/>
      <c r="FY497" s="11"/>
      <c r="FZ497" s="11"/>
      <c r="GA497" s="11"/>
      <c r="GB497" s="11"/>
      <c r="GC497" s="11"/>
      <c r="GD497" s="11"/>
      <c r="GE497" s="11"/>
      <c r="GF497" s="11"/>
      <c r="GG497" s="11"/>
      <c r="GH497" s="11"/>
      <c r="GI497" s="11"/>
      <c r="GJ497" s="11"/>
      <c r="GK497" s="11"/>
      <c r="GL497" s="11"/>
      <c r="GM497" s="11"/>
      <c r="GN497" s="11"/>
      <c r="GO497" s="11"/>
      <c r="GP497" s="11"/>
      <c r="GQ497" s="11"/>
      <c r="GR497" s="11"/>
      <c r="GS497" s="11"/>
      <c r="GT497" s="11"/>
      <c r="GU497" s="11"/>
      <c r="GV497" s="11"/>
      <c r="GW497" s="11"/>
      <c r="GX497" s="11"/>
      <c r="GY497" s="11"/>
      <c r="GZ497" s="11"/>
      <c r="HA497" s="11"/>
      <c r="HB497" s="11"/>
      <c r="HC497" s="11"/>
      <c r="HD497" s="11"/>
      <c r="HE497" s="11"/>
      <c r="HF497" s="11"/>
      <c r="HG497" s="11"/>
      <c r="HH497" s="11"/>
      <c r="HI497" s="11"/>
      <c r="HJ497" s="11"/>
      <c r="HK497" s="11"/>
      <c r="HL497" s="11"/>
      <c r="HM497" s="11"/>
      <c r="HN497" s="11"/>
      <c r="HO497" s="11"/>
      <c r="HP497" s="11"/>
      <c r="HQ497" s="11"/>
      <c r="HR497" s="11"/>
      <c r="HS497" s="11"/>
      <c r="HT497" s="11"/>
      <c r="HU497" s="11"/>
      <c r="HV497" s="11"/>
      <c r="HW497" s="11"/>
      <c r="HX497" s="11"/>
      <c r="HY497" s="11"/>
      <c r="HZ497" s="11"/>
      <c r="IA497" s="11"/>
      <c r="IB497" s="11"/>
      <c r="IC497" s="11"/>
      <c r="ID497" s="11"/>
      <c r="IE497" s="11"/>
      <c r="IF497" s="11"/>
      <c r="IG497" s="11"/>
      <c r="IH497" s="11"/>
      <c r="II497" s="11"/>
      <c r="IJ497" s="11"/>
      <c r="IK497" s="11"/>
      <c r="IL497" s="11"/>
      <c r="IM497" s="11"/>
      <c r="IN497" s="11"/>
      <c r="IO497" s="11"/>
      <c r="IP497" s="11"/>
      <c r="IQ497" s="11"/>
      <c r="IR497" s="11"/>
      <c r="IS497" s="11"/>
      <c r="IT497" s="11"/>
      <c r="IU497" s="11"/>
      <c r="IV497" s="11"/>
      <c r="IW497" s="11"/>
      <c r="IX497" s="11"/>
      <c r="IY497" s="11"/>
      <c r="IZ497" s="11"/>
      <c r="JA497" s="11"/>
      <c r="JB497" s="11"/>
      <c r="JC497" s="11"/>
      <c r="JD497" s="11"/>
      <c r="JE497" s="11"/>
      <c r="JF497" s="11"/>
      <c r="JG497" s="11"/>
      <c r="JH497" s="11"/>
      <c r="JI497" s="11"/>
      <c r="JJ497" s="11"/>
      <c r="JK497" s="11"/>
      <c r="JL497" s="11"/>
      <c r="JM497" s="11"/>
      <c r="JN497" s="11"/>
      <c r="JO497" s="11"/>
      <c r="JP497" s="11"/>
      <c r="JQ497" s="11"/>
      <c r="JR497" s="11"/>
      <c r="JS497" s="11"/>
      <c r="JT497" s="11"/>
      <c r="JU497" s="11"/>
      <c r="JV497" s="11"/>
      <c r="JW497" s="11"/>
      <c r="JX497" s="11"/>
      <c r="JY497" s="11"/>
      <c r="JZ497" s="11"/>
      <c r="KA497" s="11"/>
      <c r="KB497" s="11"/>
      <c r="KC497" s="11"/>
      <c r="KD497" s="11"/>
      <c r="KE497" s="11"/>
      <c r="KF497" s="11"/>
      <c r="KG497" s="11"/>
      <c r="KH497" s="11"/>
      <c r="KI497" s="11"/>
      <c r="KJ497" s="11"/>
      <c r="KK497" s="11"/>
      <c r="KL497" s="11"/>
      <c r="KM497" s="11"/>
      <c r="KN497" s="11"/>
      <c r="KO497" s="11"/>
      <c r="KP497" s="11"/>
      <c r="KQ497" s="11"/>
      <c r="KR497" s="11"/>
      <c r="KS497" s="11"/>
      <c r="KT497" s="11"/>
    </row>
    <row r="498" spans="4:306" x14ac:dyDescent="0.3">
      <c r="F498" s="34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  <c r="DN498" s="11"/>
      <c r="DO498" s="11"/>
      <c r="DP498" s="11"/>
      <c r="DQ498" s="11"/>
      <c r="DR498" s="11"/>
      <c r="DS498" s="11"/>
      <c r="DT498" s="11"/>
      <c r="DU498" s="11"/>
      <c r="DV498" s="11"/>
      <c r="DW498" s="11"/>
      <c r="DX498" s="11"/>
      <c r="DY498" s="11"/>
      <c r="DZ498" s="11"/>
      <c r="EA498" s="11"/>
      <c r="EB498" s="11"/>
      <c r="EC498" s="11"/>
      <c r="ED498" s="11"/>
      <c r="EE498" s="11"/>
      <c r="EF498" s="11"/>
      <c r="EG498" s="11"/>
      <c r="EH498" s="11"/>
      <c r="EI498" s="11"/>
      <c r="EJ498" s="11"/>
      <c r="EK498" s="11"/>
      <c r="EL498" s="11"/>
      <c r="EM498" s="11"/>
      <c r="EN498" s="11"/>
      <c r="EO498" s="11"/>
      <c r="EP498" s="11"/>
      <c r="EQ498" s="11"/>
      <c r="ER498" s="11"/>
      <c r="ES498" s="11"/>
      <c r="ET498" s="11"/>
      <c r="EU498" s="11"/>
      <c r="EV498" s="11"/>
      <c r="EW498" s="11"/>
      <c r="EX498" s="11"/>
      <c r="EY498" s="11"/>
      <c r="EZ498" s="11"/>
      <c r="FA498" s="11"/>
      <c r="FB498" s="11"/>
      <c r="FC498" s="11"/>
      <c r="FD498" s="11"/>
      <c r="FE498" s="11"/>
      <c r="FF498" s="11"/>
      <c r="FG498" s="11"/>
      <c r="FH498" s="11"/>
      <c r="FI498" s="11"/>
      <c r="FJ498" s="11"/>
      <c r="FK498" s="11"/>
      <c r="FL498" s="11"/>
      <c r="FM498" s="11"/>
      <c r="FN498" s="11"/>
      <c r="FO498" s="11"/>
      <c r="FP498" s="11"/>
      <c r="FQ498" s="11"/>
      <c r="FR498" s="11"/>
      <c r="FS498" s="11"/>
      <c r="FT498" s="11"/>
      <c r="FU498" s="11"/>
      <c r="FV498" s="11"/>
      <c r="FW498" s="11"/>
      <c r="FX498" s="11"/>
      <c r="FY498" s="11"/>
      <c r="FZ498" s="11"/>
      <c r="GA498" s="11"/>
      <c r="GB498" s="11"/>
      <c r="GC498" s="11"/>
      <c r="GD498" s="11"/>
      <c r="GE498" s="11"/>
      <c r="GF498" s="11"/>
      <c r="GG498" s="11"/>
      <c r="GH498" s="11"/>
      <c r="GI498" s="11"/>
      <c r="GJ498" s="11"/>
      <c r="GK498" s="11"/>
      <c r="GL498" s="11"/>
      <c r="GM498" s="11"/>
      <c r="GN498" s="11"/>
      <c r="GO498" s="11"/>
      <c r="GP498" s="11"/>
      <c r="GQ498" s="11"/>
      <c r="GR498" s="11"/>
      <c r="GS498" s="11"/>
      <c r="GT498" s="11"/>
      <c r="GU498" s="11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  <c r="IF498" s="11"/>
      <c r="IG498" s="11"/>
      <c r="IH498" s="11"/>
      <c r="II498" s="11"/>
      <c r="IJ498" s="11"/>
      <c r="IK498" s="11"/>
      <c r="IL498" s="11"/>
      <c r="IM498" s="11"/>
      <c r="IN498" s="11"/>
      <c r="IO498" s="11"/>
      <c r="IP498" s="11"/>
      <c r="IQ498" s="11"/>
      <c r="IR498" s="11"/>
      <c r="IS498" s="11"/>
      <c r="IT498" s="11"/>
      <c r="IU498" s="11"/>
      <c r="IV498" s="11"/>
      <c r="IW498" s="11"/>
      <c r="IX498" s="11"/>
      <c r="IY498" s="11"/>
      <c r="IZ498" s="11"/>
      <c r="JA498" s="11"/>
      <c r="JB498" s="11"/>
      <c r="JC498" s="11"/>
      <c r="JD498" s="11"/>
      <c r="JE498" s="11"/>
      <c r="JF498" s="11"/>
      <c r="JG498" s="11"/>
      <c r="JH498" s="11"/>
      <c r="JI498" s="11"/>
      <c r="JJ498" s="11"/>
      <c r="JK498" s="11"/>
      <c r="JL498" s="11"/>
      <c r="JM498" s="11"/>
      <c r="JN498" s="11"/>
      <c r="JO498" s="11"/>
      <c r="JP498" s="11"/>
      <c r="JQ498" s="11"/>
      <c r="JR498" s="11"/>
      <c r="JS498" s="11"/>
      <c r="JT498" s="11"/>
      <c r="JU498" s="11"/>
      <c r="JV498" s="11"/>
      <c r="JW498" s="11"/>
      <c r="JX498" s="11"/>
      <c r="JY498" s="11"/>
      <c r="JZ498" s="11"/>
      <c r="KA498" s="11"/>
      <c r="KB498" s="11"/>
      <c r="KC498" s="11"/>
      <c r="KD498" s="11"/>
      <c r="KE498" s="11"/>
      <c r="KF498" s="11"/>
      <c r="KG498" s="11"/>
      <c r="KH498" s="11"/>
      <c r="KI498" s="11"/>
      <c r="KJ498" s="11"/>
      <c r="KK498" s="11"/>
      <c r="KL498" s="11"/>
      <c r="KM498" s="11"/>
      <c r="KN498" s="11"/>
      <c r="KO498" s="11"/>
      <c r="KP498" s="11"/>
      <c r="KQ498" s="11"/>
      <c r="KR498" s="11"/>
      <c r="KS498" s="11"/>
      <c r="KT498" s="11"/>
    </row>
    <row r="499" spans="4:306" x14ac:dyDescent="0.3">
      <c r="F499" s="34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  <c r="CC499" s="11"/>
      <c r="CD499" s="11"/>
      <c r="CE499" s="11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  <c r="DF499" s="11"/>
      <c r="DG499" s="11"/>
      <c r="DH499" s="11"/>
      <c r="DI499" s="11"/>
      <c r="DJ499" s="11"/>
      <c r="DK499" s="11"/>
      <c r="DL499" s="11"/>
      <c r="DM499" s="11"/>
      <c r="DN499" s="11"/>
      <c r="DO499" s="11"/>
      <c r="DP499" s="11"/>
      <c r="DQ499" s="11"/>
      <c r="DR499" s="11"/>
      <c r="DS499" s="11"/>
      <c r="DT499" s="11"/>
      <c r="DU499" s="11"/>
      <c r="DV499" s="11"/>
      <c r="DW499" s="11"/>
      <c r="DX499" s="11"/>
      <c r="DY499" s="11"/>
      <c r="DZ499" s="11"/>
      <c r="EA499" s="11"/>
      <c r="EB499" s="11"/>
      <c r="EC499" s="11"/>
      <c r="ED499" s="11"/>
      <c r="EE499" s="11"/>
      <c r="EF499" s="11"/>
      <c r="EG499" s="11"/>
      <c r="EH499" s="11"/>
      <c r="EI499" s="11"/>
      <c r="EJ499" s="11"/>
      <c r="EK499" s="11"/>
      <c r="EL499" s="11"/>
      <c r="EM499" s="11"/>
      <c r="EN499" s="11"/>
      <c r="EO499" s="11"/>
      <c r="EP499" s="11"/>
      <c r="EQ499" s="11"/>
      <c r="ER499" s="11"/>
      <c r="ES499" s="11"/>
      <c r="ET499" s="11"/>
      <c r="EU499" s="11"/>
      <c r="EV499" s="11"/>
      <c r="EW499" s="11"/>
      <c r="EX499" s="11"/>
      <c r="EY499" s="11"/>
      <c r="EZ499" s="11"/>
      <c r="FA499" s="11"/>
      <c r="FB499" s="11"/>
      <c r="FC499" s="11"/>
      <c r="FD499" s="11"/>
      <c r="FE499" s="11"/>
      <c r="FF499" s="11"/>
      <c r="FG499" s="11"/>
      <c r="FH499" s="11"/>
      <c r="FI499" s="11"/>
      <c r="FJ499" s="11"/>
      <c r="FK499" s="11"/>
      <c r="FL499" s="11"/>
      <c r="FM499" s="11"/>
      <c r="FN499" s="11"/>
      <c r="FO499" s="11"/>
      <c r="FP499" s="11"/>
      <c r="FQ499" s="11"/>
      <c r="FR499" s="11"/>
      <c r="FS499" s="11"/>
      <c r="FT499" s="11"/>
      <c r="FU499" s="11"/>
      <c r="FV499" s="11"/>
      <c r="FW499" s="11"/>
      <c r="FX499" s="11"/>
      <c r="FY499" s="11"/>
      <c r="FZ499" s="11"/>
      <c r="GA499" s="11"/>
      <c r="GB499" s="11"/>
      <c r="GC499" s="11"/>
      <c r="GD499" s="11"/>
      <c r="GE499" s="11"/>
      <c r="GF499" s="11"/>
      <c r="GG499" s="11"/>
      <c r="GH499" s="11"/>
      <c r="GI499" s="11"/>
      <c r="GJ499" s="11"/>
      <c r="GK499" s="11"/>
      <c r="GL499" s="11"/>
      <c r="GM499" s="11"/>
      <c r="GN499" s="11"/>
      <c r="GO499" s="11"/>
      <c r="GP499" s="11"/>
      <c r="GQ499" s="11"/>
      <c r="GR499" s="11"/>
      <c r="GS499" s="11"/>
      <c r="GT499" s="11"/>
      <c r="GU499" s="11"/>
      <c r="GV499" s="11"/>
      <c r="GW499" s="11"/>
      <c r="GX499" s="11"/>
      <c r="GY499" s="11"/>
      <c r="GZ499" s="11"/>
      <c r="HA499" s="11"/>
      <c r="HB499" s="11"/>
      <c r="HC499" s="11"/>
      <c r="HD499" s="11"/>
      <c r="HE499" s="11"/>
      <c r="HF499" s="11"/>
      <c r="HG499" s="11"/>
      <c r="HH499" s="11"/>
      <c r="HI499" s="11"/>
      <c r="HJ499" s="11"/>
      <c r="HK499" s="11"/>
      <c r="HL499" s="11"/>
      <c r="HM499" s="11"/>
      <c r="HN499" s="11"/>
      <c r="HO499" s="11"/>
      <c r="HP499" s="11"/>
      <c r="HQ499" s="11"/>
      <c r="HR499" s="11"/>
      <c r="HS499" s="11"/>
      <c r="HT499" s="11"/>
      <c r="HU499" s="11"/>
      <c r="HV499" s="11"/>
      <c r="HW499" s="11"/>
      <c r="HX499" s="11"/>
      <c r="HY499" s="11"/>
      <c r="HZ499" s="11"/>
      <c r="IA499" s="11"/>
      <c r="IB499" s="11"/>
      <c r="IC499" s="11"/>
      <c r="ID499" s="11"/>
      <c r="IE499" s="11"/>
      <c r="IF499" s="11"/>
      <c r="IG499" s="11"/>
      <c r="IH499" s="11"/>
      <c r="II499" s="11"/>
      <c r="IJ499" s="11"/>
      <c r="IK499" s="11"/>
      <c r="IL499" s="11"/>
      <c r="IM499" s="11"/>
      <c r="IN499" s="11"/>
      <c r="IO499" s="11"/>
      <c r="IP499" s="11"/>
      <c r="IQ499" s="11"/>
      <c r="IR499" s="11"/>
      <c r="IS499" s="11"/>
      <c r="IT499" s="11"/>
      <c r="IU499" s="11"/>
      <c r="IV499" s="11"/>
      <c r="IW499" s="11"/>
      <c r="IX499" s="11"/>
      <c r="IY499" s="11"/>
      <c r="IZ499" s="11"/>
      <c r="JA499" s="11"/>
      <c r="JB499" s="11"/>
      <c r="JC499" s="11"/>
      <c r="JD499" s="11"/>
      <c r="JE499" s="11"/>
      <c r="JF499" s="11"/>
      <c r="JG499" s="11"/>
      <c r="JH499" s="11"/>
      <c r="JI499" s="11"/>
      <c r="JJ499" s="11"/>
      <c r="JK499" s="11"/>
      <c r="JL499" s="11"/>
      <c r="JM499" s="11"/>
      <c r="JN499" s="11"/>
      <c r="JO499" s="11"/>
      <c r="JP499" s="11"/>
      <c r="JQ499" s="11"/>
      <c r="JR499" s="11"/>
      <c r="JS499" s="11"/>
      <c r="JT499" s="11"/>
      <c r="JU499" s="11"/>
      <c r="JV499" s="11"/>
      <c r="JW499" s="11"/>
      <c r="JX499" s="11"/>
      <c r="JY499" s="11"/>
      <c r="JZ499" s="11"/>
      <c r="KA499" s="11"/>
      <c r="KB499" s="11"/>
      <c r="KC499" s="11"/>
      <c r="KD499" s="11"/>
      <c r="KE499" s="11"/>
      <c r="KF499" s="11"/>
      <c r="KG499" s="11"/>
      <c r="KH499" s="11"/>
      <c r="KI499" s="11"/>
      <c r="KJ499" s="11"/>
      <c r="KK499" s="11"/>
      <c r="KL499" s="11"/>
      <c r="KM499" s="11"/>
      <c r="KN499" s="11"/>
      <c r="KO499" s="11"/>
      <c r="KP499" s="11"/>
      <c r="KQ499" s="11"/>
      <c r="KR499" s="11"/>
      <c r="KS499" s="11"/>
      <c r="KT499" s="11"/>
    </row>
    <row r="500" spans="4:306" x14ac:dyDescent="0.3">
      <c r="F500" s="34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  <c r="DN500" s="11"/>
      <c r="DO500" s="11"/>
      <c r="DP500" s="11"/>
      <c r="DQ500" s="11"/>
      <c r="DR500" s="11"/>
      <c r="DS500" s="11"/>
      <c r="DT500" s="11"/>
      <c r="DU500" s="11"/>
      <c r="DV500" s="11"/>
      <c r="DW500" s="11"/>
      <c r="DX500" s="11"/>
      <c r="DY500" s="11"/>
      <c r="DZ500" s="11"/>
      <c r="EA500" s="11"/>
      <c r="EB500" s="11"/>
      <c r="EC500" s="11"/>
      <c r="ED500" s="11"/>
      <c r="EE500" s="11"/>
      <c r="EF500" s="11"/>
      <c r="EG500" s="11"/>
      <c r="EH500" s="11"/>
      <c r="EI500" s="11"/>
      <c r="EJ500" s="11"/>
      <c r="EK500" s="11"/>
      <c r="EL500" s="11"/>
      <c r="EM500" s="11"/>
      <c r="EN500" s="11"/>
      <c r="EO500" s="11"/>
      <c r="EP500" s="11"/>
      <c r="EQ500" s="11"/>
      <c r="ER500" s="11"/>
      <c r="ES500" s="11"/>
      <c r="ET500" s="11"/>
      <c r="EU500" s="11"/>
      <c r="EV500" s="11"/>
      <c r="EW500" s="11"/>
      <c r="EX500" s="11"/>
      <c r="EY500" s="11"/>
      <c r="EZ500" s="11"/>
      <c r="FA500" s="11"/>
      <c r="FB500" s="11"/>
      <c r="FC500" s="11"/>
      <c r="FD500" s="11"/>
      <c r="FE500" s="11"/>
      <c r="FF500" s="11"/>
      <c r="FG500" s="11"/>
      <c r="FH500" s="11"/>
      <c r="FI500" s="11"/>
      <c r="FJ500" s="11"/>
      <c r="FK500" s="11"/>
      <c r="FL500" s="11"/>
      <c r="FM500" s="11"/>
      <c r="FN500" s="11"/>
      <c r="FO500" s="11"/>
      <c r="FP500" s="11"/>
      <c r="FQ500" s="11"/>
      <c r="FR500" s="11"/>
      <c r="FS500" s="11"/>
      <c r="FT500" s="11"/>
      <c r="FU500" s="11"/>
      <c r="FV500" s="11"/>
      <c r="FW500" s="11"/>
      <c r="FX500" s="11"/>
      <c r="FY500" s="11"/>
      <c r="FZ500" s="11"/>
      <c r="GA500" s="11"/>
      <c r="GB500" s="11"/>
      <c r="GC500" s="11"/>
      <c r="GD500" s="11"/>
      <c r="GE500" s="11"/>
      <c r="GF500" s="11"/>
      <c r="GG500" s="11"/>
      <c r="GH500" s="11"/>
      <c r="GI500" s="11"/>
      <c r="GJ500" s="11"/>
      <c r="GK500" s="11"/>
      <c r="GL500" s="11"/>
      <c r="GM500" s="11"/>
      <c r="GN500" s="11"/>
      <c r="GO500" s="11"/>
      <c r="GP500" s="11"/>
      <c r="GQ500" s="11"/>
      <c r="GR500" s="11"/>
      <c r="GS500" s="11"/>
      <c r="GT500" s="11"/>
      <c r="GU500" s="11"/>
      <c r="GV500" s="11"/>
      <c r="GW500" s="11"/>
      <c r="GX500" s="11"/>
      <c r="GY500" s="11"/>
      <c r="GZ500" s="11"/>
      <c r="HA500" s="11"/>
      <c r="HB500" s="11"/>
      <c r="HC500" s="11"/>
      <c r="HD500" s="11"/>
      <c r="HE500" s="11"/>
      <c r="HF500" s="11"/>
      <c r="HG500" s="11"/>
      <c r="HH500" s="11"/>
      <c r="HI500" s="11"/>
      <c r="HJ500" s="11"/>
      <c r="HK500" s="11"/>
      <c r="HL500" s="11"/>
      <c r="HM500" s="11"/>
      <c r="HN500" s="11"/>
      <c r="HO500" s="11"/>
      <c r="HP500" s="11"/>
      <c r="HQ500" s="11"/>
      <c r="HR500" s="11"/>
      <c r="HS500" s="11"/>
      <c r="HT500" s="11"/>
      <c r="HU500" s="11"/>
      <c r="HV500" s="11"/>
      <c r="HW500" s="11"/>
      <c r="HX500" s="11"/>
      <c r="HY500" s="11"/>
      <c r="HZ500" s="11"/>
      <c r="IA500" s="11"/>
      <c r="IB500" s="11"/>
      <c r="IC500" s="11"/>
      <c r="ID500" s="11"/>
      <c r="IE500" s="11"/>
      <c r="IF500" s="11"/>
      <c r="IG500" s="11"/>
      <c r="IH500" s="11"/>
      <c r="II500" s="11"/>
      <c r="IJ500" s="11"/>
      <c r="IK500" s="11"/>
      <c r="IL500" s="11"/>
      <c r="IM500" s="11"/>
      <c r="IN500" s="11"/>
      <c r="IO500" s="11"/>
      <c r="IP500" s="11"/>
      <c r="IQ500" s="11"/>
      <c r="IR500" s="11"/>
      <c r="IS500" s="11"/>
      <c r="IT500" s="11"/>
      <c r="IU500" s="11"/>
      <c r="IV500" s="11"/>
      <c r="IW500" s="11"/>
      <c r="IX500" s="11"/>
      <c r="IY500" s="11"/>
      <c r="IZ500" s="11"/>
      <c r="JA500" s="11"/>
      <c r="JB500" s="11"/>
      <c r="JC500" s="11"/>
      <c r="JD500" s="11"/>
      <c r="JE500" s="11"/>
      <c r="JF500" s="11"/>
      <c r="JG500" s="11"/>
      <c r="JH500" s="11"/>
      <c r="JI500" s="11"/>
      <c r="JJ500" s="11"/>
      <c r="JK500" s="11"/>
      <c r="JL500" s="11"/>
      <c r="JM500" s="11"/>
      <c r="JN500" s="11"/>
      <c r="JO500" s="11"/>
      <c r="JP500" s="11"/>
      <c r="JQ500" s="11"/>
      <c r="JR500" s="11"/>
      <c r="JS500" s="11"/>
      <c r="JT500" s="11"/>
      <c r="JU500" s="11"/>
      <c r="JV500" s="11"/>
      <c r="JW500" s="11"/>
      <c r="JX500" s="11"/>
      <c r="JY500" s="11"/>
      <c r="JZ500" s="11"/>
      <c r="KA500" s="11"/>
      <c r="KB500" s="11"/>
      <c r="KC500" s="11"/>
      <c r="KD500" s="11"/>
      <c r="KE500" s="11"/>
      <c r="KF500" s="11"/>
      <c r="KG500" s="11"/>
      <c r="KH500" s="11"/>
      <c r="KI500" s="11"/>
      <c r="KJ500" s="11"/>
      <c r="KK500" s="11"/>
      <c r="KL500" s="11"/>
      <c r="KM500" s="11"/>
      <c r="KN500" s="11"/>
      <c r="KO500" s="11"/>
      <c r="KP500" s="11"/>
      <c r="KQ500" s="11"/>
      <c r="KR500" s="11"/>
      <c r="KS500" s="11"/>
      <c r="KT500" s="11"/>
    </row>
    <row r="501" spans="4:306" x14ac:dyDescent="0.3">
      <c r="F501" s="34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  <c r="EC501" s="11"/>
      <c r="ED501" s="11"/>
      <c r="EE501" s="11"/>
      <c r="EF501" s="11"/>
      <c r="EG501" s="11"/>
      <c r="EH501" s="11"/>
      <c r="EI501" s="11"/>
      <c r="EJ501" s="11"/>
      <c r="EK501" s="11"/>
      <c r="EL501" s="11"/>
      <c r="EM501" s="11"/>
      <c r="EN501" s="11"/>
      <c r="EO501" s="11"/>
      <c r="EP501" s="11"/>
      <c r="EQ501" s="11"/>
      <c r="ER501" s="11"/>
      <c r="ES501" s="11"/>
      <c r="ET501" s="11"/>
      <c r="EU501" s="11"/>
      <c r="EV501" s="11"/>
      <c r="EW501" s="11"/>
      <c r="EX501" s="11"/>
      <c r="EY501" s="11"/>
      <c r="EZ501" s="11"/>
      <c r="FA501" s="11"/>
      <c r="FB501" s="11"/>
      <c r="FC501" s="11"/>
      <c r="FD501" s="11"/>
      <c r="FE501" s="11"/>
      <c r="FF501" s="11"/>
      <c r="FG501" s="11"/>
      <c r="FH501" s="11"/>
      <c r="FI501" s="11"/>
      <c r="FJ501" s="11"/>
      <c r="FK501" s="11"/>
      <c r="FL501" s="11"/>
      <c r="FM501" s="11"/>
      <c r="FN501" s="11"/>
      <c r="FO501" s="11"/>
      <c r="FP501" s="11"/>
      <c r="FQ501" s="11"/>
      <c r="FR501" s="11"/>
      <c r="FS501" s="11"/>
      <c r="FT501" s="11"/>
      <c r="FU501" s="11"/>
      <c r="FV501" s="11"/>
      <c r="FW501" s="11"/>
      <c r="FX501" s="11"/>
      <c r="FY501" s="11"/>
      <c r="FZ501" s="11"/>
      <c r="GA501" s="11"/>
      <c r="GB501" s="11"/>
      <c r="GC501" s="11"/>
      <c r="GD501" s="11"/>
      <c r="GE501" s="11"/>
      <c r="GF501" s="11"/>
      <c r="GG501" s="11"/>
      <c r="GH501" s="11"/>
      <c r="GI501" s="11"/>
      <c r="GJ501" s="11"/>
      <c r="GK501" s="11"/>
      <c r="GL501" s="11"/>
      <c r="GM501" s="11"/>
      <c r="GN501" s="11"/>
      <c r="GO501" s="11"/>
      <c r="GP501" s="11"/>
      <c r="GQ501" s="11"/>
      <c r="GR501" s="11"/>
      <c r="GS501" s="11"/>
      <c r="GT501" s="11"/>
      <c r="GU501" s="11"/>
      <c r="GV501" s="11"/>
      <c r="GW501" s="11"/>
      <c r="GX501" s="11"/>
      <c r="GY501" s="11"/>
      <c r="GZ501" s="11"/>
      <c r="HA501" s="11"/>
      <c r="HB501" s="11"/>
      <c r="HC501" s="11"/>
      <c r="HD501" s="11"/>
      <c r="HE501" s="11"/>
      <c r="HF501" s="11"/>
      <c r="HG501" s="11"/>
      <c r="HH501" s="11"/>
      <c r="HI501" s="11"/>
      <c r="HJ501" s="11"/>
      <c r="HK501" s="11"/>
      <c r="HL501" s="11"/>
      <c r="HM501" s="11"/>
      <c r="HN501" s="11"/>
      <c r="HO501" s="11"/>
      <c r="HP501" s="11"/>
      <c r="HQ501" s="11"/>
      <c r="HR501" s="11"/>
      <c r="HS501" s="11"/>
      <c r="HT501" s="11"/>
      <c r="HU501" s="11"/>
      <c r="HV501" s="11"/>
      <c r="HW501" s="11"/>
      <c r="HX501" s="11"/>
      <c r="HY501" s="11"/>
      <c r="HZ501" s="11"/>
      <c r="IA501" s="11"/>
      <c r="IB501" s="11"/>
      <c r="IC501" s="11"/>
      <c r="ID501" s="11"/>
      <c r="IE501" s="11"/>
      <c r="IF501" s="11"/>
      <c r="IG501" s="11"/>
      <c r="IH501" s="11"/>
      <c r="II501" s="11"/>
      <c r="IJ501" s="11"/>
      <c r="IK501" s="11"/>
      <c r="IL501" s="11"/>
      <c r="IM501" s="11"/>
      <c r="IN501" s="11"/>
      <c r="IO501" s="11"/>
      <c r="IP501" s="11"/>
      <c r="IQ501" s="11"/>
      <c r="IR501" s="11"/>
      <c r="IS501" s="11"/>
      <c r="IT501" s="11"/>
      <c r="IU501" s="11"/>
      <c r="IV501" s="11"/>
      <c r="IW501" s="11"/>
      <c r="IX501" s="11"/>
      <c r="IY501" s="11"/>
      <c r="IZ501" s="11"/>
      <c r="JA501" s="11"/>
      <c r="JB501" s="11"/>
      <c r="JC501" s="11"/>
      <c r="JD501" s="11"/>
      <c r="JE501" s="11"/>
      <c r="JF501" s="11"/>
      <c r="JG501" s="11"/>
      <c r="JH501" s="11"/>
      <c r="JI501" s="11"/>
      <c r="JJ501" s="11"/>
      <c r="JK501" s="11"/>
      <c r="JL501" s="11"/>
      <c r="JM501" s="11"/>
      <c r="JN501" s="11"/>
      <c r="JO501" s="11"/>
      <c r="JP501" s="11"/>
      <c r="JQ501" s="11"/>
      <c r="JR501" s="11"/>
      <c r="JS501" s="11"/>
      <c r="JT501" s="11"/>
      <c r="JU501" s="11"/>
      <c r="JV501" s="11"/>
      <c r="JW501" s="11"/>
      <c r="JX501" s="11"/>
      <c r="JY501" s="11"/>
      <c r="JZ501" s="11"/>
      <c r="KA501" s="11"/>
      <c r="KB501" s="11"/>
      <c r="KC501" s="11"/>
      <c r="KD501" s="11"/>
      <c r="KE501" s="11"/>
      <c r="KF501" s="11"/>
      <c r="KG501" s="11"/>
      <c r="KH501" s="11"/>
      <c r="KI501" s="11"/>
      <c r="KJ501" s="11"/>
      <c r="KK501" s="11"/>
      <c r="KL501" s="11"/>
      <c r="KM501" s="11"/>
      <c r="KN501" s="11"/>
      <c r="KO501" s="11"/>
      <c r="KP501" s="11"/>
      <c r="KQ501" s="11"/>
      <c r="KR501" s="11"/>
      <c r="KS501" s="11"/>
      <c r="KT501" s="11"/>
    </row>
    <row r="502" spans="4:306" x14ac:dyDescent="0.3">
      <c r="F502" s="34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  <c r="DN502" s="11"/>
      <c r="DO502" s="11"/>
      <c r="DP502" s="11"/>
      <c r="DQ502" s="11"/>
      <c r="DR502" s="11"/>
      <c r="DS502" s="11"/>
      <c r="DT502" s="11"/>
      <c r="DU502" s="11"/>
      <c r="DV502" s="11"/>
      <c r="DW502" s="11"/>
      <c r="DX502" s="11"/>
      <c r="DY502" s="11"/>
      <c r="DZ502" s="11"/>
      <c r="EA502" s="11"/>
      <c r="EB502" s="11"/>
      <c r="EC502" s="11"/>
      <c r="ED502" s="11"/>
      <c r="EE502" s="11"/>
      <c r="EF502" s="11"/>
      <c r="EG502" s="11"/>
      <c r="EH502" s="11"/>
      <c r="EI502" s="11"/>
      <c r="EJ502" s="11"/>
      <c r="EK502" s="11"/>
      <c r="EL502" s="11"/>
      <c r="EM502" s="11"/>
      <c r="EN502" s="11"/>
      <c r="EO502" s="11"/>
      <c r="EP502" s="11"/>
      <c r="EQ502" s="11"/>
      <c r="ER502" s="11"/>
      <c r="ES502" s="11"/>
      <c r="ET502" s="11"/>
      <c r="EU502" s="11"/>
      <c r="EV502" s="11"/>
      <c r="EW502" s="11"/>
      <c r="EX502" s="11"/>
      <c r="EY502" s="11"/>
      <c r="EZ502" s="11"/>
      <c r="FA502" s="11"/>
      <c r="FB502" s="11"/>
      <c r="FC502" s="11"/>
      <c r="FD502" s="11"/>
      <c r="FE502" s="11"/>
      <c r="FF502" s="11"/>
      <c r="FG502" s="11"/>
      <c r="FH502" s="11"/>
      <c r="FI502" s="11"/>
      <c r="FJ502" s="11"/>
      <c r="FK502" s="11"/>
      <c r="FL502" s="11"/>
      <c r="FM502" s="11"/>
      <c r="FN502" s="11"/>
      <c r="FO502" s="11"/>
      <c r="FP502" s="11"/>
      <c r="FQ502" s="11"/>
      <c r="FR502" s="11"/>
      <c r="FS502" s="11"/>
      <c r="FT502" s="11"/>
      <c r="FU502" s="11"/>
      <c r="FV502" s="11"/>
      <c r="FW502" s="11"/>
      <c r="FX502" s="11"/>
      <c r="FY502" s="11"/>
      <c r="FZ502" s="11"/>
      <c r="GA502" s="11"/>
      <c r="GB502" s="11"/>
      <c r="GC502" s="11"/>
      <c r="GD502" s="11"/>
      <c r="GE502" s="11"/>
      <c r="GF502" s="11"/>
      <c r="GG502" s="11"/>
      <c r="GH502" s="11"/>
      <c r="GI502" s="11"/>
      <c r="GJ502" s="11"/>
      <c r="GK502" s="11"/>
      <c r="GL502" s="11"/>
      <c r="GM502" s="11"/>
      <c r="GN502" s="11"/>
      <c r="GO502" s="11"/>
      <c r="GP502" s="11"/>
      <c r="GQ502" s="11"/>
      <c r="GR502" s="11"/>
      <c r="GS502" s="11"/>
      <c r="GT502" s="11"/>
      <c r="GU502" s="11"/>
      <c r="GV502" s="11"/>
      <c r="GW502" s="11"/>
      <c r="GX502" s="11"/>
      <c r="GY502" s="11"/>
      <c r="GZ502" s="11"/>
      <c r="HA502" s="11"/>
      <c r="HB502" s="11"/>
      <c r="HC502" s="11"/>
      <c r="HD502" s="11"/>
      <c r="HE502" s="11"/>
      <c r="HF502" s="11"/>
      <c r="HG502" s="11"/>
      <c r="HH502" s="11"/>
      <c r="HI502" s="11"/>
      <c r="HJ502" s="11"/>
      <c r="HK502" s="11"/>
      <c r="HL502" s="11"/>
      <c r="HM502" s="11"/>
      <c r="HN502" s="11"/>
      <c r="HO502" s="11"/>
      <c r="HP502" s="11"/>
      <c r="HQ502" s="11"/>
      <c r="HR502" s="11"/>
      <c r="HS502" s="11"/>
      <c r="HT502" s="11"/>
      <c r="HU502" s="11"/>
      <c r="HV502" s="11"/>
      <c r="HW502" s="11"/>
      <c r="HX502" s="11"/>
      <c r="HY502" s="11"/>
      <c r="HZ502" s="11"/>
      <c r="IA502" s="11"/>
      <c r="IB502" s="11"/>
      <c r="IC502" s="11"/>
      <c r="ID502" s="11"/>
      <c r="IE502" s="11"/>
      <c r="IF502" s="11"/>
      <c r="IG502" s="11"/>
      <c r="IH502" s="11"/>
      <c r="II502" s="11"/>
      <c r="IJ502" s="11"/>
      <c r="IK502" s="11"/>
      <c r="IL502" s="11"/>
      <c r="IM502" s="11"/>
      <c r="IN502" s="11"/>
      <c r="IO502" s="11"/>
      <c r="IP502" s="11"/>
      <c r="IQ502" s="11"/>
      <c r="IR502" s="11"/>
      <c r="IS502" s="11"/>
      <c r="IT502" s="11"/>
      <c r="IU502" s="11"/>
      <c r="IV502" s="11"/>
      <c r="IW502" s="11"/>
      <c r="IX502" s="11"/>
      <c r="IY502" s="11"/>
      <c r="IZ502" s="11"/>
      <c r="JA502" s="11"/>
      <c r="JB502" s="11"/>
      <c r="JC502" s="11"/>
      <c r="JD502" s="11"/>
      <c r="JE502" s="11"/>
      <c r="JF502" s="11"/>
      <c r="JG502" s="11"/>
      <c r="JH502" s="11"/>
      <c r="JI502" s="11"/>
      <c r="JJ502" s="11"/>
      <c r="JK502" s="11"/>
      <c r="JL502" s="11"/>
      <c r="JM502" s="11"/>
      <c r="JN502" s="11"/>
      <c r="JO502" s="11"/>
      <c r="JP502" s="11"/>
      <c r="JQ502" s="11"/>
      <c r="JR502" s="11"/>
      <c r="JS502" s="11"/>
      <c r="JT502" s="11"/>
      <c r="JU502" s="11"/>
      <c r="JV502" s="11"/>
      <c r="JW502" s="11"/>
      <c r="JX502" s="11"/>
      <c r="JY502" s="11"/>
      <c r="JZ502" s="11"/>
      <c r="KA502" s="11"/>
      <c r="KB502" s="11"/>
      <c r="KC502" s="11"/>
      <c r="KD502" s="11"/>
      <c r="KE502" s="11"/>
      <c r="KF502" s="11"/>
      <c r="KG502" s="11"/>
      <c r="KH502" s="11"/>
      <c r="KI502" s="11"/>
      <c r="KJ502" s="11"/>
      <c r="KK502" s="11"/>
      <c r="KL502" s="11"/>
      <c r="KM502" s="11"/>
      <c r="KN502" s="11"/>
      <c r="KO502" s="11"/>
      <c r="KP502" s="11"/>
      <c r="KQ502" s="11"/>
      <c r="KR502" s="11"/>
      <c r="KS502" s="11"/>
      <c r="KT502" s="11"/>
    </row>
    <row r="503" spans="4:306" x14ac:dyDescent="0.3">
      <c r="F503" s="34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  <c r="CC503" s="11"/>
      <c r="CD503" s="11"/>
      <c r="CE503" s="11"/>
      <c r="CF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  <c r="DF503" s="11"/>
      <c r="DG503" s="11"/>
      <c r="DH503" s="11"/>
      <c r="DI503" s="11"/>
      <c r="DJ503" s="11"/>
      <c r="DK503" s="11"/>
      <c r="DL503" s="11"/>
      <c r="DM503" s="11"/>
      <c r="DN503" s="11"/>
      <c r="DO503" s="11"/>
      <c r="DP503" s="11"/>
      <c r="DQ503" s="11"/>
      <c r="DR503" s="11"/>
      <c r="DS503" s="11"/>
      <c r="DT503" s="11"/>
      <c r="DU503" s="11"/>
      <c r="DV503" s="11"/>
      <c r="DW503" s="11"/>
      <c r="DX503" s="11"/>
      <c r="DY503" s="11"/>
      <c r="DZ503" s="11"/>
      <c r="EA503" s="11"/>
      <c r="EB503" s="11"/>
      <c r="EC503" s="11"/>
      <c r="ED503" s="11"/>
      <c r="EE503" s="11"/>
      <c r="EF503" s="11"/>
      <c r="EG503" s="11"/>
      <c r="EH503" s="11"/>
      <c r="EI503" s="11"/>
      <c r="EJ503" s="11"/>
      <c r="EK503" s="11"/>
      <c r="EL503" s="11"/>
      <c r="EM503" s="11"/>
      <c r="EN503" s="11"/>
      <c r="EO503" s="11"/>
      <c r="EP503" s="11"/>
      <c r="EQ503" s="11"/>
      <c r="ER503" s="11"/>
      <c r="ES503" s="11"/>
      <c r="ET503" s="11"/>
      <c r="EU503" s="11"/>
      <c r="EV503" s="11"/>
      <c r="EW503" s="11"/>
      <c r="EX503" s="11"/>
      <c r="EY503" s="11"/>
      <c r="EZ503" s="11"/>
      <c r="FA503" s="11"/>
      <c r="FB503" s="11"/>
      <c r="FC503" s="11"/>
      <c r="FD503" s="11"/>
      <c r="FE503" s="11"/>
      <c r="FF503" s="11"/>
      <c r="FG503" s="11"/>
      <c r="FH503" s="11"/>
      <c r="FI503" s="11"/>
      <c r="FJ503" s="11"/>
      <c r="FK503" s="11"/>
      <c r="FL503" s="11"/>
      <c r="FM503" s="11"/>
      <c r="FN503" s="11"/>
      <c r="FO503" s="11"/>
      <c r="FP503" s="11"/>
      <c r="FQ503" s="11"/>
      <c r="FR503" s="11"/>
      <c r="FS503" s="11"/>
      <c r="FT503" s="11"/>
      <c r="FU503" s="11"/>
      <c r="FV503" s="11"/>
      <c r="FW503" s="11"/>
      <c r="FX503" s="11"/>
      <c r="FY503" s="11"/>
      <c r="FZ503" s="11"/>
      <c r="GA503" s="11"/>
      <c r="GB503" s="11"/>
      <c r="GC503" s="11"/>
      <c r="GD503" s="11"/>
      <c r="GE503" s="11"/>
      <c r="GF503" s="11"/>
      <c r="GG503" s="11"/>
      <c r="GH503" s="11"/>
      <c r="GI503" s="11"/>
      <c r="GJ503" s="11"/>
      <c r="GK503" s="11"/>
      <c r="GL503" s="11"/>
      <c r="GM503" s="11"/>
      <c r="GN503" s="11"/>
      <c r="GO503" s="11"/>
      <c r="GP503" s="11"/>
      <c r="GQ503" s="11"/>
      <c r="GR503" s="11"/>
      <c r="GS503" s="11"/>
      <c r="GT503" s="11"/>
      <c r="GU503" s="11"/>
      <c r="GV503" s="11"/>
      <c r="GW503" s="11"/>
      <c r="GX503" s="11"/>
      <c r="GY503" s="11"/>
      <c r="GZ503" s="11"/>
      <c r="HA503" s="11"/>
      <c r="HB503" s="11"/>
      <c r="HC503" s="11"/>
      <c r="HD503" s="11"/>
      <c r="HE503" s="11"/>
      <c r="HF503" s="11"/>
      <c r="HG503" s="11"/>
      <c r="HH503" s="11"/>
      <c r="HI503" s="11"/>
      <c r="HJ503" s="11"/>
      <c r="HK503" s="11"/>
      <c r="HL503" s="11"/>
      <c r="HM503" s="11"/>
      <c r="HN503" s="11"/>
      <c r="HO503" s="11"/>
      <c r="HP503" s="11"/>
      <c r="HQ503" s="11"/>
      <c r="HR503" s="11"/>
      <c r="HS503" s="11"/>
      <c r="HT503" s="11"/>
      <c r="HU503" s="11"/>
      <c r="HV503" s="11"/>
      <c r="HW503" s="11"/>
      <c r="HX503" s="11"/>
      <c r="HY503" s="11"/>
      <c r="HZ503" s="11"/>
      <c r="IA503" s="11"/>
      <c r="IB503" s="11"/>
      <c r="IC503" s="11"/>
      <c r="ID503" s="11"/>
      <c r="IE503" s="11"/>
      <c r="IF503" s="11"/>
      <c r="IG503" s="11"/>
      <c r="IH503" s="11"/>
      <c r="II503" s="11"/>
      <c r="IJ503" s="11"/>
      <c r="IK503" s="11"/>
      <c r="IL503" s="11"/>
      <c r="IM503" s="11"/>
      <c r="IN503" s="11"/>
      <c r="IO503" s="11"/>
      <c r="IP503" s="11"/>
      <c r="IQ503" s="11"/>
      <c r="IR503" s="11"/>
      <c r="IS503" s="11"/>
      <c r="IT503" s="11"/>
      <c r="IU503" s="11"/>
      <c r="IV503" s="11"/>
      <c r="IW503" s="11"/>
      <c r="IX503" s="11"/>
      <c r="IY503" s="11"/>
      <c r="IZ503" s="11"/>
      <c r="JA503" s="11"/>
      <c r="JB503" s="11"/>
      <c r="JC503" s="11"/>
      <c r="JD503" s="11"/>
      <c r="JE503" s="11"/>
      <c r="JF503" s="11"/>
      <c r="JG503" s="11"/>
      <c r="JH503" s="11"/>
      <c r="JI503" s="11"/>
      <c r="JJ503" s="11"/>
      <c r="JK503" s="11"/>
      <c r="JL503" s="11"/>
      <c r="JM503" s="11"/>
      <c r="JN503" s="11"/>
      <c r="JO503" s="11"/>
      <c r="JP503" s="11"/>
      <c r="JQ503" s="11"/>
      <c r="JR503" s="11"/>
      <c r="JS503" s="11"/>
      <c r="JT503" s="11"/>
      <c r="JU503" s="11"/>
      <c r="JV503" s="11"/>
      <c r="JW503" s="11"/>
      <c r="JX503" s="11"/>
      <c r="JY503" s="11"/>
      <c r="JZ503" s="11"/>
      <c r="KA503" s="11"/>
      <c r="KB503" s="11"/>
      <c r="KC503" s="11"/>
      <c r="KD503" s="11"/>
      <c r="KE503" s="11"/>
      <c r="KF503" s="11"/>
      <c r="KG503" s="11"/>
      <c r="KH503" s="11"/>
      <c r="KI503" s="11"/>
      <c r="KJ503" s="11"/>
      <c r="KK503" s="11"/>
      <c r="KL503" s="11"/>
      <c r="KM503" s="11"/>
      <c r="KN503" s="11"/>
      <c r="KO503" s="11"/>
      <c r="KP503" s="11"/>
      <c r="KQ503" s="11"/>
      <c r="KR503" s="11"/>
      <c r="KS503" s="11"/>
      <c r="KT503" s="11"/>
    </row>
    <row r="504" spans="4:306" x14ac:dyDescent="0.3">
      <c r="F504" s="44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  <c r="AH504" s="45"/>
      <c r="AI504" s="45"/>
      <c r="AJ504" s="45"/>
      <c r="AK504" s="45"/>
      <c r="AL504" s="45"/>
      <c r="AM504" s="45"/>
      <c r="AN504" s="45"/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  <c r="AY504" s="45"/>
      <c r="AZ504" s="45"/>
      <c r="BA504" s="45"/>
      <c r="BB504" s="45"/>
      <c r="BC504" s="45"/>
      <c r="BD504" s="45"/>
      <c r="BE504" s="45"/>
      <c r="BF504" s="45"/>
      <c r="BG504" s="45"/>
      <c r="BH504" s="45"/>
      <c r="BI504" s="45"/>
      <c r="BJ504" s="45"/>
      <c r="BK504" s="45"/>
      <c r="BL504" s="45"/>
      <c r="BM504" s="45"/>
      <c r="BN504" s="45"/>
      <c r="BO504" s="45"/>
      <c r="BP504" s="45"/>
      <c r="BQ504" s="45"/>
      <c r="BR504" s="45"/>
      <c r="BS504" s="45"/>
      <c r="BT504" s="45"/>
      <c r="BU504" s="45"/>
      <c r="BV504" s="45"/>
      <c r="BW504" s="45"/>
      <c r="BX504" s="45"/>
      <c r="BY504" s="45"/>
      <c r="BZ504" s="45"/>
      <c r="CA504" s="45"/>
      <c r="CB504" s="45"/>
      <c r="CC504" s="45"/>
      <c r="CD504" s="45"/>
      <c r="CE504" s="45"/>
      <c r="CF504" s="45"/>
      <c r="CG504" s="45"/>
      <c r="CH504" s="45"/>
      <c r="CI504" s="45"/>
      <c r="CJ504" s="45"/>
      <c r="CK504" s="45"/>
      <c r="CL504" s="45"/>
      <c r="CM504" s="45"/>
      <c r="CN504" s="45"/>
      <c r="CO504" s="45"/>
      <c r="CP504" s="45"/>
      <c r="CQ504" s="45"/>
      <c r="CR504" s="45"/>
      <c r="CS504" s="45"/>
      <c r="CT504" s="45"/>
      <c r="CU504" s="45"/>
      <c r="CV504" s="45"/>
      <c r="CW504" s="45"/>
      <c r="CX504" s="45"/>
      <c r="CY504" s="45"/>
      <c r="CZ504" s="45"/>
      <c r="DA504" s="45"/>
      <c r="DB504" s="45"/>
      <c r="DC504" s="45"/>
      <c r="DD504" s="45"/>
      <c r="DE504" s="45"/>
      <c r="DF504" s="45"/>
      <c r="DG504" s="45"/>
      <c r="DH504" s="45"/>
      <c r="DI504" s="45"/>
      <c r="DJ504" s="45"/>
      <c r="DK504" s="45"/>
      <c r="DL504" s="45"/>
      <c r="DM504" s="45"/>
      <c r="DN504" s="45"/>
      <c r="DO504" s="45"/>
      <c r="DP504" s="45"/>
      <c r="DQ504" s="45"/>
      <c r="DR504" s="45"/>
      <c r="DS504" s="45"/>
      <c r="DT504" s="45"/>
      <c r="DU504" s="45"/>
      <c r="DV504" s="45"/>
      <c r="DW504" s="45"/>
      <c r="DX504" s="45"/>
      <c r="DY504" s="45"/>
      <c r="DZ504" s="45"/>
      <c r="EA504" s="45"/>
      <c r="EB504" s="45"/>
      <c r="EC504" s="45"/>
      <c r="ED504" s="45"/>
      <c r="EE504" s="45"/>
      <c r="EF504" s="45"/>
      <c r="EG504" s="45"/>
      <c r="EH504" s="45"/>
      <c r="EI504" s="45"/>
      <c r="EJ504" s="45"/>
      <c r="EK504" s="45"/>
      <c r="EL504" s="45"/>
      <c r="EM504" s="45"/>
      <c r="EN504" s="45"/>
      <c r="EO504" s="45"/>
      <c r="EP504" s="45"/>
      <c r="EQ504" s="45"/>
      <c r="ER504" s="45"/>
      <c r="ES504" s="45"/>
      <c r="ET504" s="45"/>
      <c r="EU504" s="45"/>
      <c r="EV504" s="45"/>
      <c r="EW504" s="45"/>
      <c r="EX504" s="45"/>
      <c r="EY504" s="45"/>
      <c r="EZ504" s="45"/>
      <c r="FA504" s="45"/>
      <c r="FB504" s="45"/>
      <c r="FC504" s="45"/>
      <c r="FD504" s="45"/>
      <c r="FE504" s="45"/>
      <c r="FF504" s="45"/>
      <c r="FG504" s="45"/>
      <c r="FH504" s="45"/>
      <c r="FI504" s="45"/>
      <c r="FJ504" s="45"/>
      <c r="FK504" s="45"/>
      <c r="FL504" s="45"/>
      <c r="FM504" s="45"/>
      <c r="FN504" s="45"/>
      <c r="FO504" s="45"/>
      <c r="FP504" s="45"/>
      <c r="FQ504" s="45"/>
      <c r="FR504" s="45"/>
      <c r="FS504" s="45"/>
      <c r="FT504" s="45"/>
      <c r="FU504" s="45"/>
      <c r="FV504" s="45"/>
      <c r="FW504" s="45"/>
      <c r="FX504" s="45"/>
      <c r="FY504" s="45"/>
      <c r="FZ504" s="45"/>
      <c r="GA504" s="45"/>
      <c r="GB504" s="45"/>
      <c r="GC504" s="45"/>
      <c r="GD504" s="45"/>
      <c r="GE504" s="45"/>
      <c r="GF504" s="45"/>
      <c r="GG504" s="45"/>
      <c r="GH504" s="45"/>
      <c r="GI504" s="45"/>
      <c r="GJ504" s="45"/>
      <c r="GK504" s="45"/>
      <c r="GL504" s="45"/>
      <c r="GM504" s="45"/>
      <c r="GN504" s="45"/>
      <c r="GO504" s="45"/>
      <c r="GP504" s="45"/>
      <c r="GQ504" s="45"/>
      <c r="GR504" s="45"/>
      <c r="GS504" s="45"/>
      <c r="GT504" s="45"/>
      <c r="GU504" s="45"/>
      <c r="GV504" s="45"/>
      <c r="GW504" s="45"/>
      <c r="GX504" s="45"/>
      <c r="GY504" s="45"/>
      <c r="GZ504" s="45"/>
      <c r="HA504" s="45"/>
      <c r="HB504" s="45"/>
      <c r="HC504" s="45"/>
      <c r="HD504" s="45"/>
      <c r="HE504" s="45"/>
      <c r="HF504" s="45"/>
      <c r="HG504" s="45"/>
      <c r="HH504" s="45"/>
      <c r="HI504" s="45"/>
      <c r="HJ504" s="45"/>
      <c r="HK504" s="45"/>
      <c r="HL504" s="45"/>
      <c r="HM504" s="45"/>
      <c r="HN504" s="45"/>
      <c r="HO504" s="45"/>
      <c r="HP504" s="45"/>
      <c r="HQ504" s="45"/>
      <c r="HR504" s="45"/>
      <c r="HS504" s="45"/>
      <c r="HT504" s="45"/>
      <c r="HU504" s="45"/>
      <c r="HV504" s="45"/>
      <c r="HW504" s="45"/>
      <c r="HX504" s="45"/>
      <c r="HY504" s="45"/>
      <c r="HZ504" s="45"/>
      <c r="IA504" s="45"/>
      <c r="IB504" s="45"/>
      <c r="IC504" s="45"/>
      <c r="ID504" s="45"/>
      <c r="IE504" s="45"/>
      <c r="IF504" s="45"/>
      <c r="IG504" s="45"/>
      <c r="IH504" s="45"/>
      <c r="II504" s="45"/>
      <c r="IJ504" s="45"/>
      <c r="IK504" s="45"/>
      <c r="IL504" s="45"/>
      <c r="IM504" s="45"/>
      <c r="IN504" s="45"/>
      <c r="IO504" s="45"/>
      <c r="IP504" s="45"/>
      <c r="IQ504" s="45"/>
      <c r="IR504" s="45"/>
      <c r="IS504" s="45"/>
      <c r="IT504" s="45"/>
      <c r="IU504" s="45"/>
      <c r="IV504" s="45"/>
      <c r="IW504" s="45"/>
      <c r="IX504" s="45"/>
      <c r="IY504" s="45"/>
      <c r="IZ504" s="45"/>
      <c r="JA504" s="45"/>
      <c r="JB504" s="45"/>
      <c r="JC504" s="45"/>
      <c r="JD504" s="45"/>
      <c r="JE504" s="45"/>
      <c r="JF504" s="45"/>
      <c r="JG504" s="45"/>
      <c r="JH504" s="45"/>
      <c r="JI504" s="45"/>
      <c r="JJ504" s="45"/>
      <c r="JK504" s="45"/>
      <c r="JL504" s="45"/>
      <c r="JM504" s="45"/>
      <c r="JN504" s="45"/>
      <c r="JO504" s="45"/>
      <c r="JP504" s="45"/>
      <c r="JQ504" s="45"/>
      <c r="JR504" s="45"/>
      <c r="JS504" s="45"/>
      <c r="JT504" s="45"/>
      <c r="JU504" s="45"/>
      <c r="JV504" s="45"/>
      <c r="JW504" s="45"/>
      <c r="JX504" s="45"/>
      <c r="JY504" s="45"/>
      <c r="JZ504" s="45"/>
      <c r="KA504" s="45"/>
      <c r="KB504" s="45"/>
      <c r="KC504" s="45"/>
      <c r="KD504" s="45"/>
      <c r="KE504" s="45"/>
      <c r="KF504" s="45"/>
      <c r="KG504" s="45"/>
      <c r="KH504" s="45"/>
      <c r="KI504" s="45"/>
      <c r="KJ504" s="45"/>
      <c r="KK504" s="45"/>
      <c r="KL504" s="45"/>
      <c r="KM504" s="45"/>
      <c r="KN504" s="45"/>
      <c r="KO504" s="45"/>
      <c r="KP504" s="45"/>
      <c r="KQ504" s="45"/>
      <c r="KR504" s="45"/>
      <c r="KS504" s="45"/>
      <c r="KT504" s="45"/>
    </row>
    <row r="505" spans="4:306" s="47" customFormat="1" x14ac:dyDescent="0.3">
      <c r="D505" s="46"/>
      <c r="F505" s="48"/>
    </row>
    <row r="506" spans="4:306" s="47" customFormat="1" x14ac:dyDescent="0.3">
      <c r="D506" s="46"/>
      <c r="F506" s="48"/>
    </row>
    <row r="507" spans="4:306" s="47" customFormat="1" x14ac:dyDescent="0.3">
      <c r="D507" s="46"/>
      <c r="F507" s="48"/>
    </row>
    <row r="508" spans="4:306" s="47" customFormat="1" x14ac:dyDescent="0.3">
      <c r="D508" s="46"/>
      <c r="F508" s="48"/>
    </row>
    <row r="509" spans="4:306" s="47" customFormat="1" x14ac:dyDescent="0.3">
      <c r="D509" s="46"/>
      <c r="F509" s="48"/>
    </row>
    <row r="510" spans="4:306" s="47" customFormat="1" x14ac:dyDescent="0.3">
      <c r="D510" s="46"/>
      <c r="F510" s="48"/>
    </row>
    <row r="511" spans="4:306" s="47" customFormat="1" x14ac:dyDescent="0.3">
      <c r="D511" s="46"/>
      <c r="F511" s="48"/>
    </row>
    <row r="512" spans="4:306" s="47" customFormat="1" x14ac:dyDescent="0.3">
      <c r="D512" s="46"/>
      <c r="F512" s="48"/>
    </row>
    <row r="513" spans="4:6" s="47" customFormat="1" x14ac:dyDescent="0.3">
      <c r="D513" s="46"/>
      <c r="F513" s="48"/>
    </row>
    <row r="514" spans="4:6" s="47" customFormat="1" x14ac:dyDescent="0.3">
      <c r="D514" s="46"/>
      <c r="F514" s="48"/>
    </row>
    <row r="515" spans="4:6" s="47" customFormat="1" x14ac:dyDescent="0.3">
      <c r="D515" s="46"/>
      <c r="F515" s="48"/>
    </row>
    <row r="516" spans="4:6" s="47" customFormat="1" x14ac:dyDescent="0.3">
      <c r="D516" s="46"/>
      <c r="F516" s="48"/>
    </row>
    <row r="517" spans="4:6" s="47" customFormat="1" x14ac:dyDescent="0.3">
      <c r="D517" s="46"/>
      <c r="F517" s="48"/>
    </row>
    <row r="518" spans="4:6" s="47" customFormat="1" x14ac:dyDescent="0.3">
      <c r="D518" s="46"/>
      <c r="F518" s="48"/>
    </row>
    <row r="519" spans="4:6" s="47" customFormat="1" x14ac:dyDescent="0.3">
      <c r="D519" s="46"/>
      <c r="F519" s="48"/>
    </row>
    <row r="520" spans="4:6" s="47" customFormat="1" x14ac:dyDescent="0.3">
      <c r="D520" s="46"/>
      <c r="F520" s="48"/>
    </row>
    <row r="521" spans="4:6" s="47" customFormat="1" x14ac:dyDescent="0.3">
      <c r="D521" s="46"/>
      <c r="F521" s="48"/>
    </row>
    <row r="522" spans="4:6" s="47" customFormat="1" x14ac:dyDescent="0.3">
      <c r="D522" s="46"/>
      <c r="F522" s="48"/>
    </row>
    <row r="523" spans="4:6" s="47" customFormat="1" x14ac:dyDescent="0.3">
      <c r="D523" s="46"/>
      <c r="F523" s="48"/>
    </row>
    <row r="524" spans="4:6" s="47" customFormat="1" x14ac:dyDescent="0.3">
      <c r="D524" s="46"/>
      <c r="F524" s="48"/>
    </row>
    <row r="525" spans="4:6" s="47" customFormat="1" x14ac:dyDescent="0.3">
      <c r="D525" s="46"/>
      <c r="F525" s="48"/>
    </row>
    <row r="526" spans="4:6" s="47" customFormat="1" x14ac:dyDescent="0.3">
      <c r="D526" s="46"/>
      <c r="F526" s="48"/>
    </row>
    <row r="527" spans="4:6" s="47" customFormat="1" x14ac:dyDescent="0.3">
      <c r="D527" s="46"/>
      <c r="F527" s="48"/>
    </row>
    <row r="528" spans="4:6" s="47" customFormat="1" x14ac:dyDescent="0.3">
      <c r="D528" s="46"/>
      <c r="F528" s="48"/>
    </row>
    <row r="529" spans="4:6" s="47" customFormat="1" x14ac:dyDescent="0.3">
      <c r="D529" s="46"/>
      <c r="F529" s="48"/>
    </row>
    <row r="530" spans="4:6" s="47" customFormat="1" x14ac:dyDescent="0.3">
      <c r="D530" s="46"/>
      <c r="F530" s="48"/>
    </row>
    <row r="531" spans="4:6" s="47" customFormat="1" x14ac:dyDescent="0.3">
      <c r="D531" s="46"/>
      <c r="F531" s="48"/>
    </row>
    <row r="532" spans="4:6" s="47" customFormat="1" x14ac:dyDescent="0.3">
      <c r="D532" s="46"/>
      <c r="F532" s="48"/>
    </row>
    <row r="533" spans="4:6" s="47" customFormat="1" x14ac:dyDescent="0.3">
      <c r="D533" s="46"/>
      <c r="F533" s="48"/>
    </row>
    <row r="534" spans="4:6" s="47" customFormat="1" x14ac:dyDescent="0.3">
      <c r="D534" s="46"/>
      <c r="F534" s="48"/>
    </row>
    <row r="535" spans="4:6" s="47" customFormat="1" x14ac:dyDescent="0.3">
      <c r="D535" s="46"/>
      <c r="F535" s="48"/>
    </row>
    <row r="536" spans="4:6" s="47" customFormat="1" x14ac:dyDescent="0.3">
      <c r="D536" s="46"/>
      <c r="F536" s="48"/>
    </row>
    <row r="537" spans="4:6" s="47" customFormat="1" x14ac:dyDescent="0.3">
      <c r="D537" s="46"/>
      <c r="F537" s="48"/>
    </row>
    <row r="538" spans="4:6" s="47" customFormat="1" x14ac:dyDescent="0.3">
      <c r="D538" s="46"/>
      <c r="F538" s="48"/>
    </row>
    <row r="539" spans="4:6" s="47" customFormat="1" x14ac:dyDescent="0.3">
      <c r="D539" s="46"/>
      <c r="F539" s="48"/>
    </row>
    <row r="540" spans="4:6" s="47" customFormat="1" x14ac:dyDescent="0.3">
      <c r="D540" s="46"/>
      <c r="F540" s="48"/>
    </row>
    <row r="541" spans="4:6" s="47" customFormat="1" x14ac:dyDescent="0.3">
      <c r="D541" s="46"/>
      <c r="F541" s="48"/>
    </row>
    <row r="542" spans="4:6" s="47" customFormat="1" x14ac:dyDescent="0.3">
      <c r="D542" s="46"/>
      <c r="F542" s="48"/>
    </row>
    <row r="543" spans="4:6" s="47" customFormat="1" x14ac:dyDescent="0.3">
      <c r="D543" s="46"/>
      <c r="F543" s="48"/>
    </row>
    <row r="544" spans="4:6" s="47" customFormat="1" x14ac:dyDescent="0.3">
      <c r="D544" s="46"/>
      <c r="F544" s="48"/>
    </row>
    <row r="545" spans="4:6" s="47" customFormat="1" x14ac:dyDescent="0.3">
      <c r="D545" s="46"/>
      <c r="F545" s="48"/>
    </row>
    <row r="546" spans="4:6" s="47" customFormat="1" x14ac:dyDescent="0.3">
      <c r="D546" s="46"/>
      <c r="F546" s="48"/>
    </row>
    <row r="547" spans="4:6" s="47" customFormat="1" x14ac:dyDescent="0.3">
      <c r="D547" s="46"/>
      <c r="F547" s="48"/>
    </row>
    <row r="548" spans="4:6" s="47" customFormat="1" x14ac:dyDescent="0.3">
      <c r="D548" s="46"/>
      <c r="F548" s="48"/>
    </row>
    <row r="549" spans="4:6" s="47" customFormat="1" x14ac:dyDescent="0.3">
      <c r="D549" s="46"/>
      <c r="F549" s="48"/>
    </row>
    <row r="550" spans="4:6" s="47" customFormat="1" x14ac:dyDescent="0.3">
      <c r="D550" s="46"/>
      <c r="F550" s="48"/>
    </row>
    <row r="551" spans="4:6" s="47" customFormat="1" x14ac:dyDescent="0.3">
      <c r="D551" s="46"/>
      <c r="F551" s="48"/>
    </row>
    <row r="552" spans="4:6" s="47" customFormat="1" x14ac:dyDescent="0.3">
      <c r="D552" s="46"/>
      <c r="F552" s="48"/>
    </row>
    <row r="553" spans="4:6" s="47" customFormat="1" x14ac:dyDescent="0.3">
      <c r="D553" s="46"/>
      <c r="F553" s="48"/>
    </row>
    <row r="554" spans="4:6" s="47" customFormat="1" x14ac:dyDescent="0.3">
      <c r="D554" s="46"/>
      <c r="F554" s="48"/>
    </row>
    <row r="555" spans="4:6" s="47" customFormat="1" x14ac:dyDescent="0.3">
      <c r="D555" s="46"/>
      <c r="F555" s="48"/>
    </row>
    <row r="556" spans="4:6" s="47" customFormat="1" x14ac:dyDescent="0.3">
      <c r="D556" s="46"/>
      <c r="F556" s="48"/>
    </row>
    <row r="557" spans="4:6" s="47" customFormat="1" x14ac:dyDescent="0.3">
      <c r="D557" s="46"/>
      <c r="F557" s="48"/>
    </row>
    <row r="558" spans="4:6" s="47" customFormat="1" x14ac:dyDescent="0.3">
      <c r="D558" s="46"/>
      <c r="F558" s="48"/>
    </row>
    <row r="559" spans="4:6" s="47" customFormat="1" x14ac:dyDescent="0.3">
      <c r="D559" s="46"/>
      <c r="F559" s="48"/>
    </row>
    <row r="560" spans="4:6" s="47" customFormat="1" x14ac:dyDescent="0.3">
      <c r="D560" s="46"/>
      <c r="F560" s="48"/>
    </row>
    <row r="561" spans="4:6" s="47" customFormat="1" x14ac:dyDescent="0.3">
      <c r="D561" s="46"/>
      <c r="F561" s="48"/>
    </row>
    <row r="562" spans="4:6" s="47" customFormat="1" x14ac:dyDescent="0.3">
      <c r="D562" s="46"/>
      <c r="F562" s="48"/>
    </row>
    <row r="563" spans="4:6" s="47" customFormat="1" x14ac:dyDescent="0.3">
      <c r="D563" s="46"/>
      <c r="F563" s="48"/>
    </row>
    <row r="564" spans="4:6" s="47" customFormat="1" x14ac:dyDescent="0.3">
      <c r="D564" s="46"/>
      <c r="F564" s="48"/>
    </row>
    <row r="565" spans="4:6" s="47" customFormat="1" x14ac:dyDescent="0.3">
      <c r="D565" s="46"/>
      <c r="F565" s="48"/>
    </row>
    <row r="566" spans="4:6" s="47" customFormat="1" x14ac:dyDescent="0.3">
      <c r="D566" s="46"/>
      <c r="F566" s="48"/>
    </row>
    <row r="567" spans="4:6" s="47" customFormat="1" x14ac:dyDescent="0.3">
      <c r="D567" s="46"/>
      <c r="F567" s="48"/>
    </row>
    <row r="568" spans="4:6" s="47" customFormat="1" x14ac:dyDescent="0.3">
      <c r="D568" s="46"/>
      <c r="F568" s="48"/>
    </row>
    <row r="569" spans="4:6" s="47" customFormat="1" x14ac:dyDescent="0.3">
      <c r="D569" s="46"/>
      <c r="F569" s="48"/>
    </row>
    <row r="570" spans="4:6" s="47" customFormat="1" x14ac:dyDescent="0.3">
      <c r="D570" s="46"/>
      <c r="F570" s="48"/>
    </row>
    <row r="571" spans="4:6" s="47" customFormat="1" x14ac:dyDescent="0.3">
      <c r="D571" s="46"/>
      <c r="F571" s="48"/>
    </row>
    <row r="572" spans="4:6" s="47" customFormat="1" x14ac:dyDescent="0.3">
      <c r="D572" s="46"/>
      <c r="F572" s="48"/>
    </row>
    <row r="573" spans="4:6" s="47" customFormat="1" x14ac:dyDescent="0.3">
      <c r="D573" s="46"/>
      <c r="F573" s="48"/>
    </row>
    <row r="574" spans="4:6" s="47" customFormat="1" x14ac:dyDescent="0.3">
      <c r="D574" s="46"/>
      <c r="F574" s="48"/>
    </row>
    <row r="575" spans="4:6" s="47" customFormat="1" x14ac:dyDescent="0.3">
      <c r="D575" s="46"/>
      <c r="F575" s="48"/>
    </row>
    <row r="576" spans="4:6" s="47" customFormat="1" x14ac:dyDescent="0.3">
      <c r="D576" s="46"/>
      <c r="F576" s="48"/>
    </row>
    <row r="577" spans="4:6" s="47" customFormat="1" x14ac:dyDescent="0.3">
      <c r="D577" s="46"/>
      <c r="F577" s="48"/>
    </row>
    <row r="578" spans="4:6" s="47" customFormat="1" x14ac:dyDescent="0.3">
      <c r="D578" s="46"/>
      <c r="F578" s="48"/>
    </row>
    <row r="579" spans="4:6" s="47" customFormat="1" x14ac:dyDescent="0.3">
      <c r="D579" s="46"/>
      <c r="F579" s="48"/>
    </row>
    <row r="580" spans="4:6" s="47" customFormat="1" x14ac:dyDescent="0.3">
      <c r="D580" s="46"/>
      <c r="F580" s="48"/>
    </row>
    <row r="581" spans="4:6" s="47" customFormat="1" x14ac:dyDescent="0.3">
      <c r="D581" s="46"/>
      <c r="F581" s="48"/>
    </row>
    <row r="582" spans="4:6" s="47" customFormat="1" x14ac:dyDescent="0.3">
      <c r="D582" s="46"/>
      <c r="F582" s="48"/>
    </row>
    <row r="583" spans="4:6" s="47" customFormat="1" x14ac:dyDescent="0.3">
      <c r="D583" s="46"/>
      <c r="F583" s="48"/>
    </row>
    <row r="584" spans="4:6" s="47" customFormat="1" x14ac:dyDescent="0.3">
      <c r="D584" s="46"/>
      <c r="F584" s="48"/>
    </row>
    <row r="585" spans="4:6" s="47" customFormat="1" x14ac:dyDescent="0.3">
      <c r="D585" s="46"/>
      <c r="F585" s="48"/>
    </row>
    <row r="586" spans="4:6" s="47" customFormat="1" x14ac:dyDescent="0.3">
      <c r="D586" s="46"/>
      <c r="F586" s="48"/>
    </row>
    <row r="587" spans="4:6" s="47" customFormat="1" x14ac:dyDescent="0.3">
      <c r="D587" s="46"/>
      <c r="F587" s="48"/>
    </row>
    <row r="588" spans="4:6" s="47" customFormat="1" x14ac:dyDescent="0.3">
      <c r="D588" s="46"/>
      <c r="F588" s="48"/>
    </row>
    <row r="589" spans="4:6" s="47" customFormat="1" x14ac:dyDescent="0.3">
      <c r="D589" s="46"/>
      <c r="F589" s="48"/>
    </row>
    <row r="590" spans="4:6" s="47" customFormat="1" x14ac:dyDescent="0.3">
      <c r="D590" s="46"/>
      <c r="F590" s="48"/>
    </row>
    <row r="591" spans="4:6" s="47" customFormat="1" x14ac:dyDescent="0.3">
      <c r="D591" s="46"/>
      <c r="F591" s="48"/>
    </row>
    <row r="592" spans="4:6" s="47" customFormat="1" x14ac:dyDescent="0.3">
      <c r="D592" s="46"/>
      <c r="F592" s="48"/>
    </row>
    <row r="593" spans="4:6" s="47" customFormat="1" x14ac:dyDescent="0.3">
      <c r="D593" s="46"/>
      <c r="F593" s="48"/>
    </row>
    <row r="594" spans="4:6" s="47" customFormat="1" x14ac:dyDescent="0.3">
      <c r="D594" s="46"/>
      <c r="F594" s="48"/>
    </row>
    <row r="595" spans="4:6" s="47" customFormat="1" x14ac:dyDescent="0.3">
      <c r="D595" s="46"/>
      <c r="F595" s="48"/>
    </row>
    <row r="596" spans="4:6" s="47" customFormat="1" x14ac:dyDescent="0.3">
      <c r="D596" s="46"/>
      <c r="F596" s="48"/>
    </row>
    <row r="597" spans="4:6" s="47" customFormat="1" x14ac:dyDescent="0.3">
      <c r="D597" s="46"/>
      <c r="F597" s="48"/>
    </row>
    <row r="598" spans="4:6" s="47" customFormat="1" x14ac:dyDescent="0.3">
      <c r="D598" s="46"/>
      <c r="F598" s="48"/>
    </row>
    <row r="599" spans="4:6" s="47" customFormat="1" x14ac:dyDescent="0.3">
      <c r="D599" s="46"/>
      <c r="F599" s="48"/>
    </row>
    <row r="600" spans="4:6" s="47" customFormat="1" x14ac:dyDescent="0.3">
      <c r="D600" s="46"/>
      <c r="F600" s="48"/>
    </row>
    <row r="601" spans="4:6" s="47" customFormat="1" x14ac:dyDescent="0.3">
      <c r="D601" s="46"/>
      <c r="F601" s="48"/>
    </row>
    <row r="602" spans="4:6" s="47" customFormat="1" x14ac:dyDescent="0.3">
      <c r="D602" s="46"/>
      <c r="F602" s="48"/>
    </row>
    <row r="603" spans="4:6" s="47" customFormat="1" x14ac:dyDescent="0.3">
      <c r="D603" s="46"/>
      <c r="F603" s="48"/>
    </row>
    <row r="604" spans="4:6" s="47" customFormat="1" x14ac:dyDescent="0.3">
      <c r="D604" s="46"/>
      <c r="F604" s="48"/>
    </row>
    <row r="605" spans="4:6" s="47" customFormat="1" x14ac:dyDescent="0.3">
      <c r="D605" s="46"/>
      <c r="F605" s="48"/>
    </row>
    <row r="606" spans="4:6" s="47" customFormat="1" x14ac:dyDescent="0.3">
      <c r="D606" s="46"/>
      <c r="F606" s="48"/>
    </row>
    <row r="607" spans="4:6" s="47" customFormat="1" x14ac:dyDescent="0.3">
      <c r="D607" s="46"/>
      <c r="F607" s="48"/>
    </row>
    <row r="608" spans="4:6" s="47" customFormat="1" x14ac:dyDescent="0.3">
      <c r="D608" s="46"/>
      <c r="F608" s="48"/>
    </row>
    <row r="609" spans="4:6" s="47" customFormat="1" x14ac:dyDescent="0.3">
      <c r="D609" s="46"/>
      <c r="F609" s="48"/>
    </row>
    <row r="610" spans="4:6" s="47" customFormat="1" x14ac:dyDescent="0.3">
      <c r="D610" s="46"/>
      <c r="F610" s="48"/>
    </row>
    <row r="611" spans="4:6" s="47" customFormat="1" x14ac:dyDescent="0.3">
      <c r="D611" s="46"/>
      <c r="F611" s="48"/>
    </row>
    <row r="612" spans="4:6" s="47" customFormat="1" x14ac:dyDescent="0.3">
      <c r="D612" s="46"/>
      <c r="F612" s="48"/>
    </row>
    <row r="613" spans="4:6" s="47" customFormat="1" x14ac:dyDescent="0.3">
      <c r="D613" s="46"/>
      <c r="F613" s="48"/>
    </row>
    <row r="614" spans="4:6" s="47" customFormat="1" x14ac:dyDescent="0.3">
      <c r="D614" s="46"/>
      <c r="F614" s="48"/>
    </row>
    <row r="615" spans="4:6" s="47" customFormat="1" x14ac:dyDescent="0.3">
      <c r="D615" s="46"/>
      <c r="F615" s="48"/>
    </row>
    <row r="616" spans="4:6" s="47" customFormat="1" x14ac:dyDescent="0.3">
      <c r="D616" s="46"/>
      <c r="F616" s="48"/>
    </row>
    <row r="617" spans="4:6" s="47" customFormat="1" x14ac:dyDescent="0.3">
      <c r="D617" s="46"/>
      <c r="F617" s="48"/>
    </row>
    <row r="618" spans="4:6" s="47" customFormat="1" x14ac:dyDescent="0.3">
      <c r="D618" s="46"/>
      <c r="F618" s="48"/>
    </row>
    <row r="619" spans="4:6" s="47" customFormat="1" x14ac:dyDescent="0.3">
      <c r="D619" s="46"/>
      <c r="F619" s="48"/>
    </row>
    <row r="620" spans="4:6" s="47" customFormat="1" x14ac:dyDescent="0.3">
      <c r="D620" s="46"/>
      <c r="F620" s="48"/>
    </row>
    <row r="621" spans="4:6" s="47" customFormat="1" x14ac:dyDescent="0.3">
      <c r="D621" s="46"/>
      <c r="F621" s="48"/>
    </row>
    <row r="622" spans="4:6" s="47" customFormat="1" x14ac:dyDescent="0.3">
      <c r="D622" s="46"/>
      <c r="F622" s="48"/>
    </row>
    <row r="623" spans="4:6" s="47" customFormat="1" x14ac:dyDescent="0.3">
      <c r="D623" s="46"/>
      <c r="F623" s="48"/>
    </row>
    <row r="624" spans="4:6" s="47" customFormat="1" x14ac:dyDescent="0.3">
      <c r="D624" s="46"/>
      <c r="F624" s="48"/>
    </row>
    <row r="625" spans="4:6" s="47" customFormat="1" x14ac:dyDescent="0.3">
      <c r="D625" s="46"/>
      <c r="F625" s="48"/>
    </row>
    <row r="626" spans="4:6" s="47" customFormat="1" x14ac:dyDescent="0.3">
      <c r="D626" s="46"/>
      <c r="F626" s="48"/>
    </row>
    <row r="627" spans="4:6" s="47" customFormat="1" x14ac:dyDescent="0.3">
      <c r="D627" s="46"/>
      <c r="F627" s="48"/>
    </row>
    <row r="628" spans="4:6" s="47" customFormat="1" x14ac:dyDescent="0.3">
      <c r="D628" s="46"/>
      <c r="F628" s="48"/>
    </row>
    <row r="629" spans="4:6" s="47" customFormat="1" x14ac:dyDescent="0.3">
      <c r="D629" s="46"/>
      <c r="F629" s="48"/>
    </row>
    <row r="630" spans="4:6" s="47" customFormat="1" x14ac:dyDescent="0.3">
      <c r="D630" s="46"/>
      <c r="F630" s="48"/>
    </row>
    <row r="631" spans="4:6" s="47" customFormat="1" x14ac:dyDescent="0.3">
      <c r="D631" s="46"/>
      <c r="F631" s="48"/>
    </row>
    <row r="632" spans="4:6" s="47" customFormat="1" x14ac:dyDescent="0.3">
      <c r="D632" s="46"/>
      <c r="F632" s="48"/>
    </row>
    <row r="633" spans="4:6" s="47" customFormat="1" x14ac:dyDescent="0.3">
      <c r="D633" s="46"/>
      <c r="F633" s="48"/>
    </row>
    <row r="634" spans="4:6" s="47" customFormat="1" x14ac:dyDescent="0.3">
      <c r="D634" s="46"/>
      <c r="F634" s="48"/>
    </row>
    <row r="635" spans="4:6" s="47" customFormat="1" x14ac:dyDescent="0.3">
      <c r="D635" s="46"/>
      <c r="F635" s="48"/>
    </row>
    <row r="636" spans="4:6" s="47" customFormat="1" x14ac:dyDescent="0.3">
      <c r="D636" s="46"/>
      <c r="F636" s="48"/>
    </row>
    <row r="637" spans="4:6" s="47" customFormat="1" x14ac:dyDescent="0.3">
      <c r="D637" s="46"/>
      <c r="F637" s="48"/>
    </row>
    <row r="638" spans="4:6" s="47" customFormat="1" x14ac:dyDescent="0.3">
      <c r="D638" s="46"/>
      <c r="F638" s="48"/>
    </row>
    <row r="639" spans="4:6" s="47" customFormat="1" x14ac:dyDescent="0.3">
      <c r="D639" s="46"/>
      <c r="F639" s="48"/>
    </row>
    <row r="640" spans="4:6" s="47" customFormat="1" x14ac:dyDescent="0.3">
      <c r="D640" s="46"/>
      <c r="F640" s="48"/>
    </row>
    <row r="641" spans="4:6" s="47" customFormat="1" x14ac:dyDescent="0.3">
      <c r="D641" s="46"/>
      <c r="F641" s="48"/>
    </row>
    <row r="642" spans="4:6" s="47" customFormat="1" x14ac:dyDescent="0.3">
      <c r="D642" s="46"/>
      <c r="F642" s="48"/>
    </row>
    <row r="643" spans="4:6" s="47" customFormat="1" x14ac:dyDescent="0.3">
      <c r="D643" s="46"/>
      <c r="F643" s="48"/>
    </row>
    <row r="644" spans="4:6" s="47" customFormat="1" x14ac:dyDescent="0.3">
      <c r="D644" s="46"/>
      <c r="F644" s="48"/>
    </row>
    <row r="645" spans="4:6" s="47" customFormat="1" x14ac:dyDescent="0.3">
      <c r="D645" s="46"/>
      <c r="F645" s="48"/>
    </row>
    <row r="646" spans="4:6" s="47" customFormat="1" x14ac:dyDescent="0.3">
      <c r="D646" s="46"/>
      <c r="F646" s="48"/>
    </row>
    <row r="647" spans="4:6" s="47" customFormat="1" x14ac:dyDescent="0.3">
      <c r="D647" s="46"/>
      <c r="F647" s="48"/>
    </row>
    <row r="648" spans="4:6" s="47" customFormat="1" x14ac:dyDescent="0.3">
      <c r="D648" s="46"/>
      <c r="F648" s="48"/>
    </row>
    <row r="649" spans="4:6" s="47" customFormat="1" x14ac:dyDescent="0.3">
      <c r="D649" s="46"/>
      <c r="F649" s="48"/>
    </row>
    <row r="650" spans="4:6" s="47" customFormat="1" x14ac:dyDescent="0.3">
      <c r="D650" s="46"/>
      <c r="F650" s="48"/>
    </row>
    <row r="651" spans="4:6" s="47" customFormat="1" x14ac:dyDescent="0.3">
      <c r="D651" s="46"/>
      <c r="F651" s="48"/>
    </row>
    <row r="652" spans="4:6" s="47" customFormat="1" x14ac:dyDescent="0.3">
      <c r="D652" s="46"/>
      <c r="F652" s="48"/>
    </row>
    <row r="653" spans="4:6" s="47" customFormat="1" x14ac:dyDescent="0.3">
      <c r="D653" s="46"/>
      <c r="F653" s="48"/>
    </row>
    <row r="654" spans="4:6" s="47" customFormat="1" x14ac:dyDescent="0.3">
      <c r="D654" s="46"/>
      <c r="F654" s="48"/>
    </row>
    <row r="655" spans="4:6" s="47" customFormat="1" x14ac:dyDescent="0.3">
      <c r="D655" s="46"/>
      <c r="F655" s="48"/>
    </row>
    <row r="656" spans="4:6" s="47" customFormat="1" x14ac:dyDescent="0.3">
      <c r="D656" s="46"/>
      <c r="F656" s="48"/>
    </row>
    <row r="657" spans="4:6" s="47" customFormat="1" x14ac:dyDescent="0.3">
      <c r="D657" s="46"/>
      <c r="F657" s="48"/>
    </row>
    <row r="658" spans="4:6" s="47" customFormat="1" x14ac:dyDescent="0.3">
      <c r="D658" s="46"/>
      <c r="F658" s="48"/>
    </row>
    <row r="659" spans="4:6" s="47" customFormat="1" x14ac:dyDescent="0.3">
      <c r="D659" s="46"/>
      <c r="F659" s="48"/>
    </row>
    <row r="660" spans="4:6" s="47" customFormat="1" x14ac:dyDescent="0.3">
      <c r="D660" s="46"/>
      <c r="F660" s="48"/>
    </row>
    <row r="661" spans="4:6" s="47" customFormat="1" x14ac:dyDescent="0.3">
      <c r="D661" s="46"/>
      <c r="F661" s="48"/>
    </row>
    <row r="662" spans="4:6" s="47" customFormat="1" x14ac:dyDescent="0.3">
      <c r="D662" s="46"/>
      <c r="F662" s="48"/>
    </row>
    <row r="663" spans="4:6" s="47" customFormat="1" x14ac:dyDescent="0.3">
      <c r="D663" s="46"/>
      <c r="F663" s="48"/>
    </row>
    <row r="664" spans="4:6" s="47" customFormat="1" x14ac:dyDescent="0.3">
      <c r="D664" s="46"/>
      <c r="F664" s="48"/>
    </row>
    <row r="665" spans="4:6" s="47" customFormat="1" x14ac:dyDescent="0.3">
      <c r="D665" s="46"/>
      <c r="F665" s="48"/>
    </row>
    <row r="666" spans="4:6" s="47" customFormat="1" x14ac:dyDescent="0.3">
      <c r="D666" s="46"/>
      <c r="F666" s="48"/>
    </row>
    <row r="667" spans="4:6" s="47" customFormat="1" x14ac:dyDescent="0.3">
      <c r="D667" s="46"/>
      <c r="F667" s="48"/>
    </row>
    <row r="668" spans="4:6" s="47" customFormat="1" x14ac:dyDescent="0.3">
      <c r="D668" s="46"/>
      <c r="F668" s="48"/>
    </row>
    <row r="669" spans="4:6" s="47" customFormat="1" x14ac:dyDescent="0.3">
      <c r="D669" s="46"/>
      <c r="F669" s="48"/>
    </row>
    <row r="670" spans="4:6" s="47" customFormat="1" x14ac:dyDescent="0.3">
      <c r="D670" s="46"/>
      <c r="F670" s="48"/>
    </row>
    <row r="671" spans="4:6" s="47" customFormat="1" x14ac:dyDescent="0.3">
      <c r="D671" s="46"/>
      <c r="F671" s="48"/>
    </row>
    <row r="672" spans="4:6" s="47" customFormat="1" x14ac:dyDescent="0.3">
      <c r="D672" s="46"/>
      <c r="F672" s="48"/>
    </row>
    <row r="673" spans="4:6" s="47" customFormat="1" x14ac:dyDescent="0.3">
      <c r="D673" s="46"/>
      <c r="F673" s="48"/>
    </row>
    <row r="674" spans="4:6" s="47" customFormat="1" x14ac:dyDescent="0.3">
      <c r="D674" s="46"/>
      <c r="F674" s="48"/>
    </row>
    <row r="675" spans="4:6" s="47" customFormat="1" x14ac:dyDescent="0.3">
      <c r="D675" s="46"/>
      <c r="F675" s="48"/>
    </row>
    <row r="676" spans="4:6" s="47" customFormat="1" x14ac:dyDescent="0.3">
      <c r="D676" s="46"/>
      <c r="F676" s="48"/>
    </row>
    <row r="677" spans="4:6" s="47" customFormat="1" x14ac:dyDescent="0.3">
      <c r="D677" s="46"/>
      <c r="F677" s="48"/>
    </row>
    <row r="678" spans="4:6" s="47" customFormat="1" x14ac:dyDescent="0.3">
      <c r="D678" s="46"/>
      <c r="F678" s="48"/>
    </row>
    <row r="679" spans="4:6" s="47" customFormat="1" x14ac:dyDescent="0.3">
      <c r="D679" s="46"/>
      <c r="F679" s="48"/>
    </row>
    <row r="680" spans="4:6" s="47" customFormat="1" x14ac:dyDescent="0.3">
      <c r="D680" s="46"/>
      <c r="F680" s="48"/>
    </row>
    <row r="681" spans="4:6" s="47" customFormat="1" x14ac:dyDescent="0.3">
      <c r="D681" s="46"/>
      <c r="F681" s="48"/>
    </row>
    <row r="682" spans="4:6" s="47" customFormat="1" x14ac:dyDescent="0.3">
      <c r="D682" s="46"/>
      <c r="F682" s="48"/>
    </row>
    <row r="683" spans="4:6" s="47" customFormat="1" x14ac:dyDescent="0.3">
      <c r="D683" s="46"/>
      <c r="F683" s="48"/>
    </row>
    <row r="684" spans="4:6" s="47" customFormat="1" x14ac:dyDescent="0.3">
      <c r="D684" s="46"/>
      <c r="F684" s="48"/>
    </row>
    <row r="685" spans="4:6" s="47" customFormat="1" x14ac:dyDescent="0.3">
      <c r="D685" s="46"/>
      <c r="F685" s="48"/>
    </row>
    <row r="686" spans="4:6" s="47" customFormat="1" x14ac:dyDescent="0.3">
      <c r="D686" s="46"/>
      <c r="F686" s="48"/>
    </row>
    <row r="687" spans="4:6" s="47" customFormat="1" x14ac:dyDescent="0.3">
      <c r="D687" s="46"/>
      <c r="F687" s="48"/>
    </row>
    <row r="688" spans="4:6" s="47" customFormat="1" x14ac:dyDescent="0.3">
      <c r="D688" s="46"/>
      <c r="F688" s="48"/>
    </row>
    <row r="689" spans="4:6" s="47" customFormat="1" x14ac:dyDescent="0.3">
      <c r="D689" s="46"/>
      <c r="F689" s="48"/>
    </row>
    <row r="690" spans="4:6" s="47" customFormat="1" x14ac:dyDescent="0.3">
      <c r="D690" s="46"/>
      <c r="F690" s="48"/>
    </row>
    <row r="691" spans="4:6" s="47" customFormat="1" x14ac:dyDescent="0.3">
      <c r="D691" s="46"/>
      <c r="F691" s="48"/>
    </row>
    <row r="692" spans="4:6" s="47" customFormat="1" x14ac:dyDescent="0.3">
      <c r="D692" s="46"/>
      <c r="F692" s="48"/>
    </row>
    <row r="693" spans="4:6" s="47" customFormat="1" x14ac:dyDescent="0.3">
      <c r="D693" s="46"/>
      <c r="F693" s="48"/>
    </row>
    <row r="694" spans="4:6" s="47" customFormat="1" x14ac:dyDescent="0.3">
      <c r="D694" s="46"/>
      <c r="F694" s="48"/>
    </row>
    <row r="695" spans="4:6" s="47" customFormat="1" x14ac:dyDescent="0.3">
      <c r="D695" s="46"/>
      <c r="F695" s="48"/>
    </row>
    <row r="696" spans="4:6" s="47" customFormat="1" x14ac:dyDescent="0.3">
      <c r="D696" s="46"/>
      <c r="F696" s="48"/>
    </row>
    <row r="697" spans="4:6" s="47" customFormat="1" x14ac:dyDescent="0.3">
      <c r="D697" s="46"/>
      <c r="F697" s="48"/>
    </row>
    <row r="698" spans="4:6" s="47" customFormat="1" x14ac:dyDescent="0.3">
      <c r="D698" s="46"/>
      <c r="F698" s="48"/>
    </row>
    <row r="699" spans="4:6" s="47" customFormat="1" x14ac:dyDescent="0.3">
      <c r="D699" s="46"/>
      <c r="F699" s="48"/>
    </row>
    <row r="700" spans="4:6" s="47" customFormat="1" x14ac:dyDescent="0.3">
      <c r="D700" s="46"/>
      <c r="F700" s="48"/>
    </row>
    <row r="701" spans="4:6" s="47" customFormat="1" x14ac:dyDescent="0.3">
      <c r="D701" s="46"/>
      <c r="F701" s="48"/>
    </row>
    <row r="702" spans="4:6" s="47" customFormat="1" x14ac:dyDescent="0.3">
      <c r="D702" s="46"/>
      <c r="F702" s="48"/>
    </row>
    <row r="703" spans="4:6" s="47" customFormat="1" x14ac:dyDescent="0.3">
      <c r="D703" s="46"/>
      <c r="F703" s="48"/>
    </row>
    <row r="704" spans="4:6" s="47" customFormat="1" x14ac:dyDescent="0.3">
      <c r="D704" s="46"/>
      <c r="F704" s="48"/>
    </row>
    <row r="705" spans="4:6" s="47" customFormat="1" x14ac:dyDescent="0.3">
      <c r="D705" s="46"/>
      <c r="F705" s="48"/>
    </row>
    <row r="706" spans="4:6" s="47" customFormat="1" x14ac:dyDescent="0.3">
      <c r="D706" s="46"/>
      <c r="F706" s="48"/>
    </row>
    <row r="707" spans="4:6" s="47" customFormat="1" x14ac:dyDescent="0.3">
      <c r="D707" s="46"/>
      <c r="F707" s="48"/>
    </row>
    <row r="708" spans="4:6" s="47" customFormat="1" x14ac:dyDescent="0.3">
      <c r="D708" s="46"/>
      <c r="F708" s="48"/>
    </row>
    <row r="709" spans="4:6" s="47" customFormat="1" x14ac:dyDescent="0.3">
      <c r="D709" s="46"/>
      <c r="F709" s="48"/>
    </row>
    <row r="710" spans="4:6" s="47" customFormat="1" x14ac:dyDescent="0.3">
      <c r="D710" s="46"/>
      <c r="F710" s="48"/>
    </row>
    <row r="711" spans="4:6" s="47" customFormat="1" x14ac:dyDescent="0.3">
      <c r="D711" s="46"/>
      <c r="F711" s="48"/>
    </row>
    <row r="712" spans="4:6" s="47" customFormat="1" x14ac:dyDescent="0.3">
      <c r="D712" s="46"/>
      <c r="F712" s="48"/>
    </row>
    <row r="713" spans="4:6" s="47" customFormat="1" x14ac:dyDescent="0.3">
      <c r="D713" s="46"/>
      <c r="F713" s="48"/>
    </row>
    <row r="714" spans="4:6" s="47" customFormat="1" x14ac:dyDescent="0.3">
      <c r="D714" s="46"/>
      <c r="F714" s="48"/>
    </row>
    <row r="715" spans="4:6" s="47" customFormat="1" x14ac:dyDescent="0.3">
      <c r="D715" s="46"/>
      <c r="F715" s="48"/>
    </row>
    <row r="716" spans="4:6" s="47" customFormat="1" x14ac:dyDescent="0.3">
      <c r="D716" s="46"/>
      <c r="F716" s="48"/>
    </row>
    <row r="717" spans="4:6" s="47" customFormat="1" x14ac:dyDescent="0.3">
      <c r="D717" s="46"/>
      <c r="F717" s="48"/>
    </row>
    <row r="718" spans="4:6" s="47" customFormat="1" x14ac:dyDescent="0.3">
      <c r="D718" s="46"/>
      <c r="F718" s="48"/>
    </row>
    <row r="719" spans="4:6" s="47" customFormat="1" x14ac:dyDescent="0.3">
      <c r="D719" s="46"/>
      <c r="F719" s="48"/>
    </row>
    <row r="720" spans="4:6" s="47" customFormat="1" x14ac:dyDescent="0.3">
      <c r="D720" s="46"/>
      <c r="F720" s="48"/>
    </row>
    <row r="721" spans="4:6" s="47" customFormat="1" x14ac:dyDescent="0.3">
      <c r="D721" s="46"/>
      <c r="F721" s="48"/>
    </row>
    <row r="722" spans="4:6" s="47" customFormat="1" x14ac:dyDescent="0.3">
      <c r="D722" s="46"/>
      <c r="F722" s="48"/>
    </row>
    <row r="723" spans="4:6" s="47" customFormat="1" x14ac:dyDescent="0.3">
      <c r="D723" s="46"/>
      <c r="F723" s="48"/>
    </row>
    <row r="724" spans="4:6" s="47" customFormat="1" x14ac:dyDescent="0.3">
      <c r="D724" s="46"/>
      <c r="F724" s="48"/>
    </row>
    <row r="725" spans="4:6" s="47" customFormat="1" x14ac:dyDescent="0.3">
      <c r="D725" s="46"/>
      <c r="F725" s="48"/>
    </row>
    <row r="726" spans="4:6" s="47" customFormat="1" x14ac:dyDescent="0.3">
      <c r="D726" s="46"/>
      <c r="F726" s="48"/>
    </row>
    <row r="727" spans="4:6" s="47" customFormat="1" x14ac:dyDescent="0.3">
      <c r="D727" s="46"/>
      <c r="F727" s="48"/>
    </row>
    <row r="728" spans="4:6" s="47" customFormat="1" x14ac:dyDescent="0.3">
      <c r="D728" s="46"/>
      <c r="F728" s="48"/>
    </row>
    <row r="729" spans="4:6" s="47" customFormat="1" x14ac:dyDescent="0.3">
      <c r="D729" s="46"/>
      <c r="F729" s="48"/>
    </row>
    <row r="730" spans="4:6" s="47" customFormat="1" x14ac:dyDescent="0.3">
      <c r="D730" s="46"/>
      <c r="F730" s="48"/>
    </row>
    <row r="731" spans="4:6" s="47" customFormat="1" x14ac:dyDescent="0.3">
      <c r="D731" s="46"/>
      <c r="F731" s="48"/>
    </row>
    <row r="732" spans="4:6" s="47" customFormat="1" x14ac:dyDescent="0.3">
      <c r="D732" s="46"/>
      <c r="F732" s="48"/>
    </row>
    <row r="733" spans="4:6" s="47" customFormat="1" x14ac:dyDescent="0.3">
      <c r="D733" s="46"/>
      <c r="F733" s="48"/>
    </row>
    <row r="734" spans="4:6" s="47" customFormat="1" x14ac:dyDescent="0.3">
      <c r="D734" s="46"/>
      <c r="F734" s="48"/>
    </row>
    <row r="735" spans="4:6" s="47" customFormat="1" x14ac:dyDescent="0.3">
      <c r="D735" s="46"/>
      <c r="F735" s="48"/>
    </row>
    <row r="736" spans="4:6" s="47" customFormat="1" x14ac:dyDescent="0.3">
      <c r="D736" s="46"/>
      <c r="F736" s="48"/>
    </row>
    <row r="737" spans="4:6" s="47" customFormat="1" x14ac:dyDescent="0.3">
      <c r="D737" s="46"/>
      <c r="F737" s="48"/>
    </row>
    <row r="738" spans="4:6" s="47" customFormat="1" x14ac:dyDescent="0.3">
      <c r="D738" s="46"/>
      <c r="F738" s="48"/>
    </row>
    <row r="739" spans="4:6" s="47" customFormat="1" x14ac:dyDescent="0.3">
      <c r="D739" s="46"/>
      <c r="F739" s="48"/>
    </row>
    <row r="740" spans="4:6" s="47" customFormat="1" x14ac:dyDescent="0.3">
      <c r="D740" s="46"/>
      <c r="F740" s="48"/>
    </row>
    <row r="741" spans="4:6" s="47" customFormat="1" x14ac:dyDescent="0.3">
      <c r="D741" s="46"/>
      <c r="F741" s="48"/>
    </row>
    <row r="742" spans="4:6" s="47" customFormat="1" x14ac:dyDescent="0.3">
      <c r="D742" s="46"/>
      <c r="F742" s="48"/>
    </row>
    <row r="743" spans="4:6" s="47" customFormat="1" x14ac:dyDescent="0.3">
      <c r="D743" s="46"/>
      <c r="F743" s="48"/>
    </row>
    <row r="744" spans="4:6" s="47" customFormat="1" x14ac:dyDescent="0.3">
      <c r="D744" s="46"/>
      <c r="F744" s="48"/>
    </row>
    <row r="745" spans="4:6" s="47" customFormat="1" x14ac:dyDescent="0.3">
      <c r="D745" s="46"/>
      <c r="F745" s="48"/>
    </row>
    <row r="746" spans="4:6" s="47" customFormat="1" x14ac:dyDescent="0.3">
      <c r="D746" s="46"/>
      <c r="F746" s="48"/>
    </row>
    <row r="747" spans="4:6" s="47" customFormat="1" x14ac:dyDescent="0.3">
      <c r="D747" s="46"/>
      <c r="F747" s="48"/>
    </row>
    <row r="748" spans="4:6" s="47" customFormat="1" x14ac:dyDescent="0.3">
      <c r="D748" s="46"/>
      <c r="F748" s="48"/>
    </row>
    <row r="749" spans="4:6" s="47" customFormat="1" x14ac:dyDescent="0.3">
      <c r="D749" s="46"/>
      <c r="F749" s="48"/>
    </row>
    <row r="750" spans="4:6" s="47" customFormat="1" x14ac:dyDescent="0.3">
      <c r="D750" s="46"/>
      <c r="F750" s="48"/>
    </row>
    <row r="751" spans="4:6" s="47" customFormat="1" x14ac:dyDescent="0.3">
      <c r="D751" s="46"/>
      <c r="F751" s="48"/>
    </row>
    <row r="752" spans="4:6" s="47" customFormat="1" x14ac:dyDescent="0.3">
      <c r="D752" s="46"/>
      <c r="F752" s="48"/>
    </row>
    <row r="753" spans="4:6" s="47" customFormat="1" x14ac:dyDescent="0.3">
      <c r="D753" s="46"/>
      <c r="F753" s="48"/>
    </row>
    <row r="754" spans="4:6" s="47" customFormat="1" x14ac:dyDescent="0.3">
      <c r="D754" s="46"/>
      <c r="F754" s="48"/>
    </row>
    <row r="755" spans="4:6" s="47" customFormat="1" x14ac:dyDescent="0.3">
      <c r="D755" s="46"/>
      <c r="F755" s="48"/>
    </row>
    <row r="756" spans="4:6" s="47" customFormat="1" x14ac:dyDescent="0.3">
      <c r="D756" s="46"/>
      <c r="F756" s="48"/>
    </row>
    <row r="757" spans="4:6" s="47" customFormat="1" x14ac:dyDescent="0.3">
      <c r="D757" s="46"/>
      <c r="F757" s="48"/>
    </row>
    <row r="758" spans="4:6" s="47" customFormat="1" x14ac:dyDescent="0.3">
      <c r="D758" s="46"/>
      <c r="F758" s="48"/>
    </row>
    <row r="759" spans="4:6" s="47" customFormat="1" x14ac:dyDescent="0.3">
      <c r="D759" s="46"/>
      <c r="F759" s="48"/>
    </row>
    <row r="760" spans="4:6" s="47" customFormat="1" x14ac:dyDescent="0.3">
      <c r="D760" s="46"/>
      <c r="F760" s="48"/>
    </row>
    <row r="761" spans="4:6" s="47" customFormat="1" x14ac:dyDescent="0.3">
      <c r="D761" s="46"/>
      <c r="F761" s="48"/>
    </row>
    <row r="762" spans="4:6" s="47" customFormat="1" x14ac:dyDescent="0.3">
      <c r="D762" s="46"/>
      <c r="F762" s="48"/>
    </row>
    <row r="763" spans="4:6" s="47" customFormat="1" x14ac:dyDescent="0.3">
      <c r="D763" s="46"/>
      <c r="F763" s="48"/>
    </row>
    <row r="764" spans="4:6" s="47" customFormat="1" x14ac:dyDescent="0.3">
      <c r="D764" s="46"/>
      <c r="F764" s="48"/>
    </row>
    <row r="765" spans="4:6" s="47" customFormat="1" x14ac:dyDescent="0.3">
      <c r="D765" s="46"/>
      <c r="F765" s="48"/>
    </row>
    <row r="766" spans="4:6" s="47" customFormat="1" x14ac:dyDescent="0.3">
      <c r="D766" s="46"/>
      <c r="F766" s="48"/>
    </row>
    <row r="767" spans="4:6" s="47" customFormat="1" x14ac:dyDescent="0.3">
      <c r="D767" s="46"/>
      <c r="F767" s="48"/>
    </row>
    <row r="768" spans="4:6" s="47" customFormat="1" x14ac:dyDescent="0.3">
      <c r="D768" s="46"/>
      <c r="F768" s="48"/>
    </row>
    <row r="769" spans="4:6" s="47" customFormat="1" x14ac:dyDescent="0.3">
      <c r="D769" s="46"/>
      <c r="F769" s="48"/>
    </row>
    <row r="770" spans="4:6" s="47" customFormat="1" x14ac:dyDescent="0.3">
      <c r="D770" s="46"/>
      <c r="F770" s="48"/>
    </row>
    <row r="771" spans="4:6" s="47" customFormat="1" x14ac:dyDescent="0.3">
      <c r="D771" s="46"/>
      <c r="F771" s="48"/>
    </row>
    <row r="772" spans="4:6" s="47" customFormat="1" x14ac:dyDescent="0.3">
      <c r="D772" s="46"/>
      <c r="F772" s="48"/>
    </row>
    <row r="773" spans="4:6" s="47" customFormat="1" x14ac:dyDescent="0.3">
      <c r="D773" s="46"/>
      <c r="F773" s="48"/>
    </row>
    <row r="774" spans="4:6" s="47" customFormat="1" x14ac:dyDescent="0.3">
      <c r="D774" s="46"/>
      <c r="F774" s="48"/>
    </row>
    <row r="775" spans="4:6" s="47" customFormat="1" x14ac:dyDescent="0.3">
      <c r="D775" s="46"/>
      <c r="F775" s="48"/>
    </row>
    <row r="776" spans="4:6" s="47" customFormat="1" x14ac:dyDescent="0.3">
      <c r="D776" s="46"/>
      <c r="F776" s="48"/>
    </row>
    <row r="777" spans="4:6" s="47" customFormat="1" x14ac:dyDescent="0.3">
      <c r="D777" s="46"/>
      <c r="F777" s="48"/>
    </row>
    <row r="778" spans="4:6" s="47" customFormat="1" x14ac:dyDescent="0.3">
      <c r="D778" s="46"/>
      <c r="F778" s="48"/>
    </row>
    <row r="779" spans="4:6" s="47" customFormat="1" x14ac:dyDescent="0.3">
      <c r="D779" s="46"/>
      <c r="F779" s="48"/>
    </row>
    <row r="780" spans="4:6" s="47" customFormat="1" x14ac:dyDescent="0.3">
      <c r="D780" s="46"/>
      <c r="F780" s="48"/>
    </row>
    <row r="781" spans="4:6" s="47" customFormat="1" x14ac:dyDescent="0.3">
      <c r="D781" s="46"/>
      <c r="F781" s="48"/>
    </row>
    <row r="782" spans="4:6" s="47" customFormat="1" x14ac:dyDescent="0.3">
      <c r="D782" s="46"/>
      <c r="F782" s="48"/>
    </row>
    <row r="783" spans="4:6" s="47" customFormat="1" x14ac:dyDescent="0.3">
      <c r="D783" s="46"/>
      <c r="F783" s="48"/>
    </row>
    <row r="784" spans="4:6" s="47" customFormat="1" x14ac:dyDescent="0.3">
      <c r="D784" s="46"/>
      <c r="F784" s="48"/>
    </row>
    <row r="785" spans="4:6" s="47" customFormat="1" x14ac:dyDescent="0.3">
      <c r="D785" s="46"/>
      <c r="F785" s="48"/>
    </row>
    <row r="786" spans="4:6" s="47" customFormat="1" x14ac:dyDescent="0.3">
      <c r="D786" s="46"/>
      <c r="F786" s="48"/>
    </row>
    <row r="787" spans="4:6" s="47" customFormat="1" x14ac:dyDescent="0.3">
      <c r="D787" s="46"/>
      <c r="F787" s="48"/>
    </row>
    <row r="788" spans="4:6" s="47" customFormat="1" x14ac:dyDescent="0.3">
      <c r="D788" s="46"/>
      <c r="F788" s="48"/>
    </row>
    <row r="789" spans="4:6" s="47" customFormat="1" x14ac:dyDescent="0.3">
      <c r="D789" s="46"/>
      <c r="F789" s="48"/>
    </row>
    <row r="790" spans="4:6" s="47" customFormat="1" x14ac:dyDescent="0.3">
      <c r="D790" s="46"/>
      <c r="F790" s="48"/>
    </row>
    <row r="791" spans="4:6" s="47" customFormat="1" x14ac:dyDescent="0.3">
      <c r="D791" s="46"/>
      <c r="F791" s="48"/>
    </row>
    <row r="792" spans="4:6" s="47" customFormat="1" x14ac:dyDescent="0.3">
      <c r="D792" s="46"/>
      <c r="F792" s="48"/>
    </row>
    <row r="793" spans="4:6" s="47" customFormat="1" x14ac:dyDescent="0.3">
      <c r="D793" s="46"/>
      <c r="F793" s="48"/>
    </row>
    <row r="794" spans="4:6" s="47" customFormat="1" x14ac:dyDescent="0.3">
      <c r="D794" s="46"/>
      <c r="F794" s="48"/>
    </row>
    <row r="795" spans="4:6" s="47" customFormat="1" x14ac:dyDescent="0.3">
      <c r="D795" s="46"/>
      <c r="F795" s="48"/>
    </row>
    <row r="796" spans="4:6" s="47" customFormat="1" x14ac:dyDescent="0.3">
      <c r="D796" s="46"/>
      <c r="F796" s="48"/>
    </row>
    <row r="797" spans="4:6" s="47" customFormat="1" x14ac:dyDescent="0.3">
      <c r="D797" s="46"/>
      <c r="F797" s="48"/>
    </row>
    <row r="798" spans="4:6" s="47" customFormat="1" x14ac:dyDescent="0.3">
      <c r="D798" s="46"/>
      <c r="F798" s="48"/>
    </row>
    <row r="799" spans="4:6" s="47" customFormat="1" x14ac:dyDescent="0.3">
      <c r="D799" s="46"/>
      <c r="F799" s="48"/>
    </row>
    <row r="800" spans="4:6" s="47" customFormat="1" x14ac:dyDescent="0.3">
      <c r="D800" s="46"/>
      <c r="F800" s="48"/>
    </row>
    <row r="801" spans="4:6" s="47" customFormat="1" x14ac:dyDescent="0.3">
      <c r="D801" s="46"/>
      <c r="F801" s="48"/>
    </row>
    <row r="802" spans="4:6" s="47" customFormat="1" x14ac:dyDescent="0.3">
      <c r="D802" s="46"/>
      <c r="F802" s="48"/>
    </row>
    <row r="803" spans="4:6" s="47" customFormat="1" x14ac:dyDescent="0.3">
      <c r="D803" s="46"/>
      <c r="F803" s="48"/>
    </row>
    <row r="804" spans="4:6" s="47" customFormat="1" x14ac:dyDescent="0.3">
      <c r="D804" s="46"/>
      <c r="F804" s="48"/>
    </row>
    <row r="805" spans="4:6" s="47" customFormat="1" x14ac:dyDescent="0.3">
      <c r="D805" s="46"/>
      <c r="F805" s="48"/>
    </row>
    <row r="806" spans="4:6" s="47" customFormat="1" x14ac:dyDescent="0.3">
      <c r="D806" s="46"/>
      <c r="F806" s="48"/>
    </row>
    <row r="807" spans="4:6" s="47" customFormat="1" x14ac:dyDescent="0.3">
      <c r="D807" s="46"/>
      <c r="F807" s="48"/>
    </row>
    <row r="808" spans="4:6" s="47" customFormat="1" x14ac:dyDescent="0.3">
      <c r="D808" s="46"/>
      <c r="F808" s="48"/>
    </row>
    <row r="809" spans="4:6" s="47" customFormat="1" x14ac:dyDescent="0.3">
      <c r="D809" s="46"/>
      <c r="F809" s="48"/>
    </row>
    <row r="810" spans="4:6" s="47" customFormat="1" x14ac:dyDescent="0.3">
      <c r="D810" s="46"/>
      <c r="F810" s="48"/>
    </row>
    <row r="811" spans="4:6" s="47" customFormat="1" x14ac:dyDescent="0.3">
      <c r="D811" s="46"/>
      <c r="F811" s="48"/>
    </row>
    <row r="812" spans="4:6" s="47" customFormat="1" x14ac:dyDescent="0.3">
      <c r="D812" s="46"/>
      <c r="F812" s="48"/>
    </row>
    <row r="813" spans="4:6" s="47" customFormat="1" x14ac:dyDescent="0.3">
      <c r="D813" s="46"/>
      <c r="F813" s="48"/>
    </row>
    <row r="814" spans="4:6" s="47" customFormat="1" x14ac:dyDescent="0.3">
      <c r="D814" s="46"/>
      <c r="F814" s="48"/>
    </row>
    <row r="815" spans="4:6" s="47" customFormat="1" x14ac:dyDescent="0.3">
      <c r="D815" s="46"/>
      <c r="F815" s="48"/>
    </row>
    <row r="816" spans="4:6" s="47" customFormat="1" x14ac:dyDescent="0.3">
      <c r="D816" s="46"/>
      <c r="F816" s="48"/>
    </row>
    <row r="817" spans="4:6" s="47" customFormat="1" x14ac:dyDescent="0.3">
      <c r="D817" s="46"/>
      <c r="F817" s="48"/>
    </row>
    <row r="818" spans="4:6" s="47" customFormat="1" x14ac:dyDescent="0.3">
      <c r="D818" s="46"/>
      <c r="F818" s="48"/>
    </row>
    <row r="819" spans="4:6" s="47" customFormat="1" x14ac:dyDescent="0.3">
      <c r="D819" s="46"/>
      <c r="F819" s="48"/>
    </row>
    <row r="820" spans="4:6" s="47" customFormat="1" x14ac:dyDescent="0.3">
      <c r="D820" s="46"/>
      <c r="F820" s="48"/>
    </row>
    <row r="821" spans="4:6" s="47" customFormat="1" x14ac:dyDescent="0.3">
      <c r="D821" s="46"/>
      <c r="F821" s="48"/>
    </row>
    <row r="822" spans="4:6" s="47" customFormat="1" x14ac:dyDescent="0.3">
      <c r="D822" s="46"/>
      <c r="F822" s="48"/>
    </row>
    <row r="823" spans="4:6" s="47" customFormat="1" x14ac:dyDescent="0.3">
      <c r="D823" s="46"/>
      <c r="F823" s="48"/>
    </row>
    <row r="824" spans="4:6" s="47" customFormat="1" x14ac:dyDescent="0.3">
      <c r="D824" s="46"/>
      <c r="F824" s="48"/>
    </row>
    <row r="825" spans="4:6" s="47" customFormat="1" x14ac:dyDescent="0.3">
      <c r="D825" s="46"/>
      <c r="F825" s="48"/>
    </row>
    <row r="826" spans="4:6" s="47" customFormat="1" x14ac:dyDescent="0.3">
      <c r="D826" s="46"/>
      <c r="F826" s="48"/>
    </row>
    <row r="827" spans="4:6" s="47" customFormat="1" x14ac:dyDescent="0.3">
      <c r="D827" s="46"/>
      <c r="F827" s="48"/>
    </row>
    <row r="828" spans="4:6" s="47" customFormat="1" x14ac:dyDescent="0.3">
      <c r="D828" s="46"/>
      <c r="F828" s="48"/>
    </row>
    <row r="829" spans="4:6" s="47" customFormat="1" x14ac:dyDescent="0.3">
      <c r="D829" s="46"/>
      <c r="F829" s="48"/>
    </row>
    <row r="830" spans="4:6" s="47" customFormat="1" x14ac:dyDescent="0.3">
      <c r="D830" s="46"/>
      <c r="F830" s="48"/>
    </row>
    <row r="831" spans="4:6" s="47" customFormat="1" x14ac:dyDescent="0.3">
      <c r="D831" s="46"/>
      <c r="F831" s="48"/>
    </row>
    <row r="832" spans="4:6" s="47" customFormat="1" x14ac:dyDescent="0.3">
      <c r="D832" s="46"/>
      <c r="F832" s="48"/>
    </row>
    <row r="833" spans="4:6" s="47" customFormat="1" x14ac:dyDescent="0.3">
      <c r="D833" s="46"/>
      <c r="F833" s="48"/>
    </row>
    <row r="834" spans="4:6" s="47" customFormat="1" x14ac:dyDescent="0.3">
      <c r="D834" s="46"/>
      <c r="F834" s="48"/>
    </row>
    <row r="835" spans="4:6" s="47" customFormat="1" x14ac:dyDescent="0.3">
      <c r="D835" s="46"/>
      <c r="F835" s="48"/>
    </row>
    <row r="836" spans="4:6" s="47" customFormat="1" x14ac:dyDescent="0.3">
      <c r="D836" s="46"/>
      <c r="F836" s="48"/>
    </row>
    <row r="837" spans="4:6" s="47" customFormat="1" x14ac:dyDescent="0.3">
      <c r="D837" s="46"/>
      <c r="F837" s="48"/>
    </row>
    <row r="838" spans="4:6" s="47" customFormat="1" x14ac:dyDescent="0.3">
      <c r="D838" s="46"/>
      <c r="F838" s="48"/>
    </row>
    <row r="839" spans="4:6" s="47" customFormat="1" x14ac:dyDescent="0.3">
      <c r="D839" s="46"/>
      <c r="F839" s="48"/>
    </row>
    <row r="840" spans="4:6" s="47" customFormat="1" x14ac:dyDescent="0.3">
      <c r="D840" s="46"/>
      <c r="F840" s="48"/>
    </row>
    <row r="841" spans="4:6" s="47" customFormat="1" x14ac:dyDescent="0.3">
      <c r="D841" s="46"/>
      <c r="F841" s="48"/>
    </row>
    <row r="842" spans="4:6" s="47" customFormat="1" x14ac:dyDescent="0.3">
      <c r="D842" s="46"/>
      <c r="F842" s="48"/>
    </row>
    <row r="843" spans="4:6" s="47" customFormat="1" x14ac:dyDescent="0.3">
      <c r="D843" s="46"/>
      <c r="F843" s="48"/>
    </row>
    <row r="844" spans="4:6" s="47" customFormat="1" x14ac:dyDescent="0.3">
      <c r="D844" s="46"/>
      <c r="F844" s="48"/>
    </row>
    <row r="845" spans="4:6" s="47" customFormat="1" x14ac:dyDescent="0.3">
      <c r="D845" s="46"/>
      <c r="F845" s="48"/>
    </row>
    <row r="846" spans="4:6" s="47" customFormat="1" x14ac:dyDescent="0.3">
      <c r="D846" s="46"/>
      <c r="F846" s="48"/>
    </row>
    <row r="847" spans="4:6" s="47" customFormat="1" x14ac:dyDescent="0.3">
      <c r="D847" s="46"/>
      <c r="F847" s="48"/>
    </row>
    <row r="848" spans="4:6" s="47" customFormat="1" x14ac:dyDescent="0.3">
      <c r="D848" s="46"/>
      <c r="F848" s="48"/>
    </row>
    <row r="849" spans="4:6" s="47" customFormat="1" x14ac:dyDescent="0.3">
      <c r="D849" s="46"/>
      <c r="F849" s="48"/>
    </row>
    <row r="850" spans="4:6" s="47" customFormat="1" x14ac:dyDescent="0.3">
      <c r="D850" s="46"/>
      <c r="F850" s="48"/>
    </row>
    <row r="851" spans="4:6" s="47" customFormat="1" x14ac:dyDescent="0.3">
      <c r="D851" s="46"/>
      <c r="F851" s="48"/>
    </row>
    <row r="852" spans="4:6" s="47" customFormat="1" x14ac:dyDescent="0.3">
      <c r="D852" s="46"/>
      <c r="F852" s="48"/>
    </row>
    <row r="853" spans="4:6" s="47" customFormat="1" x14ac:dyDescent="0.3">
      <c r="D853" s="46"/>
      <c r="F853" s="48"/>
    </row>
    <row r="854" spans="4:6" s="47" customFormat="1" x14ac:dyDescent="0.3">
      <c r="D854" s="46"/>
      <c r="F854" s="48"/>
    </row>
    <row r="855" spans="4:6" s="47" customFormat="1" x14ac:dyDescent="0.3">
      <c r="D855" s="46"/>
      <c r="F855" s="48"/>
    </row>
    <row r="856" spans="4:6" s="47" customFormat="1" x14ac:dyDescent="0.3">
      <c r="D856" s="46"/>
      <c r="F856" s="48"/>
    </row>
    <row r="857" spans="4:6" s="47" customFormat="1" x14ac:dyDescent="0.3">
      <c r="D857" s="46"/>
      <c r="F857" s="48"/>
    </row>
    <row r="858" spans="4:6" s="47" customFormat="1" x14ac:dyDescent="0.3">
      <c r="D858" s="46"/>
      <c r="F858" s="48"/>
    </row>
    <row r="859" spans="4:6" s="47" customFormat="1" x14ac:dyDescent="0.3">
      <c r="D859" s="46"/>
      <c r="F859" s="48"/>
    </row>
    <row r="860" spans="4:6" s="47" customFormat="1" x14ac:dyDescent="0.3">
      <c r="D860" s="46"/>
      <c r="F860" s="48"/>
    </row>
    <row r="861" spans="4:6" s="47" customFormat="1" x14ac:dyDescent="0.3">
      <c r="D861" s="46"/>
      <c r="F861" s="48"/>
    </row>
    <row r="862" spans="4:6" s="47" customFormat="1" x14ac:dyDescent="0.3">
      <c r="D862" s="46"/>
      <c r="F862" s="48"/>
    </row>
    <row r="863" spans="4:6" s="47" customFormat="1" x14ac:dyDescent="0.3">
      <c r="D863" s="46"/>
      <c r="F863" s="48"/>
    </row>
    <row r="864" spans="4:6" s="47" customFormat="1" x14ac:dyDescent="0.3">
      <c r="D864" s="46"/>
      <c r="F864" s="48"/>
    </row>
    <row r="865" spans="4:6" s="47" customFormat="1" x14ac:dyDescent="0.3">
      <c r="D865" s="46"/>
      <c r="F865" s="48"/>
    </row>
    <row r="866" spans="4:6" s="47" customFormat="1" x14ac:dyDescent="0.3">
      <c r="D866" s="46"/>
      <c r="F866" s="48"/>
    </row>
    <row r="867" spans="4:6" s="47" customFormat="1" x14ac:dyDescent="0.3">
      <c r="D867" s="46"/>
      <c r="F867" s="48"/>
    </row>
    <row r="868" spans="4:6" s="47" customFormat="1" x14ac:dyDescent="0.3">
      <c r="D868" s="46"/>
      <c r="F868" s="48"/>
    </row>
    <row r="869" spans="4:6" s="47" customFormat="1" x14ac:dyDescent="0.3">
      <c r="D869" s="46"/>
      <c r="F869" s="48"/>
    </row>
    <row r="870" spans="4:6" s="47" customFormat="1" x14ac:dyDescent="0.3">
      <c r="D870" s="46"/>
      <c r="F870" s="48"/>
    </row>
    <row r="871" spans="4:6" s="47" customFormat="1" x14ac:dyDescent="0.3">
      <c r="D871" s="46"/>
      <c r="F871" s="48"/>
    </row>
    <row r="872" spans="4:6" s="47" customFormat="1" x14ac:dyDescent="0.3">
      <c r="D872" s="46"/>
      <c r="F872" s="48"/>
    </row>
    <row r="873" spans="4:6" s="47" customFormat="1" x14ac:dyDescent="0.3">
      <c r="D873" s="46"/>
      <c r="F873" s="48"/>
    </row>
    <row r="874" spans="4:6" s="47" customFormat="1" x14ac:dyDescent="0.3">
      <c r="D874" s="46"/>
      <c r="F874" s="48"/>
    </row>
    <row r="875" spans="4:6" s="47" customFormat="1" x14ac:dyDescent="0.3">
      <c r="D875" s="46"/>
      <c r="F875" s="48"/>
    </row>
    <row r="876" spans="4:6" s="47" customFormat="1" x14ac:dyDescent="0.3">
      <c r="D876" s="46"/>
      <c r="F876" s="48"/>
    </row>
    <row r="877" spans="4:6" s="47" customFormat="1" x14ac:dyDescent="0.3">
      <c r="D877" s="46"/>
      <c r="F877" s="48"/>
    </row>
    <row r="878" spans="4:6" s="47" customFormat="1" x14ac:dyDescent="0.3">
      <c r="D878" s="46"/>
      <c r="F878" s="48"/>
    </row>
    <row r="879" spans="4:6" s="47" customFormat="1" x14ac:dyDescent="0.3">
      <c r="D879" s="46"/>
      <c r="F879" s="48"/>
    </row>
    <row r="880" spans="4:6" s="47" customFormat="1" x14ac:dyDescent="0.3">
      <c r="D880" s="46"/>
      <c r="F880" s="48"/>
    </row>
    <row r="881" spans="4:6" s="47" customFormat="1" x14ac:dyDescent="0.3">
      <c r="D881" s="46"/>
      <c r="F881" s="48"/>
    </row>
    <row r="882" spans="4:6" s="47" customFormat="1" x14ac:dyDescent="0.3">
      <c r="D882" s="46"/>
      <c r="F882" s="48"/>
    </row>
    <row r="883" spans="4:6" s="47" customFormat="1" x14ac:dyDescent="0.3">
      <c r="D883" s="46"/>
      <c r="F883" s="48"/>
    </row>
    <row r="884" spans="4:6" s="47" customFormat="1" x14ac:dyDescent="0.3">
      <c r="D884" s="46"/>
      <c r="F884" s="48"/>
    </row>
    <row r="885" spans="4:6" s="47" customFormat="1" x14ac:dyDescent="0.3">
      <c r="D885" s="46"/>
      <c r="F885" s="48"/>
    </row>
    <row r="886" spans="4:6" s="47" customFormat="1" x14ac:dyDescent="0.3">
      <c r="D886" s="46"/>
      <c r="F886" s="48"/>
    </row>
    <row r="887" spans="4:6" s="47" customFormat="1" x14ac:dyDescent="0.3">
      <c r="D887" s="46"/>
      <c r="F887" s="48"/>
    </row>
    <row r="888" spans="4:6" s="47" customFormat="1" x14ac:dyDescent="0.3">
      <c r="D888" s="46"/>
      <c r="F888" s="48"/>
    </row>
    <row r="889" spans="4:6" s="47" customFormat="1" x14ac:dyDescent="0.3">
      <c r="D889" s="46"/>
      <c r="F889" s="48"/>
    </row>
    <row r="890" spans="4:6" s="47" customFormat="1" x14ac:dyDescent="0.3">
      <c r="D890" s="46"/>
      <c r="F890" s="48"/>
    </row>
    <row r="891" spans="4:6" s="47" customFormat="1" x14ac:dyDescent="0.3">
      <c r="D891" s="46"/>
      <c r="F891" s="48"/>
    </row>
    <row r="892" spans="4:6" s="47" customFormat="1" x14ac:dyDescent="0.3">
      <c r="D892" s="46"/>
      <c r="F892" s="48"/>
    </row>
    <row r="893" spans="4:6" s="47" customFormat="1" x14ac:dyDescent="0.3">
      <c r="D893" s="46"/>
      <c r="F893" s="48"/>
    </row>
    <row r="894" spans="4:6" s="47" customFormat="1" x14ac:dyDescent="0.3">
      <c r="D894" s="46"/>
      <c r="F894" s="48"/>
    </row>
    <row r="895" spans="4:6" s="47" customFormat="1" x14ac:dyDescent="0.3">
      <c r="D895" s="46"/>
      <c r="F895" s="48"/>
    </row>
    <row r="896" spans="4:6" s="47" customFormat="1" x14ac:dyDescent="0.3">
      <c r="D896" s="46"/>
      <c r="F896" s="48"/>
    </row>
    <row r="897" spans="4:6" s="47" customFormat="1" x14ac:dyDescent="0.3">
      <c r="D897" s="46"/>
      <c r="F897" s="48"/>
    </row>
    <row r="898" spans="4:6" s="47" customFormat="1" x14ac:dyDescent="0.3">
      <c r="D898" s="46"/>
      <c r="F898" s="48"/>
    </row>
    <row r="899" spans="4:6" s="47" customFormat="1" x14ac:dyDescent="0.3">
      <c r="D899" s="46"/>
      <c r="F899" s="48"/>
    </row>
    <row r="900" spans="4:6" s="47" customFormat="1" x14ac:dyDescent="0.3">
      <c r="D900" s="46"/>
      <c r="F900" s="48"/>
    </row>
    <row r="901" spans="4:6" s="47" customFormat="1" x14ac:dyDescent="0.3">
      <c r="D901" s="46"/>
      <c r="F901" s="48"/>
    </row>
    <row r="902" spans="4:6" s="47" customFormat="1" x14ac:dyDescent="0.3">
      <c r="D902" s="46"/>
      <c r="F902" s="48"/>
    </row>
    <row r="903" spans="4:6" s="47" customFormat="1" x14ac:dyDescent="0.3">
      <c r="D903" s="46"/>
      <c r="F903" s="48"/>
    </row>
    <row r="904" spans="4:6" s="47" customFormat="1" x14ac:dyDescent="0.3">
      <c r="D904" s="46"/>
      <c r="F904" s="48"/>
    </row>
    <row r="905" spans="4:6" s="47" customFormat="1" x14ac:dyDescent="0.3">
      <c r="D905" s="46"/>
      <c r="F905" s="48"/>
    </row>
    <row r="906" spans="4:6" s="47" customFormat="1" x14ac:dyDescent="0.3">
      <c r="D906" s="46"/>
      <c r="F906" s="48"/>
    </row>
    <row r="907" spans="4:6" s="47" customFormat="1" x14ac:dyDescent="0.3">
      <c r="D907" s="46"/>
      <c r="F907" s="48"/>
    </row>
    <row r="908" spans="4:6" s="47" customFormat="1" x14ac:dyDescent="0.3">
      <c r="D908" s="46"/>
      <c r="F908" s="48"/>
    </row>
    <row r="909" spans="4:6" s="47" customFormat="1" x14ac:dyDescent="0.3">
      <c r="D909" s="46"/>
      <c r="F909" s="48"/>
    </row>
  </sheetData>
  <autoFilter ref="D4:E239" xr:uid="{037354BD-8B3A-4B5E-8435-15514880809D}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3C4BF-381F-4EF4-A072-336417C0AFFD}">
  <dimension ref="A1:D360"/>
  <sheetViews>
    <sheetView topLeftCell="A79" workbookViewId="0">
      <selection activeCell="D1" sqref="D1:D300"/>
    </sheetView>
  </sheetViews>
  <sheetFormatPr baseColWidth="10" defaultRowHeight="14.4" x14ac:dyDescent="0.3"/>
  <sheetData>
    <row r="1" spans="1:4" x14ac:dyDescent="0.3">
      <c r="A1" s="32" t="s">
        <v>565</v>
      </c>
      <c r="D1" s="32" t="s">
        <v>565</v>
      </c>
    </row>
    <row r="2" spans="1:4" x14ac:dyDescent="0.3">
      <c r="A2" s="32" t="s">
        <v>565</v>
      </c>
      <c r="D2" s="32" t="s">
        <v>565</v>
      </c>
    </row>
    <row r="3" spans="1:4" x14ac:dyDescent="0.3">
      <c r="A3" s="32" t="s">
        <v>565</v>
      </c>
      <c r="D3" s="32" t="s">
        <v>565</v>
      </c>
    </row>
    <row r="4" spans="1:4" x14ac:dyDescent="0.3">
      <c r="A4" s="32" t="s">
        <v>565</v>
      </c>
      <c r="D4" s="32" t="s">
        <v>565</v>
      </c>
    </row>
    <row r="5" spans="1:4" x14ac:dyDescent="0.3">
      <c r="A5" s="32" t="s">
        <v>565</v>
      </c>
      <c r="D5" s="32" t="s">
        <v>565</v>
      </c>
    </row>
    <row r="6" spans="1:4" x14ac:dyDescent="0.3">
      <c r="A6" s="32" t="s">
        <v>565</v>
      </c>
      <c r="D6" s="32" t="s">
        <v>565</v>
      </c>
    </row>
    <row r="7" spans="1:4" x14ac:dyDescent="0.3">
      <c r="A7" s="32" t="s">
        <v>565</v>
      </c>
      <c r="D7" s="32" t="s">
        <v>565</v>
      </c>
    </row>
    <row r="8" spans="1:4" x14ac:dyDescent="0.3">
      <c r="A8" s="32" t="s">
        <v>565</v>
      </c>
      <c r="D8" s="32" t="s">
        <v>565</v>
      </c>
    </row>
    <row r="9" spans="1:4" x14ac:dyDescent="0.3">
      <c r="A9" s="32" t="s">
        <v>565</v>
      </c>
      <c r="D9" s="32" t="s">
        <v>565</v>
      </c>
    </row>
    <row r="10" spans="1:4" x14ac:dyDescent="0.3">
      <c r="A10" s="32" t="s">
        <v>565</v>
      </c>
      <c r="D10" s="32" t="s">
        <v>565</v>
      </c>
    </row>
    <row r="11" spans="1:4" x14ac:dyDescent="0.3">
      <c r="A11" s="32" t="s">
        <v>565</v>
      </c>
      <c r="D11" s="32" t="s">
        <v>565</v>
      </c>
    </row>
    <row r="12" spans="1:4" x14ac:dyDescent="0.3">
      <c r="A12" s="32" t="s">
        <v>565</v>
      </c>
      <c r="D12" s="32" t="s">
        <v>565</v>
      </c>
    </row>
    <row r="13" spans="1:4" x14ac:dyDescent="0.3">
      <c r="A13" s="32" t="s">
        <v>565</v>
      </c>
      <c r="D13" s="32" t="s">
        <v>565</v>
      </c>
    </row>
    <row r="14" spans="1:4" x14ac:dyDescent="0.3">
      <c r="A14" s="32" t="s">
        <v>565</v>
      </c>
      <c r="D14" s="32" t="s">
        <v>565</v>
      </c>
    </row>
    <row r="15" spans="1:4" x14ac:dyDescent="0.3">
      <c r="A15" s="32" t="s">
        <v>565</v>
      </c>
      <c r="D15" s="32" t="s">
        <v>565</v>
      </c>
    </row>
    <row r="16" spans="1:4" x14ac:dyDescent="0.3">
      <c r="A16" s="32" t="s">
        <v>565</v>
      </c>
      <c r="D16" s="32" t="s">
        <v>565</v>
      </c>
    </row>
    <row r="17" spans="1:4" x14ac:dyDescent="0.3">
      <c r="A17" s="32" t="s">
        <v>565</v>
      </c>
      <c r="D17" s="32" t="s">
        <v>565</v>
      </c>
    </row>
    <row r="18" spans="1:4" x14ac:dyDescent="0.3">
      <c r="A18" s="32" t="s">
        <v>565</v>
      </c>
      <c r="D18" s="32" t="s">
        <v>565</v>
      </c>
    </row>
    <row r="19" spans="1:4" x14ac:dyDescent="0.3">
      <c r="A19" s="32" t="s">
        <v>565</v>
      </c>
      <c r="D19" s="32" t="s">
        <v>565</v>
      </c>
    </row>
    <row r="20" spans="1:4" x14ac:dyDescent="0.3">
      <c r="A20" s="32" t="s">
        <v>565</v>
      </c>
      <c r="D20" s="32" t="s">
        <v>565</v>
      </c>
    </row>
    <row r="21" spans="1:4" x14ac:dyDescent="0.3">
      <c r="A21" s="32" t="s">
        <v>565</v>
      </c>
      <c r="D21" s="32" t="s">
        <v>565</v>
      </c>
    </row>
    <row r="22" spans="1:4" x14ac:dyDescent="0.3">
      <c r="A22" s="32" t="s">
        <v>565</v>
      </c>
      <c r="D22" s="32" t="s">
        <v>565</v>
      </c>
    </row>
    <row r="23" spans="1:4" x14ac:dyDescent="0.3">
      <c r="A23" s="32" t="s">
        <v>565</v>
      </c>
      <c r="D23" s="32" t="s">
        <v>565</v>
      </c>
    </row>
    <row r="24" spans="1:4" x14ac:dyDescent="0.3">
      <c r="A24" s="32" t="s">
        <v>565</v>
      </c>
      <c r="D24" s="32" t="s">
        <v>565</v>
      </c>
    </row>
    <row r="25" spans="1:4" x14ac:dyDescent="0.3">
      <c r="A25" s="32" t="s">
        <v>565</v>
      </c>
      <c r="D25" s="32" t="s">
        <v>565</v>
      </c>
    </row>
    <row r="26" spans="1:4" x14ac:dyDescent="0.3">
      <c r="A26" s="32" t="s">
        <v>565</v>
      </c>
      <c r="D26" s="32" t="s">
        <v>565</v>
      </c>
    </row>
    <row r="27" spans="1:4" x14ac:dyDescent="0.3">
      <c r="A27" s="32" t="s">
        <v>565</v>
      </c>
      <c r="D27" s="32" t="s">
        <v>565</v>
      </c>
    </row>
    <row r="28" spans="1:4" x14ac:dyDescent="0.3">
      <c r="A28" s="32" t="s">
        <v>565</v>
      </c>
      <c r="D28" s="32" t="s">
        <v>565</v>
      </c>
    </row>
    <row r="29" spans="1:4" x14ac:dyDescent="0.3">
      <c r="A29" s="32" t="s">
        <v>565</v>
      </c>
      <c r="D29" s="32" t="s">
        <v>565</v>
      </c>
    </row>
    <row r="30" spans="1:4" x14ac:dyDescent="0.3">
      <c r="A30" s="32" t="s">
        <v>565</v>
      </c>
      <c r="D30" s="32" t="s">
        <v>565</v>
      </c>
    </row>
    <row r="31" spans="1:4" x14ac:dyDescent="0.3">
      <c r="A31" s="32" t="s">
        <v>565</v>
      </c>
      <c r="D31" s="32" t="s">
        <v>565</v>
      </c>
    </row>
    <row r="32" spans="1:4" x14ac:dyDescent="0.3">
      <c r="A32" s="32" t="s">
        <v>565</v>
      </c>
      <c r="D32" s="32" t="s">
        <v>565</v>
      </c>
    </row>
    <row r="33" spans="1:4" x14ac:dyDescent="0.3">
      <c r="A33" s="32" t="s">
        <v>565</v>
      </c>
      <c r="D33" s="32" t="s">
        <v>565</v>
      </c>
    </row>
    <row r="34" spans="1:4" x14ac:dyDescent="0.3">
      <c r="A34" s="32" t="s">
        <v>565</v>
      </c>
      <c r="D34" s="32" t="s">
        <v>565</v>
      </c>
    </row>
    <row r="35" spans="1:4" x14ac:dyDescent="0.3">
      <c r="A35" s="32" t="s">
        <v>565</v>
      </c>
      <c r="D35" s="32" t="s">
        <v>565</v>
      </c>
    </row>
    <row r="36" spans="1:4" x14ac:dyDescent="0.3">
      <c r="A36" s="32" t="s">
        <v>565</v>
      </c>
      <c r="D36" s="32" t="s">
        <v>565</v>
      </c>
    </row>
    <row r="37" spans="1:4" x14ac:dyDescent="0.3">
      <c r="A37" s="32" t="s">
        <v>565</v>
      </c>
      <c r="D37" s="32" t="s">
        <v>565</v>
      </c>
    </row>
    <row r="38" spans="1:4" x14ac:dyDescent="0.3">
      <c r="A38" s="32" t="s">
        <v>565</v>
      </c>
      <c r="D38" s="32" t="s">
        <v>565</v>
      </c>
    </row>
    <row r="39" spans="1:4" x14ac:dyDescent="0.3">
      <c r="A39" s="32" t="s">
        <v>565</v>
      </c>
      <c r="D39" s="32" t="s">
        <v>565</v>
      </c>
    </row>
    <row r="40" spans="1:4" x14ac:dyDescent="0.3">
      <c r="A40" s="32" t="s">
        <v>565</v>
      </c>
      <c r="D40" s="32" t="s">
        <v>565</v>
      </c>
    </row>
    <row r="41" spans="1:4" x14ac:dyDescent="0.3">
      <c r="A41" s="32" t="s">
        <v>565</v>
      </c>
      <c r="D41" s="32" t="s">
        <v>565</v>
      </c>
    </row>
    <row r="42" spans="1:4" x14ac:dyDescent="0.3">
      <c r="A42" s="32" t="s">
        <v>565</v>
      </c>
      <c r="D42" s="32" t="s">
        <v>565</v>
      </c>
    </row>
    <row r="43" spans="1:4" x14ac:dyDescent="0.3">
      <c r="A43" s="32" t="s">
        <v>565</v>
      </c>
      <c r="D43" s="32" t="s">
        <v>565</v>
      </c>
    </row>
    <row r="44" spans="1:4" x14ac:dyDescent="0.3">
      <c r="A44" s="32" t="s">
        <v>565</v>
      </c>
      <c r="D44" s="32" t="s">
        <v>565</v>
      </c>
    </row>
    <row r="45" spans="1:4" x14ac:dyDescent="0.3">
      <c r="A45" s="32" t="s">
        <v>565</v>
      </c>
      <c r="D45" s="32" t="s">
        <v>565</v>
      </c>
    </row>
    <row r="46" spans="1:4" x14ac:dyDescent="0.3">
      <c r="A46" s="32" t="s">
        <v>565</v>
      </c>
      <c r="D46" s="32" t="s">
        <v>565</v>
      </c>
    </row>
    <row r="47" spans="1:4" x14ac:dyDescent="0.3">
      <c r="A47" s="32" t="s">
        <v>565</v>
      </c>
      <c r="D47" s="32" t="s">
        <v>565</v>
      </c>
    </row>
    <row r="48" spans="1:4" x14ac:dyDescent="0.3">
      <c r="A48" s="32" t="s">
        <v>565</v>
      </c>
      <c r="D48" s="32" t="s">
        <v>565</v>
      </c>
    </row>
    <row r="49" spans="1:4" x14ac:dyDescent="0.3">
      <c r="A49" s="32" t="s">
        <v>565</v>
      </c>
      <c r="D49" s="32" t="s">
        <v>565</v>
      </c>
    </row>
    <row r="50" spans="1:4" x14ac:dyDescent="0.3">
      <c r="A50" s="32" t="s">
        <v>565</v>
      </c>
      <c r="D50" s="32" t="s">
        <v>565</v>
      </c>
    </row>
    <row r="51" spans="1:4" x14ac:dyDescent="0.3">
      <c r="A51" s="32" t="s">
        <v>565</v>
      </c>
      <c r="D51" s="32" t="s">
        <v>565</v>
      </c>
    </row>
    <row r="52" spans="1:4" x14ac:dyDescent="0.3">
      <c r="A52" s="32" t="s">
        <v>565</v>
      </c>
      <c r="D52" s="32" t="s">
        <v>565</v>
      </c>
    </row>
    <row r="53" spans="1:4" x14ac:dyDescent="0.3">
      <c r="A53" s="32" t="s">
        <v>565</v>
      </c>
      <c r="D53" s="32" t="s">
        <v>565</v>
      </c>
    </row>
    <row r="54" spans="1:4" x14ac:dyDescent="0.3">
      <c r="A54" s="32" t="s">
        <v>565</v>
      </c>
      <c r="D54" s="32" t="s">
        <v>565</v>
      </c>
    </row>
    <row r="55" spans="1:4" x14ac:dyDescent="0.3">
      <c r="A55" s="32" t="s">
        <v>565</v>
      </c>
      <c r="D55" s="32" t="s">
        <v>565</v>
      </c>
    </row>
    <row r="56" spans="1:4" x14ac:dyDescent="0.3">
      <c r="A56" s="32" t="s">
        <v>565</v>
      </c>
      <c r="D56" s="32" t="s">
        <v>565</v>
      </c>
    </row>
    <row r="57" spans="1:4" x14ac:dyDescent="0.3">
      <c r="A57" s="32" t="s">
        <v>565</v>
      </c>
      <c r="D57" s="32" t="s">
        <v>565</v>
      </c>
    </row>
    <row r="58" spans="1:4" x14ac:dyDescent="0.3">
      <c r="A58" s="32" t="s">
        <v>565</v>
      </c>
      <c r="D58" s="32" t="s">
        <v>565</v>
      </c>
    </row>
    <row r="59" spans="1:4" x14ac:dyDescent="0.3">
      <c r="A59" s="32" t="s">
        <v>565</v>
      </c>
      <c r="D59" s="32" t="s">
        <v>565</v>
      </c>
    </row>
    <row r="60" spans="1:4" x14ac:dyDescent="0.3">
      <c r="A60" s="32" t="s">
        <v>565</v>
      </c>
      <c r="D60" s="32" t="s">
        <v>565</v>
      </c>
    </row>
    <row r="61" spans="1:4" x14ac:dyDescent="0.3">
      <c r="A61" s="32" t="s">
        <v>565</v>
      </c>
      <c r="D61" s="32" t="s">
        <v>565</v>
      </c>
    </row>
    <row r="62" spans="1:4" x14ac:dyDescent="0.3">
      <c r="A62" s="32" t="s">
        <v>565</v>
      </c>
      <c r="D62" s="32" t="s">
        <v>565</v>
      </c>
    </row>
    <row r="63" spans="1:4" x14ac:dyDescent="0.3">
      <c r="A63" s="32" t="s">
        <v>565</v>
      </c>
      <c r="D63" s="32" t="s">
        <v>565</v>
      </c>
    </row>
    <row r="64" spans="1:4" x14ac:dyDescent="0.3">
      <c r="A64" s="32" t="s">
        <v>565</v>
      </c>
      <c r="D64" s="32" t="s">
        <v>565</v>
      </c>
    </row>
    <row r="65" spans="1:4" x14ac:dyDescent="0.3">
      <c r="A65" s="32" t="s">
        <v>565</v>
      </c>
      <c r="D65" s="32" t="s">
        <v>565</v>
      </c>
    </row>
    <row r="66" spans="1:4" x14ac:dyDescent="0.3">
      <c r="A66" s="32" t="s">
        <v>565</v>
      </c>
      <c r="D66" s="32" t="s">
        <v>565</v>
      </c>
    </row>
    <row r="67" spans="1:4" x14ac:dyDescent="0.3">
      <c r="A67" s="32" t="s">
        <v>565</v>
      </c>
      <c r="D67" s="32" t="s">
        <v>565</v>
      </c>
    </row>
    <row r="68" spans="1:4" x14ac:dyDescent="0.3">
      <c r="A68" s="32" t="s">
        <v>565</v>
      </c>
      <c r="D68" s="32" t="s">
        <v>565</v>
      </c>
    </row>
    <row r="69" spans="1:4" x14ac:dyDescent="0.3">
      <c r="A69" s="32" t="s">
        <v>565</v>
      </c>
      <c r="D69" s="32" t="s">
        <v>565</v>
      </c>
    </row>
    <row r="70" spans="1:4" x14ac:dyDescent="0.3">
      <c r="A70" s="32" t="s">
        <v>565</v>
      </c>
      <c r="D70" s="32" t="s">
        <v>565</v>
      </c>
    </row>
    <row r="71" spans="1:4" x14ac:dyDescent="0.3">
      <c r="A71" s="32" t="s">
        <v>565</v>
      </c>
      <c r="D71" s="32" t="s">
        <v>565</v>
      </c>
    </row>
    <row r="72" spans="1:4" x14ac:dyDescent="0.3">
      <c r="A72" s="32" t="s">
        <v>565</v>
      </c>
      <c r="D72" s="32" t="s">
        <v>565</v>
      </c>
    </row>
    <row r="73" spans="1:4" x14ac:dyDescent="0.3">
      <c r="A73" s="32" t="s">
        <v>565</v>
      </c>
      <c r="D73" s="32" t="s">
        <v>565</v>
      </c>
    </row>
    <row r="74" spans="1:4" x14ac:dyDescent="0.3">
      <c r="A74" s="32" t="s">
        <v>565</v>
      </c>
      <c r="D74" s="32" t="s">
        <v>565</v>
      </c>
    </row>
    <row r="75" spans="1:4" x14ac:dyDescent="0.3">
      <c r="A75" s="32" t="s">
        <v>565</v>
      </c>
      <c r="D75" s="32" t="s">
        <v>565</v>
      </c>
    </row>
    <row r="76" spans="1:4" x14ac:dyDescent="0.3">
      <c r="A76" s="32" t="s">
        <v>565</v>
      </c>
      <c r="D76" s="32" t="s">
        <v>565</v>
      </c>
    </row>
    <row r="77" spans="1:4" x14ac:dyDescent="0.3">
      <c r="A77" s="32" t="s">
        <v>565</v>
      </c>
      <c r="D77" s="32" t="s">
        <v>565</v>
      </c>
    </row>
    <row r="78" spans="1:4" x14ac:dyDescent="0.3">
      <c r="A78" s="32" t="s">
        <v>565</v>
      </c>
      <c r="D78" s="32" t="s">
        <v>565</v>
      </c>
    </row>
    <row r="79" spans="1:4" x14ac:dyDescent="0.3">
      <c r="A79" s="32" t="s">
        <v>565</v>
      </c>
      <c r="D79" s="32" t="s">
        <v>565</v>
      </c>
    </row>
    <row r="80" spans="1:4" x14ac:dyDescent="0.3">
      <c r="A80" s="32" t="s">
        <v>565</v>
      </c>
      <c r="D80" s="32" t="s">
        <v>565</v>
      </c>
    </row>
    <row r="81" spans="1:4" x14ac:dyDescent="0.3">
      <c r="A81" s="32" t="s">
        <v>565</v>
      </c>
      <c r="D81" s="32" t="s">
        <v>565</v>
      </c>
    </row>
    <row r="82" spans="1:4" x14ac:dyDescent="0.3">
      <c r="A82" s="32" t="s">
        <v>565</v>
      </c>
      <c r="D82" s="32" t="s">
        <v>565</v>
      </c>
    </row>
    <row r="83" spans="1:4" x14ac:dyDescent="0.3">
      <c r="A83" s="32" t="s">
        <v>565</v>
      </c>
      <c r="D83" s="32" t="s">
        <v>565</v>
      </c>
    </row>
    <row r="84" spans="1:4" x14ac:dyDescent="0.3">
      <c r="A84" s="32" t="s">
        <v>565</v>
      </c>
      <c r="D84" s="32" t="s">
        <v>565</v>
      </c>
    </row>
    <row r="85" spans="1:4" x14ac:dyDescent="0.3">
      <c r="A85" s="32" t="s">
        <v>565</v>
      </c>
      <c r="D85" s="32" t="s">
        <v>565</v>
      </c>
    </row>
    <row r="86" spans="1:4" x14ac:dyDescent="0.3">
      <c r="A86" s="32" t="s">
        <v>565</v>
      </c>
      <c r="D86" s="32" t="s">
        <v>565</v>
      </c>
    </row>
    <row r="87" spans="1:4" x14ac:dyDescent="0.3">
      <c r="A87" s="32" t="s">
        <v>565</v>
      </c>
      <c r="D87" s="32" t="s">
        <v>565</v>
      </c>
    </row>
    <row r="88" spans="1:4" x14ac:dyDescent="0.3">
      <c r="A88" s="32" t="s">
        <v>565</v>
      </c>
      <c r="D88" s="32" t="s">
        <v>565</v>
      </c>
    </row>
    <row r="89" spans="1:4" x14ac:dyDescent="0.3">
      <c r="A89" s="32" t="s">
        <v>565</v>
      </c>
      <c r="D89" s="32" t="s">
        <v>565</v>
      </c>
    </row>
    <row r="90" spans="1:4" x14ac:dyDescent="0.3">
      <c r="A90" s="32" t="s">
        <v>565</v>
      </c>
      <c r="D90" s="32" t="s">
        <v>565</v>
      </c>
    </row>
    <row r="91" spans="1:4" x14ac:dyDescent="0.3">
      <c r="A91" s="32" t="s">
        <v>565</v>
      </c>
      <c r="D91" s="32" t="s">
        <v>565</v>
      </c>
    </row>
    <row r="92" spans="1:4" x14ac:dyDescent="0.3">
      <c r="A92" s="32" t="s">
        <v>565</v>
      </c>
      <c r="D92" s="32" t="s">
        <v>565</v>
      </c>
    </row>
    <row r="93" spans="1:4" x14ac:dyDescent="0.3">
      <c r="A93" s="32" t="s">
        <v>565</v>
      </c>
      <c r="D93" s="32" t="s">
        <v>565</v>
      </c>
    </row>
    <row r="94" spans="1:4" x14ac:dyDescent="0.3">
      <c r="A94" s="32" t="s">
        <v>565</v>
      </c>
      <c r="D94" s="32" t="s">
        <v>565</v>
      </c>
    </row>
    <row r="95" spans="1:4" x14ac:dyDescent="0.3">
      <c r="A95" s="32" t="s">
        <v>565</v>
      </c>
      <c r="D95" s="32" t="s">
        <v>565</v>
      </c>
    </row>
    <row r="96" spans="1:4" x14ac:dyDescent="0.3">
      <c r="A96" s="32" t="s">
        <v>565</v>
      </c>
      <c r="D96" s="32" t="s">
        <v>565</v>
      </c>
    </row>
    <row r="97" spans="1:4" x14ac:dyDescent="0.3">
      <c r="A97" s="32" t="s">
        <v>565</v>
      </c>
      <c r="D97" s="32" t="s">
        <v>565</v>
      </c>
    </row>
    <row r="98" spans="1:4" x14ac:dyDescent="0.3">
      <c r="A98" s="32" t="s">
        <v>565</v>
      </c>
      <c r="D98" s="32" t="s">
        <v>565</v>
      </c>
    </row>
    <row r="99" spans="1:4" x14ac:dyDescent="0.3">
      <c r="A99" s="32" t="s">
        <v>565</v>
      </c>
      <c r="D99" s="32" t="s">
        <v>565</v>
      </c>
    </row>
    <row r="100" spans="1:4" x14ac:dyDescent="0.3">
      <c r="A100" s="32" t="s">
        <v>565</v>
      </c>
      <c r="D100" s="32" t="s">
        <v>565</v>
      </c>
    </row>
    <row r="101" spans="1:4" x14ac:dyDescent="0.3">
      <c r="A101" s="32" t="s">
        <v>565</v>
      </c>
      <c r="D101" s="32" t="s">
        <v>565</v>
      </c>
    </row>
    <row r="102" spans="1:4" x14ac:dyDescent="0.3">
      <c r="A102" s="32" t="s">
        <v>565</v>
      </c>
      <c r="D102" s="32" t="s">
        <v>565</v>
      </c>
    </row>
    <row r="103" spans="1:4" x14ac:dyDescent="0.3">
      <c r="A103" s="32" t="s">
        <v>565</v>
      </c>
      <c r="D103" s="32" t="s">
        <v>565</v>
      </c>
    </row>
    <row r="104" spans="1:4" x14ac:dyDescent="0.3">
      <c r="A104" s="32" t="s">
        <v>565</v>
      </c>
      <c r="D104" s="32" t="s">
        <v>565</v>
      </c>
    </row>
    <row r="105" spans="1:4" x14ac:dyDescent="0.3">
      <c r="A105" s="32" t="s">
        <v>565</v>
      </c>
      <c r="D105" s="32" t="s">
        <v>565</v>
      </c>
    </row>
    <row r="106" spans="1:4" x14ac:dyDescent="0.3">
      <c r="A106" s="32" t="s">
        <v>565</v>
      </c>
      <c r="D106" s="32" t="s">
        <v>565</v>
      </c>
    </row>
    <row r="107" spans="1:4" x14ac:dyDescent="0.3">
      <c r="A107" s="32" t="s">
        <v>565</v>
      </c>
      <c r="D107" s="32" t="s">
        <v>565</v>
      </c>
    </row>
    <row r="108" spans="1:4" x14ac:dyDescent="0.3">
      <c r="A108" s="32" t="s">
        <v>565</v>
      </c>
      <c r="D108" s="32" t="s">
        <v>565</v>
      </c>
    </row>
    <row r="109" spans="1:4" x14ac:dyDescent="0.3">
      <c r="A109" s="32" t="s">
        <v>565</v>
      </c>
      <c r="D109" s="32" t="s">
        <v>565</v>
      </c>
    </row>
    <row r="110" spans="1:4" x14ac:dyDescent="0.3">
      <c r="A110" s="32" t="s">
        <v>565</v>
      </c>
      <c r="D110" s="32" t="s">
        <v>565</v>
      </c>
    </row>
    <row r="111" spans="1:4" x14ac:dyDescent="0.3">
      <c r="A111" s="32" t="s">
        <v>565</v>
      </c>
      <c r="D111" s="32" t="s">
        <v>565</v>
      </c>
    </row>
    <row r="112" spans="1:4" x14ac:dyDescent="0.3">
      <c r="A112" s="32" t="s">
        <v>565</v>
      </c>
      <c r="D112" s="32" t="s">
        <v>565</v>
      </c>
    </row>
    <row r="113" spans="1:4" x14ac:dyDescent="0.3">
      <c r="A113" s="32" t="s">
        <v>565</v>
      </c>
      <c r="D113" s="32" t="s">
        <v>565</v>
      </c>
    </row>
    <row r="114" spans="1:4" x14ac:dyDescent="0.3">
      <c r="A114" s="32" t="s">
        <v>565</v>
      </c>
      <c r="D114" s="32" t="s">
        <v>565</v>
      </c>
    </row>
    <row r="115" spans="1:4" x14ac:dyDescent="0.3">
      <c r="A115" s="32" t="s">
        <v>565</v>
      </c>
      <c r="D115" s="32" t="s">
        <v>565</v>
      </c>
    </row>
    <row r="116" spans="1:4" x14ac:dyDescent="0.3">
      <c r="A116" s="32" t="s">
        <v>565</v>
      </c>
      <c r="D116" s="32" t="s">
        <v>565</v>
      </c>
    </row>
    <row r="117" spans="1:4" x14ac:dyDescent="0.3">
      <c r="A117" s="32" t="s">
        <v>565</v>
      </c>
      <c r="D117" s="32" t="s">
        <v>565</v>
      </c>
    </row>
    <row r="118" spans="1:4" x14ac:dyDescent="0.3">
      <c r="A118" s="32" t="s">
        <v>565</v>
      </c>
      <c r="D118" s="32" t="s">
        <v>565</v>
      </c>
    </row>
    <row r="119" spans="1:4" x14ac:dyDescent="0.3">
      <c r="A119" s="32" t="s">
        <v>565</v>
      </c>
      <c r="D119" s="32" t="s">
        <v>565</v>
      </c>
    </row>
    <row r="120" spans="1:4" x14ac:dyDescent="0.3">
      <c r="A120" s="32" t="s">
        <v>565</v>
      </c>
      <c r="D120" s="32" t="s">
        <v>565</v>
      </c>
    </row>
    <row r="121" spans="1:4" x14ac:dyDescent="0.3">
      <c r="A121" s="32" t="s">
        <v>565</v>
      </c>
      <c r="D121" s="32" t="s">
        <v>565</v>
      </c>
    </row>
    <row r="122" spans="1:4" x14ac:dyDescent="0.3">
      <c r="A122" s="32" t="s">
        <v>565</v>
      </c>
      <c r="D122" s="32" t="s">
        <v>565</v>
      </c>
    </row>
    <row r="123" spans="1:4" x14ac:dyDescent="0.3">
      <c r="A123" s="32" t="s">
        <v>565</v>
      </c>
      <c r="D123" s="32" t="s">
        <v>565</v>
      </c>
    </row>
    <row r="124" spans="1:4" x14ac:dyDescent="0.3">
      <c r="A124" s="32" t="s">
        <v>565</v>
      </c>
      <c r="D124" s="32" t="s">
        <v>565</v>
      </c>
    </row>
    <row r="125" spans="1:4" x14ac:dyDescent="0.3">
      <c r="A125" s="32" t="s">
        <v>565</v>
      </c>
      <c r="D125" s="32" t="s">
        <v>565</v>
      </c>
    </row>
    <row r="126" spans="1:4" x14ac:dyDescent="0.3">
      <c r="A126" s="32" t="s">
        <v>565</v>
      </c>
      <c r="D126" s="32" t="s">
        <v>565</v>
      </c>
    </row>
    <row r="127" spans="1:4" x14ac:dyDescent="0.3">
      <c r="A127" s="32" t="s">
        <v>565</v>
      </c>
      <c r="D127" s="32" t="s">
        <v>565</v>
      </c>
    </row>
    <row r="128" spans="1:4" x14ac:dyDescent="0.3">
      <c r="A128" s="32" t="s">
        <v>565</v>
      </c>
      <c r="D128" s="32" t="s">
        <v>565</v>
      </c>
    </row>
    <row r="129" spans="1:4" x14ac:dyDescent="0.3">
      <c r="A129" s="32" t="s">
        <v>565</v>
      </c>
      <c r="D129" s="32" t="s">
        <v>565</v>
      </c>
    </row>
    <row r="130" spans="1:4" x14ac:dyDescent="0.3">
      <c r="A130" s="32" t="s">
        <v>565</v>
      </c>
      <c r="D130" s="32" t="s">
        <v>565</v>
      </c>
    </row>
    <row r="131" spans="1:4" x14ac:dyDescent="0.3">
      <c r="A131" s="32" t="s">
        <v>565</v>
      </c>
      <c r="D131" s="32" t="s">
        <v>565</v>
      </c>
    </row>
    <row r="132" spans="1:4" x14ac:dyDescent="0.3">
      <c r="A132" s="32" t="s">
        <v>565</v>
      </c>
      <c r="D132" s="32" t="s">
        <v>565</v>
      </c>
    </row>
    <row r="133" spans="1:4" x14ac:dyDescent="0.3">
      <c r="A133" s="32" t="s">
        <v>565</v>
      </c>
      <c r="D133" s="32" t="s">
        <v>565</v>
      </c>
    </row>
    <row r="134" spans="1:4" x14ac:dyDescent="0.3">
      <c r="A134" s="32" t="s">
        <v>565</v>
      </c>
      <c r="D134" s="32" t="s">
        <v>565</v>
      </c>
    </row>
    <row r="135" spans="1:4" x14ac:dyDescent="0.3">
      <c r="A135" s="32" t="s">
        <v>565</v>
      </c>
      <c r="D135" s="32" t="s">
        <v>565</v>
      </c>
    </row>
    <row r="136" spans="1:4" x14ac:dyDescent="0.3">
      <c r="A136" s="32" t="s">
        <v>565</v>
      </c>
      <c r="D136" s="32" t="s">
        <v>565</v>
      </c>
    </row>
    <row r="137" spans="1:4" x14ac:dyDescent="0.3">
      <c r="A137" s="32" t="s">
        <v>565</v>
      </c>
      <c r="D137" s="32" t="s">
        <v>565</v>
      </c>
    </row>
    <row r="138" spans="1:4" x14ac:dyDescent="0.3">
      <c r="A138" s="32" t="s">
        <v>565</v>
      </c>
      <c r="D138" s="32" t="s">
        <v>565</v>
      </c>
    </row>
    <row r="139" spans="1:4" x14ac:dyDescent="0.3">
      <c r="A139" s="32" t="s">
        <v>565</v>
      </c>
      <c r="D139" s="32" t="s">
        <v>565</v>
      </c>
    </row>
    <row r="140" spans="1:4" x14ac:dyDescent="0.3">
      <c r="A140" s="32" t="s">
        <v>565</v>
      </c>
      <c r="D140" s="32" t="s">
        <v>565</v>
      </c>
    </row>
    <row r="141" spans="1:4" x14ac:dyDescent="0.3">
      <c r="A141" s="32" t="s">
        <v>565</v>
      </c>
      <c r="D141" s="32" t="s">
        <v>565</v>
      </c>
    </row>
    <row r="142" spans="1:4" x14ac:dyDescent="0.3">
      <c r="A142" s="32" t="s">
        <v>565</v>
      </c>
      <c r="D142" s="32" t="s">
        <v>565</v>
      </c>
    </row>
    <row r="143" spans="1:4" x14ac:dyDescent="0.3">
      <c r="A143" s="32" t="s">
        <v>565</v>
      </c>
      <c r="D143" s="32" t="s">
        <v>565</v>
      </c>
    </row>
    <row r="144" spans="1:4" x14ac:dyDescent="0.3">
      <c r="A144" s="32" t="s">
        <v>565</v>
      </c>
      <c r="D144" s="32" t="s">
        <v>565</v>
      </c>
    </row>
    <row r="145" spans="1:4" x14ac:dyDescent="0.3">
      <c r="A145" s="32" t="s">
        <v>565</v>
      </c>
      <c r="D145" s="32" t="s">
        <v>565</v>
      </c>
    </row>
    <row r="146" spans="1:4" x14ac:dyDescent="0.3">
      <c r="A146" s="32" t="s">
        <v>565</v>
      </c>
      <c r="D146" s="32" t="s">
        <v>565</v>
      </c>
    </row>
    <row r="147" spans="1:4" x14ac:dyDescent="0.3">
      <c r="A147" s="32" t="s">
        <v>565</v>
      </c>
      <c r="D147" s="32" t="s">
        <v>565</v>
      </c>
    </row>
    <row r="148" spans="1:4" x14ac:dyDescent="0.3">
      <c r="A148" s="32" t="s">
        <v>565</v>
      </c>
      <c r="D148" s="32" t="s">
        <v>565</v>
      </c>
    </row>
    <row r="149" spans="1:4" x14ac:dyDescent="0.3">
      <c r="A149" s="32" t="s">
        <v>565</v>
      </c>
      <c r="D149" s="32" t="s">
        <v>565</v>
      </c>
    </row>
    <row r="150" spans="1:4" x14ac:dyDescent="0.3">
      <c r="A150" s="32" t="s">
        <v>565</v>
      </c>
      <c r="D150" s="32" t="s">
        <v>565</v>
      </c>
    </row>
    <row r="151" spans="1:4" x14ac:dyDescent="0.3">
      <c r="A151" s="32" t="s">
        <v>565</v>
      </c>
      <c r="D151" s="32" t="s">
        <v>565</v>
      </c>
    </row>
    <row r="152" spans="1:4" x14ac:dyDescent="0.3">
      <c r="A152" s="32" t="s">
        <v>565</v>
      </c>
      <c r="D152" s="32" t="s">
        <v>565</v>
      </c>
    </row>
    <row r="153" spans="1:4" x14ac:dyDescent="0.3">
      <c r="A153" s="32" t="s">
        <v>565</v>
      </c>
      <c r="D153" s="32" t="s">
        <v>565</v>
      </c>
    </row>
    <row r="154" spans="1:4" x14ac:dyDescent="0.3">
      <c r="A154" s="32" t="s">
        <v>565</v>
      </c>
      <c r="D154" s="32" t="s">
        <v>565</v>
      </c>
    </row>
    <row r="155" spans="1:4" x14ac:dyDescent="0.3">
      <c r="A155" s="32" t="s">
        <v>565</v>
      </c>
      <c r="D155" s="32" t="s">
        <v>565</v>
      </c>
    </row>
    <row r="156" spans="1:4" x14ac:dyDescent="0.3">
      <c r="A156" s="32" t="s">
        <v>565</v>
      </c>
      <c r="D156" s="32" t="s">
        <v>565</v>
      </c>
    </row>
    <row r="157" spans="1:4" x14ac:dyDescent="0.3">
      <c r="A157" s="32" t="s">
        <v>565</v>
      </c>
      <c r="D157" s="32" t="s">
        <v>565</v>
      </c>
    </row>
    <row r="158" spans="1:4" x14ac:dyDescent="0.3">
      <c r="A158" s="32" t="s">
        <v>565</v>
      </c>
      <c r="D158" s="32" t="s">
        <v>565</v>
      </c>
    </row>
    <row r="159" spans="1:4" x14ac:dyDescent="0.3">
      <c r="A159" s="32" t="s">
        <v>565</v>
      </c>
      <c r="D159" s="32" t="s">
        <v>565</v>
      </c>
    </row>
    <row r="160" spans="1:4" x14ac:dyDescent="0.3">
      <c r="A160" s="32" t="s">
        <v>565</v>
      </c>
      <c r="D160" s="32" t="s">
        <v>565</v>
      </c>
    </row>
    <row r="161" spans="1:4" x14ac:dyDescent="0.3">
      <c r="A161" s="32" t="s">
        <v>565</v>
      </c>
      <c r="D161" s="32" t="s">
        <v>565</v>
      </c>
    </row>
    <row r="162" spans="1:4" x14ac:dyDescent="0.3">
      <c r="A162" s="32" t="s">
        <v>565</v>
      </c>
      <c r="D162" s="32" t="s">
        <v>565</v>
      </c>
    </row>
    <row r="163" spans="1:4" x14ac:dyDescent="0.3">
      <c r="A163" s="32" t="s">
        <v>565</v>
      </c>
      <c r="D163" s="32" t="s">
        <v>565</v>
      </c>
    </row>
    <row r="164" spans="1:4" x14ac:dyDescent="0.3">
      <c r="A164" s="32" t="s">
        <v>565</v>
      </c>
      <c r="D164" s="32" t="s">
        <v>565</v>
      </c>
    </row>
    <row r="165" spans="1:4" x14ac:dyDescent="0.3">
      <c r="A165" s="32" t="s">
        <v>565</v>
      </c>
      <c r="D165" s="32" t="s">
        <v>565</v>
      </c>
    </row>
    <row r="166" spans="1:4" x14ac:dyDescent="0.3">
      <c r="A166" s="32" t="s">
        <v>565</v>
      </c>
      <c r="D166" s="32" t="s">
        <v>565</v>
      </c>
    </row>
    <row r="167" spans="1:4" x14ac:dyDescent="0.3">
      <c r="A167" s="32" t="s">
        <v>565</v>
      </c>
      <c r="D167" s="32" t="s">
        <v>565</v>
      </c>
    </row>
    <row r="168" spans="1:4" x14ac:dyDescent="0.3">
      <c r="A168" s="32" t="s">
        <v>565</v>
      </c>
      <c r="D168" s="32" t="s">
        <v>565</v>
      </c>
    </row>
    <row r="169" spans="1:4" x14ac:dyDescent="0.3">
      <c r="A169" s="32" t="s">
        <v>565</v>
      </c>
      <c r="D169" s="32" t="s">
        <v>565</v>
      </c>
    </row>
    <row r="170" spans="1:4" x14ac:dyDescent="0.3">
      <c r="A170" s="32" t="s">
        <v>565</v>
      </c>
      <c r="D170" s="32" t="s">
        <v>565</v>
      </c>
    </row>
    <row r="171" spans="1:4" x14ac:dyDescent="0.3">
      <c r="A171" s="32" t="s">
        <v>565</v>
      </c>
      <c r="D171" s="32" t="s">
        <v>565</v>
      </c>
    </row>
    <row r="172" spans="1:4" x14ac:dyDescent="0.3">
      <c r="A172" s="32" t="s">
        <v>565</v>
      </c>
      <c r="D172" s="32" t="s">
        <v>565</v>
      </c>
    </row>
    <row r="173" spans="1:4" x14ac:dyDescent="0.3">
      <c r="A173" s="32" t="s">
        <v>565</v>
      </c>
      <c r="D173" s="32" t="s">
        <v>565</v>
      </c>
    </row>
    <row r="174" spans="1:4" x14ac:dyDescent="0.3">
      <c r="A174" s="32" t="s">
        <v>565</v>
      </c>
      <c r="D174" s="32" t="s">
        <v>565</v>
      </c>
    </row>
    <row r="175" spans="1:4" x14ac:dyDescent="0.3">
      <c r="A175" s="32" t="s">
        <v>565</v>
      </c>
      <c r="D175" s="32" t="s">
        <v>565</v>
      </c>
    </row>
    <row r="176" spans="1:4" x14ac:dyDescent="0.3">
      <c r="A176" s="32" t="s">
        <v>565</v>
      </c>
      <c r="D176" s="32" t="s">
        <v>565</v>
      </c>
    </row>
    <row r="177" spans="1:4" x14ac:dyDescent="0.3">
      <c r="A177" s="32" t="s">
        <v>565</v>
      </c>
      <c r="D177" s="32" t="s">
        <v>565</v>
      </c>
    </row>
    <row r="178" spans="1:4" x14ac:dyDescent="0.3">
      <c r="A178" s="32" t="s">
        <v>565</v>
      </c>
      <c r="D178" s="32" t="s">
        <v>565</v>
      </c>
    </row>
    <row r="179" spans="1:4" x14ac:dyDescent="0.3">
      <c r="A179" s="32" t="s">
        <v>565</v>
      </c>
      <c r="D179" s="32" t="s">
        <v>565</v>
      </c>
    </row>
    <row r="180" spans="1:4" x14ac:dyDescent="0.3">
      <c r="A180" s="32" t="s">
        <v>565</v>
      </c>
      <c r="D180" s="32" t="s">
        <v>565</v>
      </c>
    </row>
    <row r="181" spans="1:4" x14ac:dyDescent="0.3">
      <c r="A181" s="32" t="s">
        <v>565</v>
      </c>
      <c r="D181" s="32" t="s">
        <v>565</v>
      </c>
    </row>
    <row r="182" spans="1:4" x14ac:dyDescent="0.3">
      <c r="A182" s="32" t="s">
        <v>565</v>
      </c>
      <c r="D182" s="32" t="s">
        <v>565</v>
      </c>
    </row>
    <row r="183" spans="1:4" x14ac:dyDescent="0.3">
      <c r="A183" s="32" t="s">
        <v>565</v>
      </c>
      <c r="D183" s="32" t="s">
        <v>565</v>
      </c>
    </row>
    <row r="184" spans="1:4" x14ac:dyDescent="0.3">
      <c r="A184" s="32" t="s">
        <v>565</v>
      </c>
      <c r="D184" s="32" t="s">
        <v>565</v>
      </c>
    </row>
    <row r="185" spans="1:4" x14ac:dyDescent="0.3">
      <c r="A185" s="32" t="s">
        <v>565</v>
      </c>
      <c r="D185" s="32" t="s">
        <v>565</v>
      </c>
    </row>
    <row r="186" spans="1:4" x14ac:dyDescent="0.3">
      <c r="A186" s="32" t="s">
        <v>565</v>
      </c>
      <c r="D186" s="32" t="s">
        <v>565</v>
      </c>
    </row>
    <row r="187" spans="1:4" x14ac:dyDescent="0.3">
      <c r="A187" s="32" t="s">
        <v>565</v>
      </c>
      <c r="D187" s="32" t="s">
        <v>565</v>
      </c>
    </row>
    <row r="188" spans="1:4" x14ac:dyDescent="0.3">
      <c r="A188" s="32" t="s">
        <v>565</v>
      </c>
      <c r="D188" s="32" t="s">
        <v>565</v>
      </c>
    </row>
    <row r="189" spans="1:4" x14ac:dyDescent="0.3">
      <c r="A189" s="32" t="s">
        <v>565</v>
      </c>
      <c r="D189" s="32" t="s">
        <v>565</v>
      </c>
    </row>
    <row r="190" spans="1:4" x14ac:dyDescent="0.3">
      <c r="A190" s="32" t="s">
        <v>565</v>
      </c>
      <c r="D190" s="32" t="s">
        <v>565</v>
      </c>
    </row>
    <row r="191" spans="1:4" x14ac:dyDescent="0.3">
      <c r="A191" s="32" t="s">
        <v>565</v>
      </c>
      <c r="D191" s="32" t="s">
        <v>565</v>
      </c>
    </row>
    <row r="192" spans="1:4" x14ac:dyDescent="0.3">
      <c r="A192" s="32" t="s">
        <v>565</v>
      </c>
      <c r="D192" s="32" t="s">
        <v>565</v>
      </c>
    </row>
    <row r="193" spans="1:4" x14ac:dyDescent="0.3">
      <c r="A193" s="32" t="s">
        <v>565</v>
      </c>
      <c r="D193" s="32" t="s">
        <v>565</v>
      </c>
    </row>
    <row r="194" spans="1:4" x14ac:dyDescent="0.3">
      <c r="A194" s="32" t="s">
        <v>565</v>
      </c>
      <c r="D194" s="32" t="s">
        <v>565</v>
      </c>
    </row>
    <row r="195" spans="1:4" x14ac:dyDescent="0.3">
      <c r="A195" s="32" t="s">
        <v>565</v>
      </c>
      <c r="D195" s="32" t="s">
        <v>565</v>
      </c>
    </row>
    <row r="196" spans="1:4" x14ac:dyDescent="0.3">
      <c r="A196" s="32" t="s">
        <v>565</v>
      </c>
      <c r="D196" s="32" t="s">
        <v>565</v>
      </c>
    </row>
    <row r="197" spans="1:4" x14ac:dyDescent="0.3">
      <c r="A197" s="32" t="s">
        <v>565</v>
      </c>
      <c r="D197" s="32" t="s">
        <v>565</v>
      </c>
    </row>
    <row r="198" spans="1:4" x14ac:dyDescent="0.3">
      <c r="A198" s="32" t="s">
        <v>565</v>
      </c>
      <c r="D198" s="32" t="s">
        <v>565</v>
      </c>
    </row>
    <row r="199" spans="1:4" x14ac:dyDescent="0.3">
      <c r="A199" s="32" t="s">
        <v>565</v>
      </c>
      <c r="D199" s="32" t="s">
        <v>565</v>
      </c>
    </row>
    <row r="200" spans="1:4" x14ac:dyDescent="0.3">
      <c r="A200" s="32" t="s">
        <v>565</v>
      </c>
      <c r="D200" s="32" t="s">
        <v>565</v>
      </c>
    </row>
    <row r="201" spans="1:4" x14ac:dyDescent="0.3">
      <c r="A201" s="32" t="s">
        <v>565</v>
      </c>
      <c r="D201" s="32" t="s">
        <v>565</v>
      </c>
    </row>
    <row r="202" spans="1:4" x14ac:dyDescent="0.3">
      <c r="A202" s="32" t="s">
        <v>565</v>
      </c>
      <c r="D202" s="32" t="s">
        <v>565</v>
      </c>
    </row>
    <row r="203" spans="1:4" x14ac:dyDescent="0.3">
      <c r="A203" s="32" t="s">
        <v>565</v>
      </c>
      <c r="D203" s="32" t="s">
        <v>565</v>
      </c>
    </row>
    <row r="204" spans="1:4" x14ac:dyDescent="0.3">
      <c r="A204" s="32" t="s">
        <v>565</v>
      </c>
      <c r="D204" s="32" t="s">
        <v>565</v>
      </c>
    </row>
    <row r="205" spans="1:4" x14ac:dyDescent="0.3">
      <c r="A205" s="32" t="s">
        <v>565</v>
      </c>
      <c r="D205" s="32" t="s">
        <v>565</v>
      </c>
    </row>
    <row r="206" spans="1:4" x14ac:dyDescent="0.3">
      <c r="A206" s="32" t="s">
        <v>565</v>
      </c>
      <c r="D206" s="32" t="s">
        <v>565</v>
      </c>
    </row>
    <row r="207" spans="1:4" x14ac:dyDescent="0.3">
      <c r="A207" s="32" t="s">
        <v>565</v>
      </c>
      <c r="D207" s="32" t="s">
        <v>565</v>
      </c>
    </row>
    <row r="208" spans="1:4" x14ac:dyDescent="0.3">
      <c r="A208" s="32" t="s">
        <v>565</v>
      </c>
      <c r="D208" s="32" t="s">
        <v>565</v>
      </c>
    </row>
    <row r="209" spans="1:4" x14ac:dyDescent="0.3">
      <c r="A209" s="32" t="s">
        <v>565</v>
      </c>
      <c r="D209" s="32" t="s">
        <v>565</v>
      </c>
    </row>
    <row r="210" spans="1:4" x14ac:dyDescent="0.3">
      <c r="A210" s="32" t="s">
        <v>565</v>
      </c>
      <c r="D210" s="32" t="s">
        <v>565</v>
      </c>
    </row>
    <row r="211" spans="1:4" x14ac:dyDescent="0.3">
      <c r="A211" s="32" t="s">
        <v>565</v>
      </c>
      <c r="D211" s="32" t="s">
        <v>565</v>
      </c>
    </row>
    <row r="212" spans="1:4" x14ac:dyDescent="0.3">
      <c r="A212" s="32" t="s">
        <v>565</v>
      </c>
      <c r="D212" s="32" t="s">
        <v>565</v>
      </c>
    </row>
    <row r="213" spans="1:4" x14ac:dyDescent="0.3">
      <c r="A213" s="32" t="s">
        <v>565</v>
      </c>
      <c r="D213" s="32" t="s">
        <v>565</v>
      </c>
    </row>
    <row r="214" spans="1:4" x14ac:dyDescent="0.3">
      <c r="A214" s="32" t="s">
        <v>565</v>
      </c>
      <c r="D214" s="32" t="s">
        <v>565</v>
      </c>
    </row>
    <row r="215" spans="1:4" x14ac:dyDescent="0.3">
      <c r="A215" s="32" t="s">
        <v>565</v>
      </c>
      <c r="D215" s="32" t="s">
        <v>565</v>
      </c>
    </row>
    <row r="216" spans="1:4" x14ac:dyDescent="0.3">
      <c r="A216" s="32" t="s">
        <v>565</v>
      </c>
      <c r="D216" s="32" t="s">
        <v>565</v>
      </c>
    </row>
    <row r="217" spans="1:4" x14ac:dyDescent="0.3">
      <c r="A217" s="32" t="s">
        <v>565</v>
      </c>
      <c r="D217" s="32" t="s">
        <v>565</v>
      </c>
    </row>
    <row r="218" spans="1:4" x14ac:dyDescent="0.3">
      <c r="A218" s="32" t="s">
        <v>565</v>
      </c>
      <c r="D218" s="32" t="s">
        <v>565</v>
      </c>
    </row>
    <row r="219" spans="1:4" x14ac:dyDescent="0.3">
      <c r="A219" s="32" t="s">
        <v>565</v>
      </c>
      <c r="D219" s="32" t="s">
        <v>565</v>
      </c>
    </row>
    <row r="220" spans="1:4" x14ac:dyDescent="0.3">
      <c r="A220" s="32" t="s">
        <v>565</v>
      </c>
      <c r="D220" s="32" t="s">
        <v>565</v>
      </c>
    </row>
    <row r="221" spans="1:4" x14ac:dyDescent="0.3">
      <c r="A221" s="32" t="s">
        <v>565</v>
      </c>
      <c r="D221" s="32" t="s">
        <v>565</v>
      </c>
    </row>
    <row r="222" spans="1:4" x14ac:dyDescent="0.3">
      <c r="A222" s="32" t="s">
        <v>565</v>
      </c>
      <c r="D222" s="32" t="s">
        <v>565</v>
      </c>
    </row>
    <row r="223" spans="1:4" x14ac:dyDescent="0.3">
      <c r="A223" s="32" t="s">
        <v>565</v>
      </c>
      <c r="D223" s="32" t="s">
        <v>565</v>
      </c>
    </row>
    <row r="224" spans="1:4" x14ac:dyDescent="0.3">
      <c r="A224" s="32" t="s">
        <v>565</v>
      </c>
      <c r="D224" s="32" t="s">
        <v>565</v>
      </c>
    </row>
    <row r="225" spans="1:4" x14ac:dyDescent="0.3">
      <c r="A225" s="32" t="s">
        <v>565</v>
      </c>
      <c r="D225" s="32" t="s">
        <v>565</v>
      </c>
    </row>
    <row r="226" spans="1:4" x14ac:dyDescent="0.3">
      <c r="A226" s="32" t="s">
        <v>565</v>
      </c>
      <c r="D226" s="32" t="s">
        <v>565</v>
      </c>
    </row>
    <row r="227" spans="1:4" x14ac:dyDescent="0.3">
      <c r="A227" s="32" t="s">
        <v>565</v>
      </c>
      <c r="D227" s="32" t="s">
        <v>565</v>
      </c>
    </row>
    <row r="228" spans="1:4" x14ac:dyDescent="0.3">
      <c r="A228" s="32" t="s">
        <v>565</v>
      </c>
      <c r="D228" s="32" t="s">
        <v>565</v>
      </c>
    </row>
    <row r="229" spans="1:4" x14ac:dyDescent="0.3">
      <c r="A229" s="32" t="s">
        <v>565</v>
      </c>
      <c r="D229" s="32" t="s">
        <v>565</v>
      </c>
    </row>
    <row r="230" spans="1:4" x14ac:dyDescent="0.3">
      <c r="A230" s="32" t="s">
        <v>565</v>
      </c>
      <c r="D230" s="32" t="s">
        <v>565</v>
      </c>
    </row>
    <row r="231" spans="1:4" x14ac:dyDescent="0.3">
      <c r="A231" s="32" t="s">
        <v>565</v>
      </c>
      <c r="D231" s="32" t="s">
        <v>565</v>
      </c>
    </row>
    <row r="232" spans="1:4" x14ac:dyDescent="0.3">
      <c r="A232" s="32" t="s">
        <v>565</v>
      </c>
      <c r="D232" s="32" t="s">
        <v>565</v>
      </c>
    </row>
    <row r="233" spans="1:4" x14ac:dyDescent="0.3">
      <c r="A233" s="32" t="s">
        <v>565</v>
      </c>
      <c r="D233" s="32" t="s">
        <v>565</v>
      </c>
    </row>
    <row r="234" spans="1:4" x14ac:dyDescent="0.3">
      <c r="A234" s="32" t="s">
        <v>565</v>
      </c>
      <c r="D234" s="32" t="s">
        <v>565</v>
      </c>
    </row>
    <row r="235" spans="1:4" x14ac:dyDescent="0.3">
      <c r="A235" s="32" t="s">
        <v>565</v>
      </c>
      <c r="D235" s="32" t="s">
        <v>565</v>
      </c>
    </row>
    <row r="236" spans="1:4" x14ac:dyDescent="0.3">
      <c r="A236" s="32" t="s">
        <v>565</v>
      </c>
      <c r="D236" s="32" t="s">
        <v>565</v>
      </c>
    </row>
    <row r="237" spans="1:4" x14ac:dyDescent="0.3">
      <c r="A237" s="32" t="s">
        <v>565</v>
      </c>
      <c r="D237" s="32" t="s">
        <v>565</v>
      </c>
    </row>
    <row r="238" spans="1:4" x14ac:dyDescent="0.3">
      <c r="A238" s="32" t="s">
        <v>565</v>
      </c>
      <c r="D238" s="32" t="s">
        <v>565</v>
      </c>
    </row>
    <row r="239" spans="1:4" x14ac:dyDescent="0.3">
      <c r="A239" s="32" t="s">
        <v>565</v>
      </c>
      <c r="D239" s="32" t="s">
        <v>565</v>
      </c>
    </row>
    <row r="240" spans="1:4" x14ac:dyDescent="0.3">
      <c r="A240" s="32" t="s">
        <v>565</v>
      </c>
      <c r="D240" s="32" t="s">
        <v>565</v>
      </c>
    </row>
    <row r="241" spans="1:4" x14ac:dyDescent="0.3">
      <c r="A241" s="32" t="s">
        <v>565</v>
      </c>
      <c r="D241" s="32" t="s">
        <v>565</v>
      </c>
    </row>
    <row r="242" spans="1:4" x14ac:dyDescent="0.3">
      <c r="A242" s="32" t="s">
        <v>565</v>
      </c>
      <c r="D242" s="32" t="s">
        <v>565</v>
      </c>
    </row>
    <row r="243" spans="1:4" x14ac:dyDescent="0.3">
      <c r="A243" s="32" t="s">
        <v>565</v>
      </c>
      <c r="D243" s="32" t="s">
        <v>565</v>
      </c>
    </row>
    <row r="244" spans="1:4" x14ac:dyDescent="0.3">
      <c r="A244" s="32" t="s">
        <v>565</v>
      </c>
      <c r="D244" s="32" t="s">
        <v>565</v>
      </c>
    </row>
    <row r="245" spans="1:4" x14ac:dyDescent="0.3">
      <c r="A245" s="32" t="s">
        <v>565</v>
      </c>
      <c r="D245" s="32" t="s">
        <v>565</v>
      </c>
    </row>
    <row r="246" spans="1:4" x14ac:dyDescent="0.3">
      <c r="A246" s="32" t="s">
        <v>565</v>
      </c>
      <c r="D246" s="32" t="s">
        <v>565</v>
      </c>
    </row>
    <row r="247" spans="1:4" x14ac:dyDescent="0.3">
      <c r="A247" s="32" t="s">
        <v>565</v>
      </c>
      <c r="D247" s="32" t="s">
        <v>565</v>
      </c>
    </row>
    <row r="248" spans="1:4" x14ac:dyDescent="0.3">
      <c r="A248" s="32" t="s">
        <v>565</v>
      </c>
      <c r="D248" s="32" t="s">
        <v>565</v>
      </c>
    </row>
    <row r="249" spans="1:4" x14ac:dyDescent="0.3">
      <c r="A249" s="32" t="s">
        <v>565</v>
      </c>
      <c r="D249" s="32" t="s">
        <v>565</v>
      </c>
    </row>
    <row r="250" spans="1:4" x14ac:dyDescent="0.3">
      <c r="A250" s="32" t="s">
        <v>565</v>
      </c>
      <c r="D250" s="32" t="s">
        <v>565</v>
      </c>
    </row>
    <row r="251" spans="1:4" x14ac:dyDescent="0.3">
      <c r="A251" s="32" t="s">
        <v>565</v>
      </c>
      <c r="D251" s="32" t="s">
        <v>565</v>
      </c>
    </row>
    <row r="252" spans="1:4" x14ac:dyDescent="0.3">
      <c r="A252" s="32" t="s">
        <v>565</v>
      </c>
      <c r="D252" s="32" t="s">
        <v>565</v>
      </c>
    </row>
    <row r="253" spans="1:4" x14ac:dyDescent="0.3">
      <c r="A253" s="32" t="s">
        <v>565</v>
      </c>
      <c r="D253" s="32" t="s">
        <v>565</v>
      </c>
    </row>
    <row r="254" spans="1:4" x14ac:dyDescent="0.3">
      <c r="A254" s="32" t="s">
        <v>565</v>
      </c>
      <c r="D254" s="32" t="s">
        <v>565</v>
      </c>
    </row>
    <row r="255" spans="1:4" x14ac:dyDescent="0.3">
      <c r="A255" s="32" t="s">
        <v>565</v>
      </c>
      <c r="D255" s="32" t="s">
        <v>565</v>
      </c>
    </row>
    <row r="256" spans="1:4" x14ac:dyDescent="0.3">
      <c r="A256" s="32" t="s">
        <v>565</v>
      </c>
      <c r="D256" s="32" t="s">
        <v>565</v>
      </c>
    </row>
    <row r="257" spans="1:4" x14ac:dyDescent="0.3">
      <c r="A257" s="32" t="s">
        <v>565</v>
      </c>
      <c r="D257" s="32" t="s">
        <v>565</v>
      </c>
    </row>
    <row r="258" spans="1:4" x14ac:dyDescent="0.3">
      <c r="A258" s="32" t="s">
        <v>565</v>
      </c>
      <c r="D258" s="32" t="s">
        <v>565</v>
      </c>
    </row>
    <row r="259" spans="1:4" x14ac:dyDescent="0.3">
      <c r="A259" s="32" t="s">
        <v>565</v>
      </c>
      <c r="D259" s="32" t="s">
        <v>565</v>
      </c>
    </row>
    <row r="260" spans="1:4" x14ac:dyDescent="0.3">
      <c r="A260" s="32" t="s">
        <v>565</v>
      </c>
      <c r="D260" s="32" t="s">
        <v>565</v>
      </c>
    </row>
    <row r="261" spans="1:4" x14ac:dyDescent="0.3">
      <c r="A261" s="32" t="s">
        <v>565</v>
      </c>
      <c r="D261" s="32" t="s">
        <v>565</v>
      </c>
    </row>
    <row r="262" spans="1:4" x14ac:dyDescent="0.3">
      <c r="A262" s="32" t="s">
        <v>565</v>
      </c>
      <c r="D262" s="32" t="s">
        <v>565</v>
      </c>
    </row>
    <row r="263" spans="1:4" x14ac:dyDescent="0.3">
      <c r="A263" s="32" t="s">
        <v>565</v>
      </c>
      <c r="D263" s="32" t="s">
        <v>565</v>
      </c>
    </row>
    <row r="264" spans="1:4" x14ac:dyDescent="0.3">
      <c r="A264" s="32" t="s">
        <v>565</v>
      </c>
      <c r="D264" s="32" t="s">
        <v>565</v>
      </c>
    </row>
    <row r="265" spans="1:4" x14ac:dyDescent="0.3">
      <c r="A265" s="32" t="s">
        <v>565</v>
      </c>
      <c r="D265" s="32" t="s">
        <v>565</v>
      </c>
    </row>
    <row r="266" spans="1:4" x14ac:dyDescent="0.3">
      <c r="A266" s="32" t="s">
        <v>565</v>
      </c>
      <c r="D266" s="32" t="s">
        <v>565</v>
      </c>
    </row>
    <row r="267" spans="1:4" x14ac:dyDescent="0.3">
      <c r="A267" s="32" t="s">
        <v>565</v>
      </c>
      <c r="D267" s="32" t="s">
        <v>565</v>
      </c>
    </row>
    <row r="268" spans="1:4" x14ac:dyDescent="0.3">
      <c r="A268" s="32" t="s">
        <v>565</v>
      </c>
      <c r="D268" s="32" t="s">
        <v>565</v>
      </c>
    </row>
    <row r="269" spans="1:4" x14ac:dyDescent="0.3">
      <c r="A269" s="32" t="s">
        <v>565</v>
      </c>
      <c r="D269" s="32" t="s">
        <v>565</v>
      </c>
    </row>
    <row r="270" spans="1:4" x14ac:dyDescent="0.3">
      <c r="A270" s="32" t="s">
        <v>565</v>
      </c>
      <c r="D270" s="32" t="s">
        <v>565</v>
      </c>
    </row>
    <row r="271" spans="1:4" x14ac:dyDescent="0.3">
      <c r="A271" s="32" t="s">
        <v>565</v>
      </c>
      <c r="D271" s="32" t="s">
        <v>565</v>
      </c>
    </row>
    <row r="272" spans="1:4" x14ac:dyDescent="0.3">
      <c r="A272" s="32" t="s">
        <v>565</v>
      </c>
      <c r="D272" s="32" t="s">
        <v>565</v>
      </c>
    </row>
    <row r="273" spans="1:4" x14ac:dyDescent="0.3">
      <c r="A273" s="32" t="s">
        <v>565</v>
      </c>
      <c r="D273" s="32" t="s">
        <v>565</v>
      </c>
    </row>
    <row r="274" spans="1:4" x14ac:dyDescent="0.3">
      <c r="A274" s="32" t="s">
        <v>565</v>
      </c>
      <c r="D274" s="32" t="s">
        <v>565</v>
      </c>
    </row>
    <row r="275" spans="1:4" x14ac:dyDescent="0.3">
      <c r="A275" s="32" t="s">
        <v>565</v>
      </c>
      <c r="D275" s="32" t="s">
        <v>565</v>
      </c>
    </row>
    <row r="276" spans="1:4" x14ac:dyDescent="0.3">
      <c r="A276" s="32" t="s">
        <v>565</v>
      </c>
      <c r="D276" s="32" t="s">
        <v>565</v>
      </c>
    </row>
    <row r="277" spans="1:4" x14ac:dyDescent="0.3">
      <c r="A277" s="32" t="s">
        <v>565</v>
      </c>
      <c r="D277" s="32" t="s">
        <v>565</v>
      </c>
    </row>
    <row r="278" spans="1:4" x14ac:dyDescent="0.3">
      <c r="A278" s="32" t="s">
        <v>565</v>
      </c>
      <c r="D278" s="32" t="s">
        <v>565</v>
      </c>
    </row>
    <row r="279" spans="1:4" x14ac:dyDescent="0.3">
      <c r="A279" s="32" t="s">
        <v>565</v>
      </c>
      <c r="D279" s="32" t="s">
        <v>565</v>
      </c>
    </row>
    <row r="280" spans="1:4" x14ac:dyDescent="0.3">
      <c r="A280" s="32" t="s">
        <v>565</v>
      </c>
      <c r="D280" s="32" t="s">
        <v>565</v>
      </c>
    </row>
    <row r="281" spans="1:4" x14ac:dyDescent="0.3">
      <c r="A281" s="32" t="s">
        <v>565</v>
      </c>
      <c r="D281" s="32" t="s">
        <v>565</v>
      </c>
    </row>
    <row r="282" spans="1:4" x14ac:dyDescent="0.3">
      <c r="A282" s="32" t="s">
        <v>565</v>
      </c>
      <c r="D282" s="32" t="s">
        <v>565</v>
      </c>
    </row>
    <row r="283" spans="1:4" x14ac:dyDescent="0.3">
      <c r="A283" s="32" t="s">
        <v>565</v>
      </c>
      <c r="D283" s="32" t="s">
        <v>565</v>
      </c>
    </row>
    <row r="284" spans="1:4" x14ac:dyDescent="0.3">
      <c r="A284" s="32" t="s">
        <v>565</v>
      </c>
      <c r="D284" s="32" t="s">
        <v>565</v>
      </c>
    </row>
    <row r="285" spans="1:4" x14ac:dyDescent="0.3">
      <c r="A285" s="32" t="s">
        <v>565</v>
      </c>
      <c r="D285" s="32" t="s">
        <v>565</v>
      </c>
    </row>
    <row r="286" spans="1:4" x14ac:dyDescent="0.3">
      <c r="A286" s="32" t="s">
        <v>565</v>
      </c>
      <c r="D286" s="32" t="s">
        <v>565</v>
      </c>
    </row>
    <row r="287" spans="1:4" x14ac:dyDescent="0.3">
      <c r="A287" s="32" t="s">
        <v>565</v>
      </c>
      <c r="D287" s="32" t="s">
        <v>565</v>
      </c>
    </row>
    <row r="288" spans="1:4" x14ac:dyDescent="0.3">
      <c r="A288" s="32" t="s">
        <v>565</v>
      </c>
      <c r="D288" s="32" t="s">
        <v>565</v>
      </c>
    </row>
    <row r="289" spans="1:4" x14ac:dyDescent="0.3">
      <c r="A289" s="32" t="s">
        <v>565</v>
      </c>
      <c r="D289" s="32" t="s">
        <v>565</v>
      </c>
    </row>
    <row r="290" spans="1:4" x14ac:dyDescent="0.3">
      <c r="A290" s="32" t="s">
        <v>565</v>
      </c>
      <c r="D290" s="32" t="s">
        <v>565</v>
      </c>
    </row>
    <row r="291" spans="1:4" x14ac:dyDescent="0.3">
      <c r="A291" s="32" t="s">
        <v>565</v>
      </c>
      <c r="D291" s="32" t="s">
        <v>565</v>
      </c>
    </row>
    <row r="292" spans="1:4" x14ac:dyDescent="0.3">
      <c r="A292" s="32" t="s">
        <v>565</v>
      </c>
      <c r="D292" s="32" t="s">
        <v>565</v>
      </c>
    </row>
    <row r="293" spans="1:4" x14ac:dyDescent="0.3">
      <c r="A293" s="32" t="s">
        <v>565</v>
      </c>
      <c r="D293" s="32" t="s">
        <v>565</v>
      </c>
    </row>
    <row r="294" spans="1:4" x14ac:dyDescent="0.3">
      <c r="A294" s="32" t="s">
        <v>565</v>
      </c>
      <c r="D294" s="32" t="s">
        <v>565</v>
      </c>
    </row>
    <row r="295" spans="1:4" x14ac:dyDescent="0.3">
      <c r="A295" s="32" t="s">
        <v>565</v>
      </c>
      <c r="D295" s="32" t="s">
        <v>565</v>
      </c>
    </row>
    <row r="296" spans="1:4" x14ac:dyDescent="0.3">
      <c r="A296" s="32" t="s">
        <v>565</v>
      </c>
      <c r="D296" s="32" t="s">
        <v>565</v>
      </c>
    </row>
    <row r="297" spans="1:4" x14ac:dyDescent="0.3">
      <c r="A297" s="32" t="s">
        <v>565</v>
      </c>
      <c r="D297" s="32" t="s">
        <v>565</v>
      </c>
    </row>
    <row r="298" spans="1:4" x14ac:dyDescent="0.3">
      <c r="A298" s="32" t="s">
        <v>565</v>
      </c>
      <c r="D298" s="32" t="s">
        <v>565</v>
      </c>
    </row>
    <row r="299" spans="1:4" x14ac:dyDescent="0.3">
      <c r="A299" s="32" t="s">
        <v>565</v>
      </c>
      <c r="D299" s="32" t="s">
        <v>565</v>
      </c>
    </row>
    <row r="300" spans="1:4" x14ac:dyDescent="0.3">
      <c r="A300" s="32" t="s">
        <v>565</v>
      </c>
      <c r="D300" s="32" t="s">
        <v>565</v>
      </c>
    </row>
    <row r="301" spans="1:4" x14ac:dyDescent="0.3">
      <c r="A301" s="32"/>
    </row>
    <row r="302" spans="1:4" x14ac:dyDescent="0.3">
      <c r="A302" s="32"/>
    </row>
    <row r="303" spans="1:4" x14ac:dyDescent="0.3">
      <c r="A303" s="32"/>
    </row>
    <row r="304" spans="1:4" x14ac:dyDescent="0.3">
      <c r="A304" s="32"/>
    </row>
    <row r="305" spans="1:1" x14ac:dyDescent="0.3">
      <c r="A305" s="32"/>
    </row>
    <row r="306" spans="1:1" x14ac:dyDescent="0.3">
      <c r="A306" s="32"/>
    </row>
    <row r="307" spans="1:1" x14ac:dyDescent="0.3">
      <c r="A307" s="32"/>
    </row>
    <row r="308" spans="1:1" x14ac:dyDescent="0.3">
      <c r="A308" s="32"/>
    </row>
    <row r="309" spans="1:1" x14ac:dyDescent="0.3">
      <c r="A309" s="32"/>
    </row>
    <row r="310" spans="1:1" x14ac:dyDescent="0.3">
      <c r="A310" s="32"/>
    </row>
    <row r="311" spans="1:1" x14ac:dyDescent="0.3">
      <c r="A311" s="32"/>
    </row>
    <row r="312" spans="1:1" x14ac:dyDescent="0.3">
      <c r="A312" s="32"/>
    </row>
    <row r="313" spans="1:1" x14ac:dyDescent="0.3">
      <c r="A313" s="32"/>
    </row>
    <row r="314" spans="1:1" x14ac:dyDescent="0.3">
      <c r="A314" s="32"/>
    </row>
    <row r="315" spans="1:1" x14ac:dyDescent="0.3">
      <c r="A315" s="32"/>
    </row>
    <row r="316" spans="1:1" x14ac:dyDescent="0.3">
      <c r="A316" s="32"/>
    </row>
    <row r="317" spans="1:1" x14ac:dyDescent="0.3">
      <c r="A317" s="32"/>
    </row>
    <row r="318" spans="1:1" x14ac:dyDescent="0.3">
      <c r="A318" s="32"/>
    </row>
    <row r="319" spans="1:1" x14ac:dyDescent="0.3">
      <c r="A319" s="32"/>
    </row>
    <row r="320" spans="1:1" x14ac:dyDescent="0.3">
      <c r="A320" s="32"/>
    </row>
    <row r="321" spans="1:1" x14ac:dyDescent="0.3">
      <c r="A321" s="32"/>
    </row>
    <row r="322" spans="1:1" x14ac:dyDescent="0.3">
      <c r="A322" s="32"/>
    </row>
    <row r="323" spans="1:1" x14ac:dyDescent="0.3">
      <c r="A323" s="32"/>
    </row>
    <row r="324" spans="1:1" x14ac:dyDescent="0.3">
      <c r="A324" s="32"/>
    </row>
    <row r="325" spans="1:1" x14ac:dyDescent="0.3">
      <c r="A325" s="32"/>
    </row>
    <row r="326" spans="1:1" x14ac:dyDescent="0.3">
      <c r="A326" s="32"/>
    </row>
    <row r="327" spans="1:1" x14ac:dyDescent="0.3">
      <c r="A327" s="32"/>
    </row>
    <row r="328" spans="1:1" x14ac:dyDescent="0.3">
      <c r="A328" s="32"/>
    </row>
    <row r="329" spans="1:1" x14ac:dyDescent="0.3">
      <c r="A329" s="32"/>
    </row>
    <row r="330" spans="1:1" x14ac:dyDescent="0.3">
      <c r="A330" s="32"/>
    </row>
    <row r="331" spans="1:1" x14ac:dyDescent="0.3">
      <c r="A331" s="32"/>
    </row>
    <row r="332" spans="1:1" x14ac:dyDescent="0.3">
      <c r="A332" s="32"/>
    </row>
    <row r="333" spans="1:1" x14ac:dyDescent="0.3">
      <c r="A333" s="32"/>
    </row>
    <row r="334" spans="1:1" x14ac:dyDescent="0.3">
      <c r="A334" s="32"/>
    </row>
    <row r="335" spans="1:1" x14ac:dyDescent="0.3">
      <c r="A335" s="32"/>
    </row>
    <row r="336" spans="1:1" x14ac:dyDescent="0.3">
      <c r="A336" s="32"/>
    </row>
    <row r="337" spans="1:1" x14ac:dyDescent="0.3">
      <c r="A337" s="32"/>
    </row>
    <row r="338" spans="1:1" x14ac:dyDescent="0.3">
      <c r="A338" s="32"/>
    </row>
    <row r="339" spans="1:1" x14ac:dyDescent="0.3">
      <c r="A339" s="32"/>
    </row>
    <row r="340" spans="1:1" x14ac:dyDescent="0.3">
      <c r="A340" s="32"/>
    </row>
    <row r="341" spans="1:1" x14ac:dyDescent="0.3">
      <c r="A341" s="32"/>
    </row>
    <row r="342" spans="1:1" x14ac:dyDescent="0.3">
      <c r="A342" s="32"/>
    </row>
    <row r="343" spans="1:1" x14ac:dyDescent="0.3">
      <c r="A343" s="32"/>
    </row>
    <row r="344" spans="1:1" x14ac:dyDescent="0.3">
      <c r="A344" s="32"/>
    </row>
    <row r="345" spans="1:1" x14ac:dyDescent="0.3">
      <c r="A345" s="32"/>
    </row>
    <row r="346" spans="1:1" x14ac:dyDescent="0.3">
      <c r="A346" s="32"/>
    </row>
    <row r="347" spans="1:1" x14ac:dyDescent="0.3">
      <c r="A347" s="32"/>
    </row>
    <row r="348" spans="1:1" x14ac:dyDescent="0.3">
      <c r="A348" s="32"/>
    </row>
    <row r="349" spans="1:1" x14ac:dyDescent="0.3">
      <c r="A349" s="32"/>
    </row>
    <row r="350" spans="1:1" x14ac:dyDescent="0.3">
      <c r="A350" s="32"/>
    </row>
    <row r="351" spans="1:1" x14ac:dyDescent="0.3">
      <c r="A351" s="32"/>
    </row>
    <row r="352" spans="1:1" x14ac:dyDescent="0.3">
      <c r="A352" s="32"/>
    </row>
    <row r="353" spans="1:1" x14ac:dyDescent="0.3">
      <c r="A353" s="32"/>
    </row>
    <row r="354" spans="1:1" x14ac:dyDescent="0.3">
      <c r="A354" s="32"/>
    </row>
    <row r="355" spans="1:1" x14ac:dyDescent="0.3">
      <c r="A355" s="32"/>
    </row>
    <row r="356" spans="1:1" x14ac:dyDescent="0.3">
      <c r="A356" s="32"/>
    </row>
    <row r="357" spans="1:1" x14ac:dyDescent="0.3">
      <c r="A357" s="32"/>
    </row>
    <row r="358" spans="1:1" x14ac:dyDescent="0.3">
      <c r="A358" s="32"/>
    </row>
    <row r="359" spans="1:1" x14ac:dyDescent="0.3">
      <c r="A359" s="32"/>
    </row>
    <row r="360" spans="1:1" x14ac:dyDescent="0.3">
      <c r="A360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Calendrier 2022</vt:lpstr>
      <vt:lpstr>ETUDIANTS ABS DU AU</vt:lpstr>
      <vt:lpstr>Fériés Congés</vt:lpstr>
      <vt:lpstr>Fériés Congés (2)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Calendrier 2022</dc:title>
  <dc:creator>iCalendrier.fr</dc:creator>
  <cp:lastModifiedBy>YVES GUILLERMIN</cp:lastModifiedBy>
  <dcterms:created xsi:type="dcterms:W3CDTF">2021-01-07T17:32:47Z</dcterms:created>
  <dcterms:modified xsi:type="dcterms:W3CDTF">2022-06-06T02:50:17Z</dcterms:modified>
</cp:coreProperties>
</file>