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3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1" i="2"/>
  <c r="J10" i="2"/>
  <c r="J9" i="2"/>
  <c r="J8" i="2"/>
  <c r="J7" i="2"/>
</calcChain>
</file>

<file path=xl/comments1.xml><?xml version="1.0" encoding="utf-8"?>
<comments xmlns="http://schemas.openxmlformats.org/spreadsheetml/2006/main">
  <authors>
    <author>Auteur</author>
  </authors>
  <commentList>
    <comment ref="F11" authorId="0" shapeId="0">
      <text>
        <r>
          <rPr>
            <sz val="12"/>
            <color indexed="81"/>
            <rFont val="Tahoma"/>
            <family val="2"/>
          </rPr>
          <t xml:space="preserve">Svp !!  une formule pour automatisé les calcul ; à chaque fois que le base change à la Cellule C2 ; et l'interval est modifié également à la cellule C3
</t>
        </r>
      </text>
    </comment>
  </commentList>
</comments>
</file>

<file path=xl/sharedStrings.xml><?xml version="1.0" encoding="utf-8"?>
<sst xmlns="http://schemas.openxmlformats.org/spreadsheetml/2006/main" count="41" uniqueCount="35">
  <si>
    <t xml:space="preserve">Nonbre Dheure de tvail effectué Par Semaine </t>
  </si>
  <si>
    <t xml:space="preserve">TAUX DE REMUNERATION NORMAL </t>
  </si>
  <si>
    <t>Heures Suppl</t>
  </si>
  <si>
    <t xml:space="preserve">Durée LEGAL DE TRAVAIL PR SEMAINE </t>
  </si>
  <si>
    <t xml:space="preserve">0-40 </t>
  </si>
  <si>
    <t>41-48</t>
  </si>
  <si>
    <t>49 - Plus</t>
  </si>
  <si>
    <t>TAUX DE REMUNERATION  DES HEURES SUPP_</t>
  </si>
  <si>
    <t>Nuit des jours ouvrbles</t>
  </si>
  <si>
    <t>Dimnch ET jours fériés en JOURNEE</t>
  </si>
  <si>
    <t>Nuit du dimnche et des jrs fériés</t>
  </si>
  <si>
    <t xml:space="preserve">Intervalle En jour </t>
  </si>
  <si>
    <t xml:space="preserve">Majoration </t>
  </si>
  <si>
    <t xml:space="preserve">Taux horaire </t>
  </si>
  <si>
    <t>Taux horaire supplementaire THS = THN *1,2</t>
  </si>
  <si>
    <t>Taux horaire supplementaire THS = THN *1,4</t>
  </si>
  <si>
    <t>Taux horaire supplementaire THS = THN *2</t>
  </si>
  <si>
    <t>Taux horaire supplementaire THS = THN *1,65</t>
  </si>
  <si>
    <t xml:space="preserve">Salaire de Base </t>
  </si>
  <si>
    <t>il est proportionnel au nombre d'heures de travail. Il y a 40  heures normales de travail dans une semaine .A ces heures normales ; s'ajoutent des heures supplemantaires qui entraine des majorations . Les heures supplementaire sont celle qui sont effectués au- dela des 40 heures normales .</t>
  </si>
  <si>
    <t xml:space="preserve">Le salaire de base mensuel Fixe </t>
  </si>
  <si>
    <t>Taux horaire normal (THN)</t>
  </si>
  <si>
    <t xml:space="preserve">SMIG _Du Pays </t>
  </si>
  <si>
    <t>Durée légale du travail = 40 heures par semaine</t>
  </si>
  <si>
    <t>Taux horaire = 173,33 heures / mois</t>
  </si>
  <si>
    <r>
      <t xml:space="preserve">Il est fixe. A ce salaire fixe , on ajoute la somme qui correspond aux horaires supplementaires . Le principe est le meme que pour les ouvriers . </t>
    </r>
    <r>
      <rPr>
        <b/>
        <i/>
        <sz val="11"/>
        <rFont val="Arial Narrow"/>
        <family val="2"/>
      </rPr>
      <t xml:space="preserve">Le taux horaire normal </t>
    </r>
    <r>
      <rPr>
        <i/>
        <sz val="11"/>
        <rFont val="Arial Narrow"/>
        <family val="2"/>
      </rPr>
      <t>est obtenu en divisant le salaire de base normal fixe par (173,1/3) . Ce coefficient est obtenu comme suit : (40h*52semaine*12 mois)</t>
    </r>
  </si>
  <si>
    <t>Resulat à partir de cet Base a la Cellule C2</t>
  </si>
  <si>
    <t>Nuit des jours ouvrables</t>
  </si>
  <si>
    <t>Heures Suppl_</t>
  </si>
  <si>
    <t>Ici c'est 40 heures de travail (Base fixe)</t>
  </si>
  <si>
    <t>𝐒𝐌𝐈𝐆 𝐡𝐨𝐫𝐚𝐢𝐫𝐞 =  52 500 FCFA ÷ 173,33 heures</t>
  </si>
  <si>
    <t>𝐒𝐌𝐈𝐆 𝐡𝐨𝐫𝐚𝐢𝐫𝐞 =  302 ,89 FCFA de l’heures</t>
  </si>
  <si>
    <t>Taux horaire = 40 heures x 52 semaines / 12 mois               =</t>
  </si>
  <si>
    <t>52 500 + 302,89</t>
  </si>
  <si>
    <t>Svp ; cest ceci qu'il faut automatisé dans les cellules de F11 à F16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</si>
</sst>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i/>
      <sz val="20"/>
      <color theme="1"/>
      <name val="Calibri"/>
      <family val="2"/>
      <scheme val="minor"/>
    </font>
    <font>
      <i/>
      <sz val="18"/>
      <name val="Arial Narrow"/>
      <family val="2"/>
    </font>
    <font>
      <i/>
      <sz val="20"/>
      <name val="Arial Narrow"/>
      <family val="2"/>
    </font>
    <font>
      <i/>
      <sz val="11"/>
      <name val="Arial Narrow"/>
      <family val="2"/>
    </font>
    <font>
      <i/>
      <sz val="12"/>
      <name val="Arial Narrow"/>
      <family val="2"/>
    </font>
    <font>
      <b/>
      <i/>
      <sz val="11"/>
      <name val="Arial Narrow"/>
      <family val="2"/>
    </font>
    <font>
      <sz val="12"/>
      <color indexed="81"/>
      <name val="Tahoma"/>
      <family val="2"/>
    </font>
    <font>
      <b/>
      <i/>
      <sz val="11"/>
      <color rgb="FFFF000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3" fontId="4" fillId="0" borderId="2" xfId="1" applyNumberFormat="1" applyFont="1" applyBorder="1" applyAlignment="1">
      <alignment horizontal="center" vertical="center"/>
    </xf>
    <xf numFmtId="9" fontId="4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9" fontId="5" fillId="0" borderId="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7" borderId="0" xfId="1" applyFont="1" applyFill="1" applyAlignment="1">
      <alignment horizontal="center"/>
    </xf>
    <xf numFmtId="43" fontId="5" fillId="6" borderId="0" xfId="1" applyNumberFormat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6" fillId="4" borderId="0" xfId="1" applyFont="1" applyFill="1" applyAlignment="1">
      <alignment horizontal="center"/>
    </xf>
    <xf numFmtId="0" fontId="5" fillId="8" borderId="0" xfId="1" applyFont="1" applyFill="1" applyAlignment="1">
      <alignment horizontal="center"/>
    </xf>
    <xf numFmtId="43" fontId="5" fillId="8" borderId="4" xfId="1" applyNumberFormat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5" fillId="9" borderId="0" xfId="1" applyFont="1" applyFill="1" applyAlignment="1">
      <alignment horizontal="center"/>
    </xf>
    <xf numFmtId="0" fontId="6" fillId="2" borderId="0" xfId="1" applyFont="1" applyFill="1" applyAlignment="1">
      <alignment horizontal="left" vertical="center" wrapText="1"/>
    </xf>
    <xf numFmtId="0" fontId="5" fillId="5" borderId="0" xfId="1" applyFont="1" applyFill="1" applyAlignment="1">
      <alignment horizontal="left" wrapText="1"/>
    </xf>
  </cellXfs>
  <cellStyles count="2">
    <cellStyle name="Normal" xfId="0" builtinId="0"/>
    <cellStyle name="Texte explicatif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790575</xdr:colOff>
      <xdr:row>4</xdr:row>
      <xdr:rowOff>76199</xdr:rowOff>
    </xdr:from>
    <xdr:to>
      <xdr:col>9</xdr:col>
      <xdr:colOff>1181100</xdr:colOff>
      <xdr:row>9</xdr:row>
      <xdr:rowOff>171449</xdr:rowOff>
    </xdr:to>
    <xdr:sp macro="" textlink="">
      <xdr:nvSpPr>
        <xdr:cNvPr id="2" name="Rectangle avec coin rogné 1"/>
        <xdr:cNvSpPr/>
      </xdr:nvSpPr>
      <xdr:spPr>
        <a:xfrm>
          <a:off x="12925425" y="914399"/>
          <a:ext cx="4619625" cy="1152525"/>
        </a:xfrm>
        <a:prstGeom prst="snip1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Svp !!  une formule pour automatisé les calcul ; à chaque fois que le base change à la Cellule C2 ; et l'interval est modifié également à la cellule C3.</a:t>
          </a:r>
        </a:p>
      </xdr:txBody>
    </xdr:sp>
    <xdr:clientData/>
  </xdr:twoCellAnchor>
  <xdr:twoCellAnchor>
    <xdr:from>
      <xdr:col>4</xdr:col>
      <xdr:colOff>800099</xdr:colOff>
      <xdr:row>22</xdr:row>
      <xdr:rowOff>38100</xdr:rowOff>
    </xdr:from>
    <xdr:to>
      <xdr:col>9</xdr:col>
      <xdr:colOff>1219200</xdr:colOff>
      <xdr:row>37</xdr:row>
      <xdr:rowOff>47625</xdr:rowOff>
    </xdr:to>
    <xdr:sp macro="" textlink="">
      <xdr:nvSpPr>
        <xdr:cNvPr id="3" name="Rectangle avec coin arrondi et coin rogné 2"/>
        <xdr:cNvSpPr/>
      </xdr:nvSpPr>
      <xdr:spPr>
        <a:xfrm>
          <a:off x="9744074" y="4667250"/>
          <a:ext cx="7839076" cy="3409950"/>
        </a:xfrm>
        <a:prstGeom prst="snip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fr-FR" sz="1100" b="0" cap="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heures_supplémentaires"</a:t>
          </a:r>
        </a:p>
        <a:p>
          <a:endParaRPr lang="en-US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lvl="0"/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Sont considérées comme heures supplémentaires, toutes les heures de travail effectuées au-delà de quarante heures (durée légale de travail) par semaine.</a:t>
          </a:r>
        </a:p>
        <a:p>
          <a:pPr lvl="0"/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Les employés ne sont tenus d’accomplir des heures supplémentaires que lorsque le surcroît ou l’urgence du travail l’exige.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b)les employés ayant effectué des heures supplémentaires bénéficient d’un congé compensatoire à une date fixée de commun accord compte tenu des exigences du service</a:t>
          </a:r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 Cette compensation doit être faite heure pour heure.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Toutefois les employés bénéficient d’une majoration de salaire dans les conditions suivantes :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*heures supplémentaires de jour :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-15% du taux horaire : de la 41ème à la 48 ème heure incluse.;         </a:t>
          </a:r>
          <a:r>
            <a:rPr lang="fr-FR" sz="1100" u="sng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une mis à jour de Taux</a:t>
          </a:r>
          <a:r>
            <a:rPr lang="fr-FR" sz="1100" u="sng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;</a:t>
          </a:r>
          <a:r>
            <a:rPr lang="fr-FR" sz="1100" u="none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Rien de grave   !                                                                                                      </a:t>
          </a:r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-35% du taux horaire : au-delà de la 48ème heure ;                            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-60% du taux horaire : les dimanches et jours fériés ;</a:t>
          </a:r>
        </a:p>
        <a:p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fr-F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 taux horaire est obtenu en divisant par 173, 33 le salaire de base mensuel de l’employé.</a:t>
          </a:r>
          <a:endParaRPr lang="en-US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l"/>
          <a:endParaRPr lang="en-US" sz="1100"/>
        </a:p>
      </xdr:txBody>
    </xdr:sp>
    <xdr:clientData/>
  </xdr:twoCellAnchor>
  <xdr:twoCellAnchor>
    <xdr:from>
      <xdr:col>7</xdr:col>
      <xdr:colOff>409574</xdr:colOff>
      <xdr:row>32</xdr:row>
      <xdr:rowOff>28575</xdr:rowOff>
    </xdr:from>
    <xdr:to>
      <xdr:col>7</xdr:col>
      <xdr:colOff>571499</xdr:colOff>
      <xdr:row>35</xdr:row>
      <xdr:rowOff>66675</xdr:rowOff>
    </xdr:to>
    <xdr:sp macro="" textlink="">
      <xdr:nvSpPr>
        <xdr:cNvPr id="4" name="Accolade ouvrante 3"/>
        <xdr:cNvSpPr/>
      </xdr:nvSpPr>
      <xdr:spPr>
        <a:xfrm>
          <a:off x="13954124" y="6981825"/>
          <a:ext cx="161925" cy="695325"/>
        </a:xfrm>
        <a:prstGeom prst="lef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364218</xdr:colOff>
      <xdr:row>14</xdr:row>
      <xdr:rowOff>14062</xdr:rowOff>
    </xdr:from>
    <xdr:to>
      <xdr:col>1</xdr:col>
      <xdr:colOff>4102735</xdr:colOff>
      <xdr:row>41</xdr:row>
      <xdr:rowOff>79376</xdr:rowOff>
    </xdr:to>
    <xdr:pic>
      <xdr:nvPicPr>
        <xdr:cNvPr id="2" name="Image 1" descr="C:\Users\TOGBETSE\Desktop\Bulletin de salaire\CAP\Screenshot_20250212-232228_Chrome.jpg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7" t="23684" r="-637" b="29848"/>
        <a:stretch/>
      </xdr:blipFill>
      <xdr:spPr bwMode="auto">
        <a:xfrm>
          <a:off x="364218" y="4252687"/>
          <a:ext cx="5976892" cy="6780439"/>
        </a:xfrm>
        <a:prstGeom prst="round2DiagRect">
          <a:avLst>
            <a:gd name="adj1" fmla="val 16667"/>
            <a:gd name="adj2" fmla="val 0"/>
          </a:avLst>
        </a:prstGeom>
        <a:ln w="88900" cap="sq">
          <a:solidFill>
            <a:srgbClr val="FFFFFF"/>
          </a:solidFill>
          <a:miter lim="800000"/>
        </a:ln>
        <a:effectLst>
          <a:outerShdw blurRad="254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5397500</xdr:colOff>
      <xdr:row>15</xdr:row>
      <xdr:rowOff>79375</xdr:rowOff>
    </xdr:from>
    <xdr:to>
      <xdr:col>7</xdr:col>
      <xdr:colOff>1790700</xdr:colOff>
      <xdr:row>32</xdr:row>
      <xdr:rowOff>155575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30000"/>
                  </a14:imgEffect>
                  <a14:imgEffect>
                    <a14:brightnessContrast contrast="4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635875" y="4651375"/>
          <a:ext cx="14554200" cy="47434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33"/>
  <sheetViews>
    <sheetView tabSelected="1" workbookViewId="0">
      <selection activeCell="H42" sqref="H42"/>
    </sheetView>
  </sheetViews>
  <sheetFormatPr baseColWidth="10" defaultColWidth="21.140625" defaultRowHeight="16.5" x14ac:dyDescent="0.3"/>
  <cols>
    <col min="1" max="1" width="21.140625" style="7"/>
    <col min="2" max="2" width="34.7109375" style="7" customWidth="1"/>
    <col min="3" max="3" width="33.140625" style="7" customWidth="1"/>
    <col min="4" max="4" width="45.140625" style="7" customWidth="1"/>
    <col min="5" max="5" width="21.140625" style="7"/>
    <col min="6" max="6" width="26.7109375" style="7" customWidth="1"/>
    <col min="7" max="16384" width="21.140625" style="7"/>
  </cols>
  <sheetData>
    <row r="2" spans="2:7" x14ac:dyDescent="0.3">
      <c r="B2" s="7" t="s">
        <v>22</v>
      </c>
      <c r="C2" s="15">
        <v>52500</v>
      </c>
      <c r="D2" s="7" t="s">
        <v>29</v>
      </c>
    </row>
    <row r="3" spans="2:7" x14ac:dyDescent="0.3">
      <c r="B3" s="7" t="s">
        <v>28</v>
      </c>
      <c r="C3" s="18">
        <v>41</v>
      </c>
      <c r="D3" s="20" t="s">
        <v>33</v>
      </c>
      <c r="E3" s="23" t="s">
        <v>34</v>
      </c>
      <c r="F3" s="23"/>
      <c r="G3" s="23"/>
    </row>
    <row r="5" spans="2:7" x14ac:dyDescent="0.3">
      <c r="B5" s="9" t="s">
        <v>18</v>
      </c>
    </row>
    <row r="6" spans="2:7" x14ac:dyDescent="0.3">
      <c r="B6" s="24" t="s">
        <v>19</v>
      </c>
      <c r="C6" s="24"/>
      <c r="D6" s="24"/>
      <c r="E6" s="24"/>
    </row>
    <row r="7" spans="2:7" x14ac:dyDescent="0.3">
      <c r="B7" s="24"/>
      <c r="C7" s="24"/>
      <c r="D7" s="24"/>
      <c r="E7" s="24"/>
    </row>
    <row r="8" spans="2:7" x14ac:dyDescent="0.3">
      <c r="B8" s="24"/>
      <c r="C8" s="24"/>
      <c r="D8" s="24"/>
      <c r="E8" s="24"/>
    </row>
    <row r="9" spans="2:7" ht="17.25" thickBot="1" x14ac:dyDescent="0.35"/>
    <row r="10" spans="2:7" ht="17.25" thickBot="1" x14ac:dyDescent="0.35">
      <c r="B10" s="10" t="s">
        <v>11</v>
      </c>
      <c r="C10" s="10" t="s">
        <v>12</v>
      </c>
      <c r="D10" s="10" t="s">
        <v>13</v>
      </c>
      <c r="F10" s="7" t="s">
        <v>26</v>
      </c>
    </row>
    <row r="11" spans="2:7" x14ac:dyDescent="0.3">
      <c r="B11" s="11" t="s">
        <v>4</v>
      </c>
      <c r="D11" s="7" t="s">
        <v>21</v>
      </c>
      <c r="F11" s="19"/>
    </row>
    <row r="12" spans="2:7" x14ac:dyDescent="0.3">
      <c r="B12" s="11" t="s">
        <v>5</v>
      </c>
      <c r="C12" s="12">
        <v>0.2</v>
      </c>
      <c r="D12" s="7" t="s">
        <v>14</v>
      </c>
      <c r="F12" s="19"/>
    </row>
    <row r="13" spans="2:7" x14ac:dyDescent="0.3">
      <c r="B13" s="11" t="s">
        <v>6</v>
      </c>
      <c r="C13" s="12">
        <v>0.4</v>
      </c>
      <c r="D13" s="7" t="s">
        <v>15</v>
      </c>
      <c r="F13" s="19"/>
    </row>
    <row r="14" spans="2:7" x14ac:dyDescent="0.3">
      <c r="B14" s="11" t="s">
        <v>27</v>
      </c>
      <c r="C14" s="12">
        <v>0.65</v>
      </c>
      <c r="D14" s="7" t="s">
        <v>17</v>
      </c>
      <c r="F14" s="19"/>
    </row>
    <row r="15" spans="2:7" x14ac:dyDescent="0.3">
      <c r="B15" s="11" t="s">
        <v>9</v>
      </c>
      <c r="C15" s="12">
        <v>0.65</v>
      </c>
      <c r="D15" s="7" t="s">
        <v>17</v>
      </c>
      <c r="F15" s="19"/>
    </row>
    <row r="16" spans="2:7" x14ac:dyDescent="0.3">
      <c r="B16" s="11" t="s">
        <v>10</v>
      </c>
      <c r="C16" s="12">
        <v>1</v>
      </c>
      <c r="D16" s="7" t="s">
        <v>16</v>
      </c>
      <c r="F16" s="19"/>
    </row>
    <row r="19" spans="2:5" x14ac:dyDescent="0.3">
      <c r="B19" s="14" t="s">
        <v>20</v>
      </c>
    </row>
    <row r="20" spans="2:5" x14ac:dyDescent="0.3">
      <c r="B20" s="25" t="s">
        <v>25</v>
      </c>
      <c r="C20" s="25"/>
      <c r="D20" s="25"/>
      <c r="E20" s="25"/>
    </row>
    <row r="21" spans="2:5" x14ac:dyDescent="0.3">
      <c r="B21" s="25"/>
      <c r="C21" s="25"/>
      <c r="D21" s="25"/>
      <c r="E21" s="25"/>
    </row>
    <row r="25" spans="2:5" ht="18.75" customHeight="1" x14ac:dyDescent="0.3">
      <c r="B25" s="21" t="s">
        <v>23</v>
      </c>
      <c r="C25" s="21"/>
      <c r="D25" s="13"/>
    </row>
    <row r="26" spans="2:5" ht="18.75" customHeight="1" x14ac:dyDescent="0.3">
      <c r="B26" s="8"/>
      <c r="C26" s="8"/>
      <c r="D26" s="13"/>
    </row>
    <row r="27" spans="2:5" ht="18.75" customHeight="1" x14ac:dyDescent="0.3">
      <c r="B27" s="21" t="s">
        <v>32</v>
      </c>
      <c r="C27" s="21"/>
      <c r="D27" s="17">
        <v>173.33</v>
      </c>
    </row>
    <row r="28" spans="2:5" ht="18.75" customHeight="1" x14ac:dyDescent="0.3">
      <c r="B28" s="8"/>
      <c r="C28" s="8"/>
      <c r="D28" s="13"/>
    </row>
    <row r="29" spans="2:5" ht="18.75" customHeight="1" x14ac:dyDescent="0.3">
      <c r="B29" s="22" t="s">
        <v>24</v>
      </c>
      <c r="C29" s="22"/>
      <c r="D29" s="22"/>
    </row>
    <row r="30" spans="2:5" ht="18.75" customHeight="1" x14ac:dyDescent="0.3">
      <c r="B30" s="8"/>
      <c r="C30" s="8"/>
      <c r="D30" s="13"/>
    </row>
    <row r="31" spans="2:5" ht="18.75" customHeight="1" x14ac:dyDescent="0.3">
      <c r="B31" s="21" t="s">
        <v>30</v>
      </c>
      <c r="C31" s="21"/>
      <c r="D31" s="13"/>
    </row>
    <row r="32" spans="2:5" ht="18.75" customHeight="1" x14ac:dyDescent="0.3">
      <c r="B32" s="8"/>
      <c r="C32" s="8"/>
      <c r="D32" s="13"/>
    </row>
    <row r="33" spans="2:4" ht="18.75" customHeight="1" x14ac:dyDescent="0.3">
      <c r="B33" s="21" t="s">
        <v>31</v>
      </c>
      <c r="C33" s="21"/>
      <c r="D33" s="16">
        <v>302.89</v>
      </c>
    </row>
  </sheetData>
  <mergeCells count="8">
    <mergeCell ref="B33:C33"/>
    <mergeCell ref="B29:D29"/>
    <mergeCell ref="E3:G3"/>
    <mergeCell ref="B6:E8"/>
    <mergeCell ref="B20:E21"/>
    <mergeCell ref="B25:C25"/>
    <mergeCell ref="B27:C27"/>
    <mergeCell ref="B31:C31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5"/>
  <sheetViews>
    <sheetView zoomScale="60" zoomScaleNormal="60" workbookViewId="0">
      <selection activeCell="C8" sqref="C8:C12"/>
    </sheetView>
  </sheetViews>
  <sheetFormatPr baseColWidth="10" defaultColWidth="33.5703125" defaultRowHeight="15" x14ac:dyDescent="0.25"/>
  <cols>
    <col min="2" max="2" width="89.42578125" customWidth="1"/>
    <col min="7" max="7" width="48.5703125" customWidth="1"/>
  </cols>
  <sheetData>
    <row r="4" spans="1:10" ht="26.25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 x14ac:dyDescent="0.25">
      <c r="A5" s="1"/>
      <c r="B5" s="1" t="s">
        <v>0</v>
      </c>
      <c r="C5" s="1"/>
      <c r="D5" s="2">
        <v>40</v>
      </c>
      <c r="E5" s="1"/>
      <c r="F5" s="1"/>
      <c r="G5" s="1"/>
      <c r="H5" s="1"/>
      <c r="I5" s="1"/>
      <c r="J5" s="1"/>
    </row>
    <row r="6" spans="1:10" ht="26.25" x14ac:dyDescent="0.25">
      <c r="A6" s="1"/>
      <c r="B6" s="1" t="s">
        <v>1</v>
      </c>
      <c r="C6" s="1"/>
      <c r="D6" s="1">
        <v>173.33</v>
      </c>
      <c r="E6" s="1"/>
      <c r="F6" s="1"/>
      <c r="G6" s="1" t="s">
        <v>2</v>
      </c>
      <c r="H6" s="1"/>
      <c r="I6" s="1"/>
      <c r="J6" s="1"/>
    </row>
    <row r="7" spans="1:10" ht="26.25" x14ac:dyDescent="0.25">
      <c r="A7" s="1"/>
      <c r="B7" s="1" t="s">
        <v>3</v>
      </c>
      <c r="C7" s="1"/>
      <c r="D7" s="1">
        <v>45</v>
      </c>
      <c r="E7" s="1"/>
      <c r="F7" s="1"/>
      <c r="G7" s="3" t="s">
        <v>4</v>
      </c>
      <c r="H7" s="4"/>
      <c r="I7" s="5">
        <v>0</v>
      </c>
      <c r="J7" s="1" t="b">
        <f>+IF($D$5&gt;$D$7,($D$7*$D$6)+(($D$5-$D$7)*I7,$D$5*$D$6))</f>
        <v>0</v>
      </c>
    </row>
    <row r="8" spans="1:10" ht="26.25" x14ac:dyDescent="0.25">
      <c r="A8" s="1"/>
      <c r="B8" s="1"/>
      <c r="C8" s="6">
        <v>0.2</v>
      </c>
      <c r="D8" s="1"/>
      <c r="E8" s="1"/>
      <c r="F8" s="1"/>
      <c r="G8" s="3" t="s">
        <v>5</v>
      </c>
      <c r="H8" s="4"/>
      <c r="I8" s="6">
        <v>0.2</v>
      </c>
      <c r="J8" s="1" t="b">
        <f>+IF($D$5&gt;$D$7,($D$7*$D$6)+(($D$5-$D$7)*I8,$D$5*$D$6))</f>
        <v>0</v>
      </c>
    </row>
    <row r="9" spans="1:10" ht="26.25" x14ac:dyDescent="0.25">
      <c r="A9" s="1"/>
      <c r="B9" s="1"/>
      <c r="C9" s="6">
        <v>0.4</v>
      </c>
      <c r="D9" s="1"/>
      <c r="E9" s="1"/>
      <c r="F9" s="1"/>
      <c r="G9" s="3" t="s">
        <v>6</v>
      </c>
      <c r="H9" s="4"/>
      <c r="I9" s="6">
        <v>0.4</v>
      </c>
      <c r="J9" s="1" t="b">
        <f>+IF($D$5&gt;$D$7,($D$7*$D$6)+(($D$5-$D$7)*I9,$D$5*$D$6))</f>
        <v>0</v>
      </c>
    </row>
    <row r="10" spans="1:10" ht="26.25" x14ac:dyDescent="0.25">
      <c r="A10" s="1"/>
      <c r="B10" s="1" t="s">
        <v>7</v>
      </c>
      <c r="C10" s="6">
        <v>0.65</v>
      </c>
      <c r="D10" s="1"/>
      <c r="E10" s="1"/>
      <c r="F10" s="1"/>
      <c r="G10" s="3" t="s">
        <v>8</v>
      </c>
      <c r="H10" s="4"/>
      <c r="I10" s="6">
        <v>0.65</v>
      </c>
      <c r="J10" s="1" t="b">
        <f>+IF($D$5&gt;$D$7,($D$7*$D$6)+(($D$5-$D$7)*I10,$D$5*$D$6))</f>
        <v>0</v>
      </c>
    </row>
    <row r="11" spans="1:10" ht="26.25" x14ac:dyDescent="0.25">
      <c r="A11" s="1"/>
      <c r="B11" s="1"/>
      <c r="C11" s="6">
        <v>0.65</v>
      </c>
      <c r="D11" s="1"/>
      <c r="E11" s="1"/>
      <c r="F11" s="1"/>
      <c r="G11" s="3" t="s">
        <v>9</v>
      </c>
      <c r="H11" s="4"/>
      <c r="I11" s="6">
        <v>0.65</v>
      </c>
      <c r="J11" s="1" t="b">
        <f>+IF($D$5&gt;$D$7,($D$7*$D$6)+(($D$5-$D$7)*I11,$D$5*$D$6))</f>
        <v>0</v>
      </c>
    </row>
    <row r="12" spans="1:10" ht="26.25" x14ac:dyDescent="0.25">
      <c r="A12" s="1"/>
      <c r="B12" s="1"/>
      <c r="C12" s="6">
        <v>1</v>
      </c>
      <c r="D12" s="1"/>
      <c r="E12" s="1"/>
      <c r="F12" s="1"/>
      <c r="G12" s="3" t="s">
        <v>10</v>
      </c>
      <c r="H12" s="4"/>
      <c r="I12" s="6">
        <v>1</v>
      </c>
      <c r="J12" s="1" t="b">
        <f>+IF($D$5&gt;$D$7,($D$7*$D$6)+(($D$5-$D$7)*I12,$D$5*$D$6))</f>
        <v>0</v>
      </c>
    </row>
    <row r="13" spans="1:10" ht="26.2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6.2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6.2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6.2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6.2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6.2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6.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6.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6.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2025-02-12T17:00:11Z</dcterms:modified>
</cp:coreProperties>
</file>