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2" sheetId="2" r:id="rId1"/>
  </sheets>
  <calcPr calcId="152511"/>
</workbook>
</file>

<file path=xl/calcChain.xml><?xml version="1.0" encoding="utf-8"?>
<calcChain xmlns="http://schemas.openxmlformats.org/spreadsheetml/2006/main">
  <c r="H56" i="2" l="1"/>
  <c r="G56" i="2"/>
  <c r="H55" i="2"/>
  <c r="G55" i="2"/>
  <c r="H54" i="2"/>
  <c r="G54" i="2"/>
  <c r="H53" i="2"/>
  <c r="G53" i="2"/>
  <c r="H52" i="2"/>
  <c r="G52" i="2"/>
  <c r="H51" i="2"/>
  <c r="G51" i="2"/>
  <c r="H50" i="2"/>
  <c r="G50" i="2"/>
  <c r="H49" i="2"/>
  <c r="G49" i="2"/>
  <c r="H48" i="2"/>
  <c r="G48" i="2"/>
  <c r="H47" i="2"/>
  <c r="G47" i="2"/>
  <c r="H46" i="2"/>
  <c r="G46" i="2"/>
  <c r="H45" i="2"/>
  <c r="G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</calcChain>
</file>

<file path=xl/comments1.xml><?xml version="1.0" encoding="utf-8"?>
<comments xmlns="http://schemas.openxmlformats.org/spreadsheetml/2006/main">
  <authors>
    <author>Auteur</author>
  </authors>
  <commentList>
    <comment ref="H49" authorId="0" shapeId="0">
      <text>
        <r>
          <rPr>
            <b/>
            <sz val="24"/>
            <color indexed="81"/>
            <rFont val="Segoe UI Light"/>
            <family val="2"/>
          </rPr>
          <t>ici le calcul est faux selon la logique à comparer à la photo ; Plage (2)</t>
        </r>
      </text>
    </comment>
  </commentList>
</comments>
</file>

<file path=xl/sharedStrings.xml><?xml version="1.0" encoding="utf-8"?>
<sst xmlns="http://schemas.openxmlformats.org/spreadsheetml/2006/main" count="12" uniqueCount="8">
  <si>
    <t>MOUVEMENT N</t>
  </si>
  <si>
    <t>S_ N-1</t>
  </si>
  <si>
    <t>S_ N</t>
  </si>
  <si>
    <t>C</t>
  </si>
  <si>
    <t>D</t>
  </si>
  <si>
    <t>Opération</t>
  </si>
  <si>
    <t xml:space="preserve">La plage (1) avec des opérations fausses </t>
  </si>
  <si>
    <t xml:space="preserve">La plage (2)  de correction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</si>
</sst>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name val="Arial Narrow"/>
      <family val="2"/>
    </font>
    <font>
      <sz val="18"/>
      <color theme="1"/>
      <name val="Arial Narrow"/>
      <family val="2"/>
    </font>
    <font>
      <sz val="18"/>
      <color rgb="FFFF0000"/>
      <name val="Arial Narrow"/>
      <family val="2"/>
    </font>
    <font>
      <sz val="22"/>
      <color theme="1"/>
      <name val="Calibri"/>
      <family val="2"/>
      <scheme val="minor"/>
    </font>
    <font>
      <sz val="20"/>
      <color theme="1"/>
      <name val="Arial"/>
      <family val="2"/>
    </font>
    <font>
      <sz val="36"/>
      <color theme="1"/>
      <name val="Arial"/>
      <family val="2"/>
    </font>
    <font>
      <b/>
      <sz val="24"/>
      <color indexed="81"/>
      <name val="Segoe U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2" borderId="1" xfId="1" applyNumberFormat="1" applyFont="1" applyAlignment="1">
      <alignment horizontal="center" vertical="center"/>
    </xf>
    <xf numFmtId="43" fontId="4" fillId="2" borderId="1" xfId="1" applyNumberFormat="1" applyFont="1" applyAlignment="1">
      <alignment horizontal="center" vertical="center"/>
    </xf>
    <xf numFmtId="43" fontId="2" fillId="2" borderId="1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</cellXfs>
  <cellStyles count="2">
    <cellStyle name="Commentaire" xfId="1" builtinId="10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1162050</xdr:colOff>
      <xdr:row>16</xdr:row>
      <xdr:rowOff>142873</xdr:rowOff>
    </xdr:from>
    <xdr:to>
      <xdr:col>12</xdr:col>
      <xdr:colOff>3143250</xdr:colOff>
      <xdr:row>56</xdr:row>
      <xdr:rowOff>116921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3000"/>
                  </a14:imgEffect>
                  <a14:imgEffect>
                    <a14:brightnessContrast contrast="-23000"/>
                  </a14:imgEffect>
                </a14:imgLayer>
              </a14:imgProps>
            </a:ext>
          </a:extLst>
        </a:blip>
        <a:srcRect l="39357" t="8852"/>
        <a:stretch/>
      </xdr:blipFill>
      <xdr:spPr>
        <a:xfrm>
          <a:off x="29332238" y="5381623"/>
          <a:ext cx="12863512" cy="21024298"/>
        </a:xfrm>
        <a:prstGeom prst="rect">
          <a:avLst/>
        </a:prstGeom>
      </xdr:spPr>
    </xdr:pic>
    <xdr:clientData/>
  </xdr:twoCellAnchor>
  <xdr:twoCellAnchor>
    <xdr:from>
      <xdr:col>9</xdr:col>
      <xdr:colOff>71437</xdr:colOff>
      <xdr:row>13</xdr:row>
      <xdr:rowOff>309562</xdr:rowOff>
    </xdr:from>
    <xdr:to>
      <xdr:col>12</xdr:col>
      <xdr:colOff>3071814</xdr:colOff>
      <xdr:row>14</xdr:row>
      <xdr:rowOff>452437</xdr:rowOff>
    </xdr:to>
    <xdr:sp macro="" textlink="">
      <xdr:nvSpPr>
        <xdr:cNvPr id="4" name="Accolade ouvrante 3"/>
        <xdr:cNvSpPr/>
      </xdr:nvSpPr>
      <xdr:spPr>
        <a:xfrm rot="5400000">
          <a:off x="34849595" y="511967"/>
          <a:ext cx="666750" cy="1388268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23811</xdr:colOff>
      <xdr:row>0</xdr:row>
      <xdr:rowOff>500062</xdr:rowOff>
    </xdr:from>
    <xdr:to>
      <xdr:col>8</xdr:col>
      <xdr:colOff>4571998</xdr:colOff>
      <xdr:row>10</xdr:row>
      <xdr:rowOff>309562</xdr:rowOff>
    </xdr:to>
    <xdr:sp macro="" textlink="">
      <xdr:nvSpPr>
        <xdr:cNvPr id="5" name="Rogner et arrondir un rectangle à un seul coin 4"/>
        <xdr:cNvSpPr/>
      </xdr:nvSpPr>
      <xdr:spPr>
        <a:xfrm>
          <a:off x="2595561" y="500062"/>
          <a:ext cx="25288875" cy="5048250"/>
        </a:xfrm>
        <a:prstGeom prst="snip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fr-FR" sz="3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Une formule pour conserver les chiffres en rouge ; et l'opposé doit être égal à zéro; comme cela se présente à la plage (1). </a:t>
          </a:r>
        </a:p>
        <a:p>
          <a:endParaRPr lang="fr-FR" sz="3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3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plage (2) est l’original modèle à suivre  qui est reproduit à la plage (1) ; les formules inscrites (de  la cellule G11 à G50)  à la plage (1) </a:t>
          </a:r>
          <a:r>
            <a:rPr lang="fr-FR" sz="3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sont incomplète </a:t>
          </a:r>
          <a:r>
            <a:rPr lang="fr-FR" sz="3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(ce qui a provoqué des erreurs de calcul à certaines cellules) ; en suivant la logique du mécanisme de calcul a la plage (2).</a:t>
          </a:r>
        </a:p>
        <a:p>
          <a:endParaRPr lang="fr-FR" sz="3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3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SVP ! En se référant à plage (2) ; nous avons un mécanisme de calcul qui est effectué pour avoir les résultats  attendu à la cellule ; de G11 à G50.</a:t>
          </a:r>
        </a:p>
        <a:p>
          <a:endParaRPr lang="fr-FR" sz="3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3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Merci d’avance </a:t>
          </a:r>
        </a:p>
        <a:p>
          <a:r>
            <a:rPr lang="fr-FR" sz="3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Cltd </a:t>
          </a:r>
        </a:p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2:L56"/>
  <sheetViews>
    <sheetView tabSelected="1" zoomScale="40" zoomScaleNormal="40" workbookViewId="0">
      <selection activeCell="I10" sqref="I10"/>
    </sheetView>
  </sheetViews>
  <sheetFormatPr baseColWidth="10" defaultColWidth="72.85546875" defaultRowHeight="42" customHeight="1" x14ac:dyDescent="0.25"/>
  <cols>
    <col min="1" max="1" width="38.5703125" customWidth="1"/>
    <col min="2" max="2" width="23.85546875" customWidth="1"/>
    <col min="3" max="3" width="42.140625" customWidth="1"/>
    <col min="4" max="4" width="45.28515625" customWidth="1"/>
    <col min="5" max="5" width="44.5703125" customWidth="1"/>
    <col min="6" max="6" width="52.140625" customWidth="1"/>
    <col min="7" max="7" width="53.140625" customWidth="1"/>
    <col min="8" max="8" width="49.5703125" customWidth="1"/>
    <col min="10" max="10" width="17.42578125" customWidth="1"/>
  </cols>
  <sheetData>
    <row r="12" spans="2:12" ht="42" customHeight="1" x14ac:dyDescent="0.25">
      <c r="D12" s="14" t="s">
        <v>6</v>
      </c>
      <c r="E12" s="14"/>
      <c r="F12" s="14"/>
      <c r="G12" s="14"/>
      <c r="K12" s="14" t="s">
        <v>7</v>
      </c>
      <c r="L12" s="14"/>
    </row>
    <row r="13" spans="2:12" ht="42" customHeight="1" x14ac:dyDescent="0.25">
      <c r="D13" s="14"/>
      <c r="E13" s="14"/>
      <c r="F13" s="14"/>
      <c r="G13" s="14"/>
      <c r="K13" s="14"/>
      <c r="L13" s="14"/>
    </row>
    <row r="15" spans="2:12" ht="42" customHeight="1" x14ac:dyDescent="0.25">
      <c r="C15" s="1" t="s">
        <v>1</v>
      </c>
      <c r="D15" s="1"/>
      <c r="E15" s="1" t="s">
        <v>0</v>
      </c>
      <c r="F15" s="1"/>
      <c r="G15" s="1" t="s">
        <v>2</v>
      </c>
      <c r="H15" s="1"/>
    </row>
    <row r="16" spans="2:12" ht="42" customHeight="1" x14ac:dyDescent="0.25">
      <c r="B16" s="9" t="s">
        <v>5</v>
      </c>
      <c r="C16" s="2" t="s">
        <v>4</v>
      </c>
      <c r="D16" s="2" t="s">
        <v>3</v>
      </c>
      <c r="E16" s="2" t="s">
        <v>4</v>
      </c>
      <c r="F16" s="2" t="s">
        <v>3</v>
      </c>
      <c r="G16" s="2" t="s">
        <v>4</v>
      </c>
      <c r="H16" s="2" t="s">
        <v>3</v>
      </c>
    </row>
    <row r="17" spans="2:10" ht="42" customHeight="1" x14ac:dyDescent="0.25">
      <c r="B17" s="11">
        <v>1</v>
      </c>
      <c r="C17" s="3"/>
      <c r="D17" s="3"/>
      <c r="E17" s="3">
        <v>200000000</v>
      </c>
      <c r="F17" s="3">
        <v>300000000</v>
      </c>
      <c r="G17" s="6">
        <f>+C17+E17-F17</f>
        <v>-100000000</v>
      </c>
      <c r="H17" s="7">
        <f>+C17+E17-F17</f>
        <v>-100000000</v>
      </c>
      <c r="J17" s="12">
        <v>1</v>
      </c>
    </row>
    <row r="18" spans="2:10" ht="42" customHeight="1" x14ac:dyDescent="0.25">
      <c r="B18" s="10">
        <v>2</v>
      </c>
      <c r="C18" s="3"/>
      <c r="D18" s="3"/>
      <c r="E18" s="3">
        <v>200000000</v>
      </c>
      <c r="F18" s="3">
        <v>200000000</v>
      </c>
      <c r="G18" s="6">
        <f t="shared" ref="G18:G56" si="0">+C18+E18-F18</f>
        <v>0</v>
      </c>
      <c r="H18" s="6">
        <f t="shared" ref="H18:H56" si="1">+C18+E18-F18</f>
        <v>0</v>
      </c>
      <c r="J18" s="13">
        <v>2</v>
      </c>
    </row>
    <row r="19" spans="2:10" ht="42" customHeight="1" x14ac:dyDescent="0.25">
      <c r="B19" s="10">
        <v>3</v>
      </c>
      <c r="C19" s="3"/>
      <c r="D19" s="4">
        <v>100000000</v>
      </c>
      <c r="E19" s="5"/>
      <c r="F19" s="4">
        <v>200000000</v>
      </c>
      <c r="G19" s="7">
        <f t="shared" si="0"/>
        <v>-200000000</v>
      </c>
      <c r="H19" s="8">
        <f t="shared" si="1"/>
        <v>-200000000</v>
      </c>
      <c r="J19" s="13">
        <v>3</v>
      </c>
    </row>
    <row r="20" spans="2:10" ht="42" customHeight="1" x14ac:dyDescent="0.25">
      <c r="B20" s="10">
        <v>4</v>
      </c>
      <c r="C20" s="3"/>
      <c r="D20" s="5"/>
      <c r="E20" s="5"/>
      <c r="F20" s="4">
        <v>3500000</v>
      </c>
      <c r="G20" s="8">
        <f t="shared" si="0"/>
        <v>-3500000</v>
      </c>
      <c r="H20" s="7">
        <f t="shared" si="1"/>
        <v>-3500000</v>
      </c>
      <c r="J20" s="13">
        <v>4</v>
      </c>
    </row>
    <row r="21" spans="2:10" ht="42" customHeight="1" x14ac:dyDescent="0.25">
      <c r="B21" s="10">
        <v>5</v>
      </c>
      <c r="C21" s="3"/>
      <c r="D21" s="3"/>
      <c r="E21" s="3">
        <v>300000000</v>
      </c>
      <c r="F21" s="3">
        <v>200000000</v>
      </c>
      <c r="G21" s="7">
        <f t="shared" si="0"/>
        <v>100000000</v>
      </c>
      <c r="H21" s="6">
        <f t="shared" si="1"/>
        <v>100000000</v>
      </c>
      <c r="J21" s="13">
        <v>5</v>
      </c>
    </row>
    <row r="22" spans="2:10" ht="42" customHeight="1" x14ac:dyDescent="0.25">
      <c r="B22" s="10">
        <v>6</v>
      </c>
      <c r="C22" s="5"/>
      <c r="D22" s="5">
        <v>20000000</v>
      </c>
      <c r="E22" s="5"/>
      <c r="F22" s="5"/>
      <c r="G22" s="7">
        <f>+C22+E22-F22</f>
        <v>0</v>
      </c>
      <c r="H22" s="7">
        <f t="shared" si="1"/>
        <v>0</v>
      </c>
      <c r="J22" s="13">
        <v>6</v>
      </c>
    </row>
    <row r="23" spans="2:10" ht="42" customHeight="1" x14ac:dyDescent="0.25">
      <c r="B23" s="10">
        <v>7</v>
      </c>
      <c r="C23" s="3"/>
      <c r="D23" s="3">
        <v>47450317</v>
      </c>
      <c r="E23" s="3">
        <v>90000000</v>
      </c>
      <c r="F23" s="3">
        <v>118619674</v>
      </c>
      <c r="G23" s="6">
        <f t="shared" si="0"/>
        <v>-28619674</v>
      </c>
      <c r="H23" s="6">
        <f t="shared" si="1"/>
        <v>-28619674</v>
      </c>
      <c r="J23" s="13">
        <v>7</v>
      </c>
    </row>
    <row r="24" spans="2:10" ht="42" customHeight="1" x14ac:dyDescent="0.25">
      <c r="B24" s="10">
        <v>8</v>
      </c>
      <c r="C24" s="3"/>
      <c r="D24" s="3">
        <v>118619674</v>
      </c>
      <c r="E24" s="3">
        <v>118619674</v>
      </c>
      <c r="F24" s="3"/>
      <c r="G24" s="6">
        <f>+C24+E24-F24</f>
        <v>118619674</v>
      </c>
      <c r="H24" s="6">
        <f t="shared" si="1"/>
        <v>118619674</v>
      </c>
      <c r="J24" s="13">
        <v>8</v>
      </c>
    </row>
    <row r="25" spans="2:10" ht="42" customHeight="1" x14ac:dyDescent="0.25">
      <c r="B25" s="10">
        <v>9</v>
      </c>
      <c r="C25" s="3"/>
      <c r="D25" s="3"/>
      <c r="E25" s="3">
        <v>2000000</v>
      </c>
      <c r="F25" s="3"/>
      <c r="G25" s="6">
        <f t="shared" si="0"/>
        <v>2000000</v>
      </c>
      <c r="H25" s="6">
        <f t="shared" si="1"/>
        <v>2000000</v>
      </c>
      <c r="J25" s="13">
        <v>9</v>
      </c>
    </row>
    <row r="26" spans="2:10" ht="42" customHeight="1" x14ac:dyDescent="0.25">
      <c r="B26" s="10">
        <v>10</v>
      </c>
      <c r="C26" s="3"/>
      <c r="D26" s="5"/>
      <c r="E26" s="5">
        <v>40000000</v>
      </c>
      <c r="F26" s="5"/>
      <c r="G26" s="8">
        <f t="shared" si="0"/>
        <v>40000000</v>
      </c>
      <c r="H26" s="7">
        <f t="shared" si="1"/>
        <v>40000000</v>
      </c>
      <c r="J26" s="13">
        <v>10</v>
      </c>
    </row>
    <row r="27" spans="2:10" ht="42" customHeight="1" x14ac:dyDescent="0.25">
      <c r="B27" s="10">
        <v>11</v>
      </c>
      <c r="C27" s="3"/>
      <c r="D27" s="3"/>
      <c r="E27" s="3">
        <v>7500925</v>
      </c>
      <c r="F27" s="3">
        <v>100000000</v>
      </c>
      <c r="G27" s="6">
        <f t="shared" si="0"/>
        <v>-92499075</v>
      </c>
      <c r="H27" s="7">
        <f t="shared" si="1"/>
        <v>-92499075</v>
      </c>
      <c r="J27" s="13">
        <v>11</v>
      </c>
    </row>
    <row r="28" spans="2:10" ht="42" customHeight="1" x14ac:dyDescent="0.25">
      <c r="B28" s="10">
        <v>12</v>
      </c>
      <c r="C28" s="3"/>
      <c r="D28" s="3">
        <v>2200000</v>
      </c>
      <c r="E28" s="3"/>
      <c r="F28" s="3"/>
      <c r="G28" s="6">
        <f t="shared" si="0"/>
        <v>0</v>
      </c>
      <c r="H28" s="6">
        <f t="shared" si="1"/>
        <v>0</v>
      </c>
      <c r="J28" s="13">
        <v>12</v>
      </c>
    </row>
    <row r="29" spans="2:10" ht="49.5" customHeight="1" x14ac:dyDescent="0.25">
      <c r="B29" s="10">
        <v>13</v>
      </c>
      <c r="C29" s="3"/>
      <c r="D29" s="3">
        <v>54864697</v>
      </c>
      <c r="E29" s="3">
        <v>6701530</v>
      </c>
      <c r="F29" s="3">
        <v>13953199</v>
      </c>
      <c r="G29" s="6">
        <f t="shared" si="0"/>
        <v>-7251669</v>
      </c>
      <c r="H29" s="6">
        <f t="shared" si="1"/>
        <v>-7251669</v>
      </c>
      <c r="J29" s="13">
        <v>13</v>
      </c>
    </row>
    <row r="30" spans="2:10" ht="42" customHeight="1" x14ac:dyDescent="0.25">
      <c r="B30" s="10">
        <v>14</v>
      </c>
      <c r="C30" s="3">
        <v>1050000</v>
      </c>
      <c r="D30" s="3"/>
      <c r="E30" s="3">
        <v>2000000</v>
      </c>
      <c r="F30" s="3"/>
      <c r="G30" s="7">
        <f t="shared" si="0"/>
        <v>3050000</v>
      </c>
      <c r="H30" s="6">
        <f t="shared" si="1"/>
        <v>3050000</v>
      </c>
      <c r="J30" s="13">
        <v>14</v>
      </c>
    </row>
    <row r="31" spans="2:10" ht="42" customHeight="1" x14ac:dyDescent="0.25">
      <c r="B31" s="10">
        <v>15</v>
      </c>
      <c r="C31" s="3">
        <v>1600000</v>
      </c>
      <c r="D31" s="3"/>
      <c r="E31" s="3"/>
      <c r="F31" s="3"/>
      <c r="G31" s="7">
        <f t="shared" si="0"/>
        <v>1600000</v>
      </c>
      <c r="H31" s="6">
        <f t="shared" si="1"/>
        <v>1600000</v>
      </c>
      <c r="J31" s="13">
        <v>15</v>
      </c>
    </row>
    <row r="32" spans="2:10" ht="42" customHeight="1" x14ac:dyDescent="0.25">
      <c r="B32" s="10">
        <v>16</v>
      </c>
      <c r="C32" s="3">
        <v>12500000</v>
      </c>
      <c r="D32" s="3"/>
      <c r="E32" s="3">
        <v>3500000</v>
      </c>
      <c r="F32" s="3"/>
      <c r="G32" s="7">
        <f t="shared" si="0"/>
        <v>16000000</v>
      </c>
      <c r="H32" s="6">
        <f t="shared" si="1"/>
        <v>16000000</v>
      </c>
      <c r="J32" s="13">
        <v>16</v>
      </c>
    </row>
    <row r="33" spans="2:10" ht="42" customHeight="1" x14ac:dyDescent="0.25">
      <c r="B33" s="10">
        <v>17</v>
      </c>
      <c r="C33" s="3">
        <v>22673950</v>
      </c>
      <c r="D33" s="3"/>
      <c r="E33" s="3"/>
      <c r="F33" s="3"/>
      <c r="G33" s="7">
        <f t="shared" si="0"/>
        <v>22673950</v>
      </c>
      <c r="H33" s="6">
        <f t="shared" si="1"/>
        <v>22673950</v>
      </c>
      <c r="J33" s="13">
        <v>17</v>
      </c>
    </row>
    <row r="34" spans="2:10" ht="42" customHeight="1" x14ac:dyDescent="0.25">
      <c r="B34" s="10">
        <v>18</v>
      </c>
      <c r="C34" s="3">
        <v>55000000</v>
      </c>
      <c r="D34" s="3"/>
      <c r="E34" s="3">
        <v>23000000</v>
      </c>
      <c r="F34" s="3"/>
      <c r="G34" s="7">
        <f t="shared" si="0"/>
        <v>78000000</v>
      </c>
      <c r="H34" s="6">
        <f t="shared" si="1"/>
        <v>78000000</v>
      </c>
      <c r="J34" s="13">
        <v>18</v>
      </c>
    </row>
    <row r="35" spans="2:10" ht="42" customHeight="1" x14ac:dyDescent="0.25">
      <c r="B35" s="10">
        <v>19</v>
      </c>
      <c r="C35" s="3">
        <v>231411100</v>
      </c>
      <c r="D35" s="3"/>
      <c r="E35" s="3">
        <v>432000000</v>
      </c>
      <c r="F35" s="3"/>
      <c r="G35" s="7">
        <f t="shared" si="0"/>
        <v>663411100</v>
      </c>
      <c r="H35" s="6">
        <f t="shared" si="1"/>
        <v>663411100</v>
      </c>
      <c r="J35" s="13">
        <v>19</v>
      </c>
    </row>
    <row r="36" spans="2:10" ht="42" customHeight="1" x14ac:dyDescent="0.25">
      <c r="B36" s="10">
        <v>20</v>
      </c>
      <c r="C36" s="3">
        <v>60263248</v>
      </c>
      <c r="D36" s="3"/>
      <c r="E36" s="3">
        <v>1000000</v>
      </c>
      <c r="F36" s="3"/>
      <c r="G36" s="7">
        <f t="shared" si="0"/>
        <v>61263248</v>
      </c>
      <c r="H36" s="6">
        <f t="shared" si="1"/>
        <v>61263248</v>
      </c>
      <c r="J36" s="13">
        <v>20</v>
      </c>
    </row>
    <row r="37" spans="2:10" ht="42" customHeight="1" x14ac:dyDescent="0.25">
      <c r="B37" s="10">
        <v>21</v>
      </c>
      <c r="C37" s="3">
        <v>11164619</v>
      </c>
      <c r="D37" s="3"/>
      <c r="E37" s="3">
        <v>1000000</v>
      </c>
      <c r="F37" s="3"/>
      <c r="G37" s="6">
        <f t="shared" si="0"/>
        <v>12164619</v>
      </c>
      <c r="H37" s="6">
        <f t="shared" si="1"/>
        <v>12164619</v>
      </c>
      <c r="J37" s="13">
        <v>21</v>
      </c>
    </row>
    <row r="38" spans="2:10" ht="42" customHeight="1" x14ac:dyDescent="0.25">
      <c r="B38" s="10">
        <v>22</v>
      </c>
      <c r="C38" s="3">
        <v>91410403</v>
      </c>
      <c r="D38" s="3"/>
      <c r="E38" s="3">
        <v>17694000</v>
      </c>
      <c r="F38" s="3">
        <v>40274276</v>
      </c>
      <c r="G38" s="6">
        <f t="shared" si="0"/>
        <v>68830127</v>
      </c>
      <c r="H38" s="6">
        <f t="shared" si="1"/>
        <v>68830127</v>
      </c>
      <c r="J38" s="13">
        <v>22</v>
      </c>
    </row>
    <row r="39" spans="2:10" ht="42" customHeight="1" x14ac:dyDescent="0.25">
      <c r="B39" s="10">
        <v>23</v>
      </c>
      <c r="C39" s="3">
        <v>1325000</v>
      </c>
      <c r="D39" s="3"/>
      <c r="E39" s="3">
        <v>5075000</v>
      </c>
      <c r="F39" s="3">
        <v>140000</v>
      </c>
      <c r="G39" s="7">
        <f t="shared" si="0"/>
        <v>6260000</v>
      </c>
      <c r="H39" s="6">
        <f t="shared" si="1"/>
        <v>6260000</v>
      </c>
      <c r="J39" s="13">
        <v>23</v>
      </c>
    </row>
    <row r="40" spans="2:10" ht="42" customHeight="1" x14ac:dyDescent="0.25">
      <c r="B40" s="10">
        <v>24</v>
      </c>
      <c r="C40" s="3">
        <v>6867703</v>
      </c>
      <c r="D40" s="3"/>
      <c r="E40" s="3">
        <v>1199000</v>
      </c>
      <c r="F40" s="3">
        <v>5829703</v>
      </c>
      <c r="G40" s="7">
        <f t="shared" si="0"/>
        <v>2237000</v>
      </c>
      <c r="H40" s="6">
        <f t="shared" si="1"/>
        <v>2237000</v>
      </c>
      <c r="J40" s="13">
        <v>24</v>
      </c>
    </row>
    <row r="41" spans="2:10" ht="42" customHeight="1" x14ac:dyDescent="0.25">
      <c r="B41" s="10">
        <v>25</v>
      </c>
      <c r="C41" s="3">
        <v>4968900</v>
      </c>
      <c r="D41" s="3"/>
      <c r="E41" s="3">
        <v>500000</v>
      </c>
      <c r="F41" s="3"/>
      <c r="G41" s="7">
        <f t="shared" si="0"/>
        <v>5468900</v>
      </c>
      <c r="H41" s="6">
        <f t="shared" si="1"/>
        <v>5468900</v>
      </c>
      <c r="J41" s="13">
        <v>25</v>
      </c>
    </row>
    <row r="42" spans="2:10" ht="42" customHeight="1" x14ac:dyDescent="0.25">
      <c r="B42" s="10">
        <v>26</v>
      </c>
      <c r="C42" s="3">
        <v>54050000</v>
      </c>
      <c r="D42" s="3"/>
      <c r="E42" s="3">
        <v>22000000</v>
      </c>
      <c r="F42" s="3"/>
      <c r="G42" s="7">
        <f t="shared" si="0"/>
        <v>76050000</v>
      </c>
      <c r="H42" s="6">
        <f t="shared" si="1"/>
        <v>76050000</v>
      </c>
      <c r="J42" s="13">
        <v>26</v>
      </c>
    </row>
    <row r="43" spans="2:10" ht="42" customHeight="1" x14ac:dyDescent="0.25">
      <c r="B43" s="10">
        <v>27</v>
      </c>
      <c r="C43" s="3"/>
      <c r="D43" s="3"/>
      <c r="E43" s="3">
        <v>25000000</v>
      </c>
      <c r="F43" s="3">
        <v>5000000</v>
      </c>
      <c r="G43" s="7">
        <f t="shared" si="0"/>
        <v>20000000</v>
      </c>
      <c r="H43" s="6">
        <f t="shared" si="1"/>
        <v>20000000</v>
      </c>
      <c r="J43" s="13">
        <v>27</v>
      </c>
    </row>
    <row r="44" spans="2:10" ht="42" customHeight="1" x14ac:dyDescent="0.25">
      <c r="B44" s="10">
        <v>28</v>
      </c>
      <c r="C44" s="3">
        <v>1927000</v>
      </c>
      <c r="D44" s="3"/>
      <c r="E44" s="3"/>
      <c r="F44" s="3"/>
      <c r="G44" s="7">
        <f t="shared" si="0"/>
        <v>1927000</v>
      </c>
      <c r="H44" s="6">
        <f t="shared" si="1"/>
        <v>1927000</v>
      </c>
      <c r="J44" s="13">
        <v>28</v>
      </c>
    </row>
    <row r="45" spans="2:10" ht="42" customHeight="1" x14ac:dyDescent="0.25">
      <c r="B45" s="10">
        <v>29</v>
      </c>
      <c r="C45" s="3">
        <v>1335290</v>
      </c>
      <c r="D45" s="3"/>
      <c r="E45" s="3">
        <v>401175</v>
      </c>
      <c r="F45" s="3">
        <v>730043</v>
      </c>
      <c r="G45" s="7">
        <f t="shared" si="0"/>
        <v>1006422</v>
      </c>
      <c r="H45" s="6">
        <f t="shared" si="1"/>
        <v>1006422</v>
      </c>
      <c r="J45" s="13">
        <v>29</v>
      </c>
    </row>
    <row r="46" spans="2:10" ht="42" customHeight="1" x14ac:dyDescent="0.25">
      <c r="B46" s="10">
        <v>30</v>
      </c>
      <c r="C46" s="3">
        <v>87068</v>
      </c>
      <c r="D46" s="3"/>
      <c r="E46" s="3"/>
      <c r="F46" s="3"/>
      <c r="G46" s="7">
        <f t="shared" si="0"/>
        <v>87068</v>
      </c>
      <c r="H46" s="6">
        <f t="shared" si="1"/>
        <v>87068</v>
      </c>
      <c r="J46" s="13">
        <v>30</v>
      </c>
    </row>
    <row r="47" spans="2:10" ht="42" customHeight="1" x14ac:dyDescent="0.25">
      <c r="B47" s="10">
        <v>31</v>
      </c>
      <c r="C47" s="3">
        <v>449300</v>
      </c>
      <c r="D47" s="3"/>
      <c r="E47" s="3">
        <v>200000</v>
      </c>
      <c r="F47" s="3"/>
      <c r="G47" s="7">
        <f t="shared" si="0"/>
        <v>649300</v>
      </c>
      <c r="H47" s="6">
        <f t="shared" si="1"/>
        <v>649300</v>
      </c>
      <c r="J47" s="13">
        <v>31</v>
      </c>
    </row>
    <row r="48" spans="2:10" ht="42" customHeight="1" x14ac:dyDescent="0.25">
      <c r="B48" s="10">
        <v>32</v>
      </c>
      <c r="C48" s="3">
        <v>750000</v>
      </c>
      <c r="D48" s="3"/>
      <c r="E48" s="3"/>
      <c r="F48" s="3"/>
      <c r="G48" s="7">
        <f t="shared" si="0"/>
        <v>750000</v>
      </c>
      <c r="H48" s="6">
        <f t="shared" si="1"/>
        <v>750000</v>
      </c>
      <c r="J48" s="13">
        <v>32</v>
      </c>
    </row>
    <row r="49" spans="2:10" ht="42" customHeight="1" x14ac:dyDescent="0.25">
      <c r="B49" s="10">
        <v>33</v>
      </c>
      <c r="C49" s="3"/>
      <c r="D49" s="3">
        <v>150313959</v>
      </c>
      <c r="E49" s="3"/>
      <c r="F49" s="3">
        <v>9734682</v>
      </c>
      <c r="G49" s="6">
        <f t="shared" si="0"/>
        <v>-9734682</v>
      </c>
      <c r="H49" s="6">
        <f t="shared" si="1"/>
        <v>-9734682</v>
      </c>
      <c r="J49" s="13">
        <v>33</v>
      </c>
    </row>
    <row r="50" spans="2:10" ht="42" customHeight="1" x14ac:dyDescent="0.25">
      <c r="B50" s="10">
        <v>34</v>
      </c>
      <c r="C50" s="3"/>
      <c r="D50" s="3">
        <v>71328267</v>
      </c>
      <c r="E50" s="3"/>
      <c r="F50" s="3"/>
      <c r="G50" s="6">
        <f t="shared" si="0"/>
        <v>0</v>
      </c>
      <c r="H50" s="6">
        <f t="shared" si="1"/>
        <v>0</v>
      </c>
      <c r="J50" s="13">
        <v>34</v>
      </c>
    </row>
    <row r="51" spans="2:10" ht="42" customHeight="1" x14ac:dyDescent="0.25">
      <c r="B51" s="10">
        <v>35</v>
      </c>
      <c r="C51" s="3"/>
      <c r="D51" s="3">
        <v>60303913</v>
      </c>
      <c r="E51" s="3">
        <v>40023276</v>
      </c>
      <c r="F51" s="3">
        <v>8385232</v>
      </c>
      <c r="G51" s="6">
        <f t="shared" si="0"/>
        <v>31638044</v>
      </c>
      <c r="H51" s="6">
        <f t="shared" si="1"/>
        <v>31638044</v>
      </c>
      <c r="J51" s="13">
        <v>35</v>
      </c>
    </row>
    <row r="52" spans="2:10" ht="42" customHeight="1" x14ac:dyDescent="0.25">
      <c r="B52" s="10">
        <v>36</v>
      </c>
      <c r="C52" s="3"/>
      <c r="D52" s="3">
        <v>1325000</v>
      </c>
      <c r="E52" s="3">
        <v>140000</v>
      </c>
      <c r="F52" s="3">
        <v>4833</v>
      </c>
      <c r="G52" s="6">
        <f t="shared" si="0"/>
        <v>135167</v>
      </c>
      <c r="H52" s="6">
        <f t="shared" si="1"/>
        <v>135167</v>
      </c>
      <c r="J52" s="13">
        <v>36</v>
      </c>
    </row>
    <row r="53" spans="2:10" ht="42" customHeight="1" x14ac:dyDescent="0.25">
      <c r="B53" s="10">
        <v>37</v>
      </c>
      <c r="C53" s="3"/>
      <c r="D53" s="3">
        <v>6175037</v>
      </c>
      <c r="E53" s="3">
        <v>5829703</v>
      </c>
      <c r="F53" s="3">
        <v>260480</v>
      </c>
      <c r="G53" s="6">
        <f t="shared" si="0"/>
        <v>5569223</v>
      </c>
      <c r="H53" s="6">
        <f t="shared" si="1"/>
        <v>5569223</v>
      </c>
      <c r="J53" s="13">
        <v>37</v>
      </c>
    </row>
    <row r="54" spans="2:10" ht="42" customHeight="1" x14ac:dyDescent="0.25">
      <c r="B54" s="10">
        <v>38</v>
      </c>
      <c r="C54" s="3"/>
      <c r="D54" s="3">
        <v>4582020</v>
      </c>
      <c r="E54" s="3"/>
      <c r="F54" s="3">
        <v>240480</v>
      </c>
      <c r="G54" s="6">
        <f t="shared" si="0"/>
        <v>-240480</v>
      </c>
      <c r="H54" s="6">
        <f t="shared" si="1"/>
        <v>-240480</v>
      </c>
      <c r="J54" s="13">
        <v>38</v>
      </c>
    </row>
    <row r="55" spans="2:10" ht="42" customHeight="1" x14ac:dyDescent="0.25">
      <c r="B55" s="10">
        <v>39</v>
      </c>
      <c r="C55" s="3"/>
      <c r="D55" s="3">
        <v>53682500</v>
      </c>
      <c r="E55" s="3"/>
      <c r="F55" s="3">
        <v>377500</v>
      </c>
      <c r="G55" s="6">
        <f t="shared" si="0"/>
        <v>-377500</v>
      </c>
      <c r="H55" s="6">
        <f t="shared" si="1"/>
        <v>-377500</v>
      </c>
      <c r="J55" s="13">
        <v>39</v>
      </c>
    </row>
    <row r="56" spans="2:10" ht="42" customHeight="1" x14ac:dyDescent="0.25">
      <c r="B56" s="10">
        <v>40</v>
      </c>
      <c r="C56" s="3"/>
      <c r="D56" s="3"/>
      <c r="E56" s="3">
        <v>5000000</v>
      </c>
      <c r="F56" s="3"/>
      <c r="G56" s="7">
        <f t="shared" si="0"/>
        <v>5000000</v>
      </c>
      <c r="H56" s="6">
        <f t="shared" si="1"/>
        <v>5000000</v>
      </c>
      <c r="J56" s="13">
        <v>40</v>
      </c>
    </row>
  </sheetData>
  <mergeCells count="5">
    <mergeCell ref="C15:D15"/>
    <mergeCell ref="E15:F15"/>
    <mergeCell ref="G15:H15"/>
    <mergeCell ref="K12:L13"/>
    <mergeCell ref="D12:G1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2024-10-01T15:19:48Z</dcterms:modified>
</cp:coreProperties>
</file>