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8F157EE1-D6E5-4C5F-B59B-A7FFD2A08727}" xr6:coauthVersionLast="47" xr6:coauthVersionMax="47" xr10:uidLastSave="{00000000-0000-0000-0000-000000000000}"/>
  <bookViews>
    <workbookView xWindow="-110" yWindow="-110" windowWidth="38620" windowHeight="21820" xr2:uid="{24C75BF2-066A-4C70-8C91-DA27EF439D5D}"/>
  </bookViews>
  <sheets>
    <sheet name="RTG O&amp;D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26" i="2" l="1"/>
  <c r="AR62" i="2"/>
  <c r="AS62" i="2"/>
  <c r="AL62" i="2"/>
  <c r="AK63" i="2"/>
  <c r="AK64" i="2"/>
  <c r="AK65" i="2"/>
  <c r="AK66" i="2"/>
  <c r="AK67" i="2"/>
  <c r="AK68" i="2"/>
  <c r="AK69" i="2"/>
  <c r="AK70" i="2"/>
  <c r="AK71" i="2"/>
  <c r="AK72" i="2"/>
  <c r="AK73" i="2"/>
  <c r="AK74" i="2"/>
  <c r="AK75" i="2"/>
  <c r="AK62" i="2"/>
  <c r="AV7" i="2"/>
  <c r="AP7" i="2"/>
  <c r="AP25" i="2"/>
  <c r="AP79" i="2"/>
  <c r="AP62" i="2"/>
  <c r="AP44" i="2"/>
  <c r="AL80" i="2"/>
  <c r="AM80" i="2"/>
  <c r="AN80" i="2"/>
  <c r="AO80" i="2"/>
  <c r="AL81" i="2"/>
  <c r="AM81" i="2"/>
  <c r="AN81" i="2"/>
  <c r="AO81" i="2"/>
  <c r="AL82" i="2"/>
  <c r="AM82" i="2"/>
  <c r="AN82" i="2"/>
  <c r="AO82" i="2"/>
  <c r="AL83" i="2"/>
  <c r="AM83" i="2"/>
  <c r="AN83" i="2"/>
  <c r="AO83" i="2"/>
  <c r="AL84" i="2"/>
  <c r="AM84" i="2"/>
  <c r="AN84" i="2"/>
  <c r="AO84" i="2"/>
  <c r="AL85" i="2"/>
  <c r="AM85" i="2"/>
  <c r="AN85" i="2"/>
  <c r="AO85" i="2"/>
  <c r="AL86" i="2"/>
  <c r="AM86" i="2"/>
  <c r="AN86" i="2"/>
  <c r="AO86" i="2"/>
  <c r="AL87" i="2"/>
  <c r="AM87" i="2"/>
  <c r="AN87" i="2"/>
  <c r="AO87" i="2"/>
  <c r="AL88" i="2"/>
  <c r="AM88" i="2"/>
  <c r="AN88" i="2"/>
  <c r="AO88" i="2"/>
  <c r="AL89" i="2"/>
  <c r="AM89" i="2"/>
  <c r="AN89" i="2"/>
  <c r="AO89" i="2"/>
  <c r="AL90" i="2"/>
  <c r="AM90" i="2"/>
  <c r="AN90" i="2"/>
  <c r="AO90" i="2"/>
  <c r="AL91" i="2"/>
  <c r="AM91" i="2"/>
  <c r="AN91" i="2"/>
  <c r="AO91" i="2"/>
  <c r="AL92" i="2"/>
  <c r="AM92" i="2"/>
  <c r="AN92" i="2"/>
  <c r="AO92" i="2"/>
  <c r="AL63" i="2"/>
  <c r="AM63" i="2"/>
  <c r="AN63" i="2"/>
  <c r="AO63" i="2"/>
  <c r="AL64" i="2"/>
  <c r="AM64" i="2"/>
  <c r="AN64" i="2"/>
  <c r="AO64" i="2"/>
  <c r="AL65" i="2"/>
  <c r="AM65" i="2"/>
  <c r="AN65" i="2"/>
  <c r="AO65" i="2"/>
  <c r="AL66" i="2"/>
  <c r="AM66" i="2"/>
  <c r="AN66" i="2"/>
  <c r="AO66" i="2"/>
  <c r="AL67" i="2"/>
  <c r="AM67" i="2"/>
  <c r="AN67" i="2"/>
  <c r="AO67" i="2"/>
  <c r="AL68" i="2"/>
  <c r="AM68" i="2"/>
  <c r="AN68" i="2"/>
  <c r="AO68" i="2"/>
  <c r="AL69" i="2"/>
  <c r="AM69" i="2"/>
  <c r="AN69" i="2"/>
  <c r="AO69" i="2"/>
  <c r="AL70" i="2"/>
  <c r="AM70" i="2"/>
  <c r="AN70" i="2"/>
  <c r="AO70" i="2"/>
  <c r="AL71" i="2"/>
  <c r="AM71" i="2"/>
  <c r="AN71" i="2"/>
  <c r="AO71" i="2"/>
  <c r="AL72" i="2"/>
  <c r="AM72" i="2"/>
  <c r="AN72" i="2"/>
  <c r="AO72" i="2"/>
  <c r="AL73" i="2"/>
  <c r="AM73" i="2"/>
  <c r="AN73" i="2"/>
  <c r="AO73" i="2"/>
  <c r="AL74" i="2"/>
  <c r="AM74" i="2"/>
  <c r="AN74" i="2"/>
  <c r="AO74" i="2"/>
  <c r="AL75" i="2"/>
  <c r="AM75" i="2"/>
  <c r="AN75" i="2"/>
  <c r="AO75" i="2"/>
  <c r="AL45" i="2"/>
  <c r="AM45" i="2"/>
  <c r="AN45" i="2"/>
  <c r="AO45" i="2"/>
  <c r="AL46" i="2"/>
  <c r="AM46" i="2"/>
  <c r="AN46" i="2"/>
  <c r="AO46" i="2"/>
  <c r="AL47" i="2"/>
  <c r="AM47" i="2"/>
  <c r="AN47" i="2"/>
  <c r="AO47" i="2"/>
  <c r="AL48" i="2"/>
  <c r="AM48" i="2"/>
  <c r="AN48" i="2"/>
  <c r="AO48" i="2"/>
  <c r="AL49" i="2"/>
  <c r="AM49" i="2"/>
  <c r="AN49" i="2"/>
  <c r="AO49" i="2"/>
  <c r="AL50" i="2"/>
  <c r="AM50" i="2"/>
  <c r="AN50" i="2"/>
  <c r="AO50" i="2"/>
  <c r="AL51" i="2"/>
  <c r="AM51" i="2"/>
  <c r="AN51" i="2"/>
  <c r="AO51" i="2"/>
  <c r="AL52" i="2"/>
  <c r="AM52" i="2"/>
  <c r="AN52" i="2"/>
  <c r="AO52" i="2"/>
  <c r="AL53" i="2"/>
  <c r="AM53" i="2"/>
  <c r="AN53" i="2"/>
  <c r="AO53" i="2"/>
  <c r="AL54" i="2"/>
  <c r="AM54" i="2"/>
  <c r="AN54" i="2"/>
  <c r="AO54" i="2"/>
  <c r="AL55" i="2"/>
  <c r="AM55" i="2"/>
  <c r="AN55" i="2"/>
  <c r="AO55" i="2"/>
  <c r="AL56" i="2"/>
  <c r="AM56" i="2"/>
  <c r="AN56" i="2"/>
  <c r="AO56" i="2"/>
  <c r="AL57" i="2"/>
  <c r="AM57" i="2"/>
  <c r="AN57" i="2"/>
  <c r="AO57" i="2"/>
  <c r="AL26" i="2"/>
  <c r="AM26" i="2"/>
  <c r="AN26" i="2"/>
  <c r="AO26" i="2"/>
  <c r="AL27" i="2"/>
  <c r="AM27" i="2"/>
  <c r="AN27" i="2"/>
  <c r="AO27" i="2"/>
  <c r="AL28" i="2"/>
  <c r="AM28" i="2"/>
  <c r="AN28" i="2"/>
  <c r="AO28" i="2"/>
  <c r="AL29" i="2"/>
  <c r="AM29" i="2"/>
  <c r="AN29" i="2"/>
  <c r="AO29" i="2"/>
  <c r="AL30" i="2"/>
  <c r="AM30" i="2"/>
  <c r="AN30" i="2"/>
  <c r="AO30" i="2"/>
  <c r="AL31" i="2"/>
  <c r="AM31" i="2"/>
  <c r="AN31" i="2"/>
  <c r="AO31" i="2"/>
  <c r="AL32" i="2"/>
  <c r="AM32" i="2"/>
  <c r="AN32" i="2"/>
  <c r="AO32" i="2"/>
  <c r="AL33" i="2"/>
  <c r="AM33" i="2"/>
  <c r="AN33" i="2"/>
  <c r="AO33" i="2"/>
  <c r="AL34" i="2"/>
  <c r="AM34" i="2"/>
  <c r="AN34" i="2"/>
  <c r="AO34" i="2"/>
  <c r="AL35" i="2"/>
  <c r="AM35" i="2"/>
  <c r="AN35" i="2"/>
  <c r="AO35" i="2"/>
  <c r="AL36" i="2"/>
  <c r="AM36" i="2"/>
  <c r="AN36" i="2"/>
  <c r="AO36" i="2"/>
  <c r="AL37" i="2"/>
  <c r="AM37" i="2"/>
  <c r="AN37" i="2"/>
  <c r="AO37" i="2"/>
  <c r="AL38" i="2"/>
  <c r="AM38" i="2"/>
  <c r="AN38" i="2"/>
  <c r="AO38" i="2"/>
  <c r="AO79" i="2"/>
  <c r="AO62" i="2"/>
  <c r="AO44" i="2"/>
  <c r="AO25" i="2"/>
  <c r="AO7" i="2"/>
  <c r="AO8" i="2"/>
  <c r="AO9" i="2"/>
  <c r="AO10" i="2"/>
  <c r="AO11" i="2"/>
  <c r="AO12" i="2"/>
  <c r="AO13" i="2"/>
  <c r="AO14" i="2"/>
  <c r="AO15" i="2"/>
  <c r="AO16" i="2"/>
  <c r="AO17" i="2"/>
  <c r="AO18" i="2"/>
  <c r="AO19" i="2"/>
  <c r="AO20" i="2"/>
  <c r="AN79" i="2"/>
  <c r="AN62" i="2"/>
  <c r="AN44" i="2"/>
  <c r="AN25" i="2"/>
  <c r="AN7" i="2"/>
  <c r="AM79" i="2"/>
  <c r="AM62" i="2"/>
  <c r="AM44" i="2"/>
  <c r="AM25" i="2"/>
  <c r="AM7" i="2"/>
  <c r="AL79" i="2"/>
  <c r="AL44" i="2"/>
  <c r="AL25" i="2"/>
  <c r="AL7" i="2"/>
  <c r="AN20" i="2"/>
  <c r="AM20" i="2"/>
  <c r="AL20" i="2"/>
  <c r="AN19" i="2"/>
  <c r="AM19" i="2"/>
  <c r="AL19" i="2"/>
  <c r="AN18" i="2"/>
  <c r="AM18" i="2"/>
  <c r="AL18" i="2"/>
  <c r="AN17" i="2"/>
  <c r="AM17" i="2"/>
  <c r="AL17" i="2"/>
  <c r="AN16" i="2"/>
  <c r="AM16" i="2"/>
  <c r="AL16" i="2"/>
  <c r="AN15" i="2"/>
  <c r="AM15" i="2"/>
  <c r="AL15" i="2"/>
  <c r="AN14" i="2"/>
  <c r="AM14" i="2"/>
  <c r="AL14" i="2"/>
  <c r="AN13" i="2"/>
  <c r="AM13" i="2"/>
  <c r="AL13" i="2"/>
  <c r="AN12" i="2"/>
  <c r="AM12" i="2"/>
  <c r="AL12" i="2"/>
  <c r="AN11" i="2"/>
  <c r="AM11" i="2"/>
  <c r="AL11" i="2"/>
  <c r="AN10" i="2"/>
  <c r="AM10" i="2"/>
  <c r="AL10" i="2"/>
  <c r="AN9" i="2"/>
  <c r="AM9" i="2"/>
  <c r="AL9" i="2"/>
  <c r="AN8" i="2"/>
  <c r="AM8" i="2"/>
  <c r="AL8" i="2"/>
  <c r="AS79" i="2" l="1"/>
  <c r="AR79" i="2"/>
  <c r="AQ80" i="2"/>
  <c r="AQ63" i="2"/>
  <c r="AQ79" i="2"/>
  <c r="AP80" i="2"/>
  <c r="AP63" i="2"/>
  <c r="AK80" i="2"/>
  <c r="AK81" i="2"/>
  <c r="AK82" i="2"/>
  <c r="AK83" i="2"/>
  <c r="AK84" i="2"/>
  <c r="AK85" i="2"/>
  <c r="AK86" i="2"/>
  <c r="AK87" i="2"/>
  <c r="AK88" i="2"/>
  <c r="AK89" i="2"/>
  <c r="AK90" i="2"/>
  <c r="AK91" i="2"/>
  <c r="AK92" i="2"/>
  <c r="AK94" i="2"/>
  <c r="AK79" i="2"/>
  <c r="AK96" i="2"/>
  <c r="AK95" i="2"/>
  <c r="AK77" i="2"/>
  <c r="AK7" i="2" l="1"/>
  <c r="AS25" i="2"/>
  <c r="AR25" i="2"/>
  <c r="AQ26" i="2"/>
  <c r="AQ45" i="2"/>
  <c r="AS44" i="2"/>
  <c r="AR44" i="2"/>
  <c r="AR7" i="2"/>
  <c r="AQ62" i="2"/>
  <c r="AK44" i="2"/>
  <c r="AK60" i="2"/>
  <c r="AQ44" i="2" l="1"/>
  <c r="AP45" i="2"/>
  <c r="AK57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42" i="2"/>
  <c r="AY13" i="2" l="1"/>
  <c r="AY14" i="2"/>
  <c r="AY15" i="2"/>
  <c r="AX14" i="2"/>
  <c r="AX15" i="2"/>
  <c r="AX13" i="2"/>
  <c r="AW17" i="2"/>
  <c r="AW18" i="2"/>
  <c r="AW16" i="2"/>
  <c r="AV16" i="2"/>
  <c r="AV17" i="2"/>
  <c r="AV18" i="2"/>
  <c r="AV6" i="2"/>
  <c r="AW6" i="2" s="1"/>
  <c r="AY16" i="2"/>
  <c r="AY17" i="2"/>
  <c r="AY18" i="2"/>
  <c r="AX17" i="2"/>
  <c r="AX18" i="2"/>
  <c r="AX16" i="2"/>
  <c r="AW13" i="2"/>
  <c r="AW14" i="2"/>
  <c r="AW15" i="2"/>
  <c r="AV14" i="2"/>
  <c r="AV15" i="2"/>
  <c r="AV13" i="2"/>
  <c r="AY10" i="2"/>
  <c r="AY11" i="2"/>
  <c r="AY9" i="2"/>
  <c r="AW11" i="2"/>
  <c r="AW10" i="2"/>
  <c r="AW9" i="2"/>
  <c r="AX7" i="2"/>
  <c r="AY7" i="2" s="1"/>
  <c r="AV10" i="2" s="1"/>
  <c r="AX10" i="2" s="1"/>
  <c r="AX8" i="2"/>
  <c r="AY8" i="2" s="1"/>
  <c r="AV11" i="2" s="1"/>
  <c r="AX11" i="2" s="1"/>
  <c r="AX6" i="2"/>
  <c r="AY6" i="2" s="1"/>
  <c r="AV9" i="2" s="1"/>
  <c r="AX9" i="2" s="1"/>
  <c r="AV8" i="2"/>
  <c r="AW8" i="2" s="1"/>
  <c r="AP8" i="2"/>
  <c r="AK19" i="2"/>
  <c r="AK38" i="2"/>
  <c r="AQ25" i="2"/>
  <c r="AQ7" i="2"/>
  <c r="AQ8" i="2"/>
  <c r="AS7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25" i="2"/>
  <c r="AK23" i="2" l="1"/>
  <c r="AK5" i="2"/>
  <c r="AK8" i="2" l="1"/>
  <c r="AK9" i="2"/>
  <c r="AK10" i="2"/>
  <c r="AK11" i="2"/>
  <c r="AK12" i="2"/>
  <c r="AK13" i="2"/>
  <c r="AK14" i="2"/>
  <c r="AK15" i="2"/>
  <c r="AK16" i="2"/>
  <c r="AK17" i="2"/>
  <c r="AK18" i="2"/>
  <c r="AK20" i="2"/>
  <c r="AW7" i="2" l="1"/>
</calcChain>
</file>

<file path=xl/sharedStrings.xml><?xml version="1.0" encoding="utf-8"?>
<sst xmlns="http://schemas.openxmlformats.org/spreadsheetml/2006/main" count="148" uniqueCount="43">
  <si>
    <t>BL</t>
  </si>
  <si>
    <t>CHM</t>
  </si>
  <si>
    <t>ANG</t>
  </si>
  <si>
    <t>BOU</t>
  </si>
  <si>
    <t>CHA</t>
  </si>
  <si>
    <t>CNY</t>
  </si>
  <si>
    <t>LDN</t>
  </si>
  <si>
    <t>LYO</t>
  </si>
  <si>
    <t>MTP</t>
  </si>
  <si>
    <t>ROC</t>
  </si>
  <si>
    <t>TOU</t>
  </si>
  <si>
    <t>VIL</t>
  </si>
  <si>
    <t>Moyenne</t>
  </si>
  <si>
    <t>Net rating positif</t>
  </si>
  <si>
    <t>Net rating négatif</t>
  </si>
  <si>
    <t>TEAMS</t>
  </si>
  <si>
    <t>LOGOS</t>
  </si>
  <si>
    <t>OFF RATING
&amp;
RANK</t>
  </si>
  <si>
    <t>TGB</t>
  </si>
  <si>
    <t>Saison 25-26</t>
  </si>
  <si>
    <t>MOY LFB</t>
  </si>
  <si>
    <t>CLASSEMENT
SAISON REGULIERE</t>
  </si>
  <si>
    <t>Saison 24-25</t>
  </si>
  <si>
    <t>Saison 23-24</t>
  </si>
  <si>
    <t>Saison 22-23</t>
  </si>
  <si>
    <t>Saison 21-22</t>
  </si>
  <si>
    <t>DEF RATING
&amp;
RANK</t>
  </si>
  <si>
    <t>ST AMAND</t>
  </si>
  <si>
    <t>NET RATG</t>
  </si>
  <si>
    <t xml:space="preserve">Données pour la création des obliques du Net rating (NR) </t>
  </si>
  <si>
    <t>NR +</t>
  </si>
  <si>
    <t>NR -</t>
  </si>
  <si>
    <t>Étiquette 
NR Positif</t>
  </si>
  <si>
    <t>Étiquette 
NR Négatif</t>
  </si>
  <si>
    <t>Bonjour,</t>
  </si>
  <si>
    <t>Vous pouvez les déplacer mais ce sera une par une (attention à la sélection qui peut être compliquée).</t>
  </si>
  <si>
    <t>AL 22</t>
  </si>
  <si>
    <t>La position des étiquettes de classement est actuellement automatique.</t>
  </si>
  <si>
    <t>Le graphique n°4 (Saison 22-23 ici, à gauche) devient difficile à lire à cause des chevauchements d'équipes.</t>
  </si>
  <si>
    <t>LYO avec un Net rating inférieur est pourtant 1er au classement (dans ce graphique, mais d'autres différences existent dans les autres).</t>
  </si>
  <si>
    <t>N'étant pas spécialiste du Basket (il y a peut-être une subtilité que je ne connais pas...), je n'ai rien modifié ! Qu'en est-il ?</t>
  </si>
  <si>
    <t>Les données en colonnes AK:AY sont masquées.</t>
  </si>
  <si>
    <r>
      <rPr>
        <b/>
        <sz val="11"/>
        <color theme="1"/>
        <rFont val="Calibri"/>
        <family val="2"/>
      </rPr>
      <t>Question</t>
    </r>
    <r>
      <rPr>
        <sz val="11"/>
        <color theme="1"/>
        <rFont val="Calibri"/>
        <family val="2"/>
        <scheme val="minor"/>
      </rPr>
      <t xml:space="preserve"> : les valeurs du "Net Rating" ne correspondont avec le classement des équipes.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</si>
</sst>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#&quot;\ General"/>
    <numFmt numFmtId="165" formatCode="&quot;NR-&quot;General"/>
    <numFmt numFmtId="166" formatCode="&quot;NR+&quot;General"/>
    <numFmt numFmtId="167" formatCode="&quot;Étiquettes NR+&quot;General"/>
    <numFmt numFmtId="168" formatCode="&quot;Étiquettes NR-&quot;General"/>
    <numFmt numFmtId="169" formatCode="&quot;NR+ &quot;General"/>
    <numFmt numFmtId="170" formatCode="&quot;NR- &quot;General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 (Corps)"/>
    </font>
    <font>
      <sz val="11"/>
      <color theme="1"/>
      <name val="Calibri (Corps)"/>
    </font>
    <font>
      <b/>
      <sz val="11"/>
      <color rgb="FF000000"/>
      <name val="Calibri"/>
      <family val="2"/>
    </font>
    <font>
      <sz val="7"/>
      <color theme="1"/>
      <name val="Calibri"/>
      <family val="2"/>
      <scheme val="minor"/>
    </font>
    <font>
      <sz val="11"/>
      <color rgb="FF000000"/>
      <name val="Calibri (Corps)"/>
    </font>
    <font>
      <sz val="8"/>
      <name val="Calibri"/>
      <family val="2"/>
      <scheme val="minor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5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" fontId="0" fillId="0" borderId="0" xfId="0" applyNumberFormat="1"/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3" borderId="1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0" fillId="3" borderId="7" xfId="0" applyFill="1" applyBorder="1" applyAlignment="1">
      <alignment horizontal="centerContinuous" vertical="center" wrapText="1"/>
    </xf>
    <xf numFmtId="0" fontId="0" fillId="3" borderId="8" xfId="0" applyFill="1" applyBorder="1" applyAlignment="1">
      <alignment horizontal="centerContinuous" vertical="center" wrapText="1"/>
    </xf>
    <xf numFmtId="0" fontId="0" fillId="3" borderId="9" xfId="0" applyFill="1" applyBorder="1" applyAlignment="1">
      <alignment horizontal="centerContinuous" vertical="center" wrapText="1"/>
    </xf>
    <xf numFmtId="0" fontId="0" fillId="3" borderId="6" xfId="0" applyFill="1" applyBorder="1" applyAlignment="1">
      <alignment horizontal="centerContinuous" wrapText="1"/>
    </xf>
    <xf numFmtId="9" fontId="0" fillId="0" borderId="0" xfId="1" applyFont="1" applyFill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4" borderId="0" xfId="0" applyFill="1"/>
    <xf numFmtId="0" fontId="0" fillId="5" borderId="0" xfId="0" applyFill="1"/>
    <xf numFmtId="169" fontId="0" fillId="0" borderId="0" xfId="0" applyNumberFormat="1"/>
    <xf numFmtId="170" fontId="0" fillId="0" borderId="0" xfId="0" applyNumberFormat="1"/>
    <xf numFmtId="0" fontId="0" fillId="0" borderId="0" xfId="0" quotePrefix="1"/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Font="1"/>
    <xf numFmtId="0" fontId="7" fillId="3" borderId="1" xfId="0" applyFont="1" applyFill="1" applyBorder="1" applyAlignment="1">
      <alignment vertical="center"/>
    </xf>
  </cellXfs>
  <cellStyles count="2">
    <cellStyle name="Normal" xfId="0" builtinId="0"/>
    <cellStyle name="Pourcentage" xfId="1" builtinId="5"/>
  </cellStyles>
  <dxfs count="60"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  <dxf>
      <font>
        <b/>
        <i val="0"/>
        <color rgb="FFFFFFFF"/>
      </font>
      <fill>
        <patternFill>
          <bgColor rgb="FFFF424C"/>
        </patternFill>
      </fill>
    </dxf>
    <dxf>
      <font>
        <b/>
        <i val="0"/>
        <strike val="0"/>
        <color rgb="FFFFFFFF"/>
      </font>
      <fill>
        <patternFill>
          <bgColor rgb="FFA9D08E"/>
        </patternFill>
      </fill>
    </dxf>
  </dxfs>
  <tableStyles count="0" defaultTableStyle="TableStyleMedium2" defaultPivotStyle="PivotStyleLight16"/>
  <colors>
    <mruColors>
      <color rgb="FFFFFFCC"/>
      <color rgb="FF6FDA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1.png"/><Relationship Id="rId1" Type="http://schemas.openxmlformats.org/officeDocument/2006/relationships/themeOverride" Target="../theme/themeOverride1.xm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chartUserShapes" Target="../drawings/drawing3.xml"/><Relationship Id="rId3" Type="http://schemas.openxmlformats.org/officeDocument/2006/relationships/image" Target="../media/image3.png"/><Relationship Id="rId7" Type="http://schemas.openxmlformats.org/officeDocument/2006/relationships/image" Target="../media/image15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3.png"/><Relationship Id="rId6" Type="http://schemas.openxmlformats.org/officeDocument/2006/relationships/image" Target="../media/image7.png"/><Relationship Id="rId11" Type="http://schemas.openxmlformats.org/officeDocument/2006/relationships/image" Target="../media/image11.png"/><Relationship Id="rId5" Type="http://schemas.openxmlformats.org/officeDocument/2006/relationships/image" Target="../media/image6.png"/><Relationship Id="rId10" Type="http://schemas.openxmlformats.org/officeDocument/2006/relationships/image" Target="../media/image10.png"/><Relationship Id="rId4" Type="http://schemas.openxmlformats.org/officeDocument/2006/relationships/image" Target="../media/image14.png"/><Relationship Id="rId9" Type="http://schemas.openxmlformats.org/officeDocument/2006/relationships/image" Target="../media/image17.png"/></Relationships>
</file>

<file path=xl/charts/_rels/char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chartUserShapes" Target="../drawings/drawing4.xml"/><Relationship Id="rId3" Type="http://schemas.openxmlformats.org/officeDocument/2006/relationships/image" Target="../media/image19.png"/><Relationship Id="rId7" Type="http://schemas.openxmlformats.org/officeDocument/2006/relationships/image" Target="../media/image21.png"/><Relationship Id="rId12" Type="http://schemas.openxmlformats.org/officeDocument/2006/relationships/image" Target="../media/image12.png"/><Relationship Id="rId2" Type="http://schemas.openxmlformats.org/officeDocument/2006/relationships/image" Target="../media/image18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23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20.png"/><Relationship Id="rId9" Type="http://schemas.openxmlformats.org/officeDocument/2006/relationships/image" Target="../media/image22.png"/></Relationships>
</file>

<file path=xl/charts/_rels/char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chartUserShapes" Target="../drawings/drawing5.xml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3.png"/><Relationship Id="rId6" Type="http://schemas.openxmlformats.org/officeDocument/2006/relationships/image" Target="../media/image5.png"/><Relationship Id="rId11" Type="http://schemas.openxmlformats.org/officeDocument/2006/relationships/image" Target="../media/image25.png"/><Relationship Id="rId5" Type="http://schemas.openxmlformats.org/officeDocument/2006/relationships/image" Target="../media/image24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8.png"/></Relationships>
</file>

<file path=xl/charts/_rels/char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chartUserShapes" Target="../drawings/drawing6.xml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26.png"/><Relationship Id="rId5" Type="http://schemas.openxmlformats.org/officeDocument/2006/relationships/image" Target="../media/image24.png"/><Relationship Id="rId10" Type="http://schemas.openxmlformats.org/officeDocument/2006/relationships/image" Target="../media/image16.png"/><Relationship Id="rId4" Type="http://schemas.openxmlformats.org/officeDocument/2006/relationships/image" Target="../media/image14.png"/><Relationship Id="rId9" Type="http://schemas.openxmlformats.org/officeDocument/2006/relationships/image" Target="../media/image15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2000"/>
            </a:pPr>
            <a:r>
              <a:rPr lang="fr-FR" sz="2000"/>
              <a:t>Efficacité</a:t>
            </a:r>
            <a:r>
              <a:rPr lang="fr-FR" sz="2000" baseline="0"/>
              <a:t> </a:t>
            </a:r>
            <a:r>
              <a:rPr lang="fr-FR" sz="2000"/>
              <a:t>Équipes Saison Régulière 21-22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9485397454902495E-2"/>
          <c:y val="0.10306406685236767"/>
          <c:w val="0.90558969859818872"/>
          <c:h val="0.76595095785440603"/>
        </c:manualLayout>
      </c:layout>
      <c:scatterChart>
        <c:scatterStyle val="lineMarker"/>
        <c:varyColors val="0"/>
        <c:ser>
          <c:idx val="1"/>
          <c:order val="2"/>
          <c:tx>
            <c:v>Moyenne LFB</c:v>
          </c:tx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16</c:v>
                </c:pt>
              </c:numLit>
            </c:plus>
            <c:minus>
              <c:numLit>
                <c:formatCode>General</c:formatCode>
                <c:ptCount val="2"/>
                <c:pt idx="0">
                  <c:v>14</c:v>
                </c:pt>
                <c:pt idx="1">
                  <c:v>8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16</c:v>
                </c:pt>
              </c:numLit>
            </c:plus>
            <c:minus>
              <c:numLit>
                <c:formatCode>General</c:formatCode>
                <c:ptCount val="1"/>
                <c:pt idx="0">
                  <c:v>14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xVal>
            <c:numRef>
              <c:f>'RTG O&amp;D'!$Y$39:$Z$39</c:f>
              <c:numCache>
                <c:formatCode>General</c:formatCode>
                <c:ptCount val="2"/>
                <c:pt idx="0">
                  <c:v>93.9</c:v>
                </c:pt>
              </c:numCache>
            </c:numRef>
          </c:xVal>
          <c:yVal>
            <c:numRef>
              <c:f>'RTG O&amp;D'!$Y$58:$Z$58</c:f>
              <c:numCache>
                <c:formatCode>General</c:formatCode>
                <c:ptCount val="2"/>
                <c:pt idx="0">
                  <c:v>94.1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ED-134C-9E3A-E460220BD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280296"/>
        <c:axId val="353288216"/>
      </c:scatterChart>
      <c:scatterChart>
        <c:scatterStyle val="lineMarker"/>
        <c:varyColors val="0"/>
        <c:ser>
          <c:idx val="0"/>
          <c:order val="0"/>
          <c:tx>
            <c:strRef>
              <c:f>'RTG O&amp;D'!$Y$23</c:f>
              <c:strCache>
                <c:ptCount val="1"/>
                <c:pt idx="0">
                  <c:v>Saison 21-22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7"/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A1ED-134C-9E3A-E460220BD1CF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A1ED-134C-9E3A-E460220BD1CF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A1ED-134C-9E3A-E460220BD1CF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A1ED-134C-9E3A-E460220BD1CF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A1ED-134C-9E3A-E460220BD1CF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A1ED-134C-9E3A-E460220BD1CF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A1ED-134C-9E3A-E460220BD1CF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A1ED-134C-9E3A-E460220BD1CF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A1ED-134C-9E3A-E460220BD1CF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E897-2543-8EA7-2A77F31B3FE6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A1ED-134C-9E3A-E460220BD1CF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E897-2543-8EA7-2A77F31B3FE6}"/>
              </c:ext>
            </c:extLst>
          </c:dPt>
          <c:xVal>
            <c:numRef>
              <c:f>'RTG O&amp;D'!$Y$25:$Y$38</c:f>
              <c:numCache>
                <c:formatCode>General</c:formatCode>
                <c:ptCount val="14"/>
                <c:pt idx="0">
                  <c:v>97</c:v>
                </c:pt>
                <c:pt idx="1">
                  <c:v>99</c:v>
                </c:pt>
                <c:pt idx="2">
                  <c:v>92</c:v>
                </c:pt>
                <c:pt idx="3">
                  <c:v>104.9</c:v>
                </c:pt>
                <c:pt idx="5">
                  <c:v>87.1</c:v>
                </c:pt>
                <c:pt idx="6">
                  <c:v>83.6</c:v>
                </c:pt>
                <c:pt idx="7">
                  <c:v>100.6</c:v>
                </c:pt>
                <c:pt idx="8">
                  <c:v>93</c:v>
                </c:pt>
                <c:pt idx="9">
                  <c:v>100.4</c:v>
                </c:pt>
                <c:pt idx="11">
                  <c:v>86.2</c:v>
                </c:pt>
                <c:pt idx="12">
                  <c:v>99.1</c:v>
                </c:pt>
                <c:pt idx="13">
                  <c:v>84.5</c:v>
                </c:pt>
              </c:numCache>
            </c:numRef>
          </c:xVal>
          <c:yVal>
            <c:numRef>
              <c:f>'RTG O&amp;D'!$Y$44:$Y$57</c:f>
              <c:numCache>
                <c:formatCode>General</c:formatCode>
                <c:ptCount val="14"/>
                <c:pt idx="0">
                  <c:v>90.2</c:v>
                </c:pt>
                <c:pt idx="1">
                  <c:v>93.5</c:v>
                </c:pt>
                <c:pt idx="2">
                  <c:v>97.2</c:v>
                </c:pt>
                <c:pt idx="3">
                  <c:v>89.4</c:v>
                </c:pt>
                <c:pt idx="5">
                  <c:v>102.2</c:v>
                </c:pt>
                <c:pt idx="6">
                  <c:v>98.4</c:v>
                </c:pt>
                <c:pt idx="7">
                  <c:v>87.5</c:v>
                </c:pt>
                <c:pt idx="8">
                  <c:v>96.5</c:v>
                </c:pt>
                <c:pt idx="9">
                  <c:v>96.8</c:v>
                </c:pt>
                <c:pt idx="11">
                  <c:v>94.1</c:v>
                </c:pt>
                <c:pt idx="12">
                  <c:v>87.6</c:v>
                </c:pt>
                <c:pt idx="13">
                  <c:v>95.4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ED-134C-9E3A-E460220BD1CF}"/>
            </c:ext>
          </c:extLst>
        </c:ser>
        <c:ser>
          <c:idx val="10"/>
          <c:order val="1"/>
          <c:tx>
            <c:strRef>
              <c:f>'RTG O&amp;D'!$AK$77</c:f>
              <c:strCache>
                <c:ptCount val="1"/>
                <c:pt idx="0">
                  <c:v>Étiquette Saison 21-22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10-E897-2543-8EA7-2A77F31B3FE6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15-E897-2543-8EA7-2A77F31B3FE6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14-E897-2543-8EA7-2A77F31B3FE6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11-E897-2543-8EA7-2A77F31B3FE6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13-E897-2543-8EA7-2A77F31B3FE6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0F-E897-2543-8EA7-2A77F31B3FE6}"/>
              </c:ext>
            </c:extLst>
          </c:dPt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12-E897-2543-8EA7-2A77F31B3FE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F2BF2A83-E0FF-4582-B0C2-00BC8701543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7487-443E-AACA-474B7F0CDF7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69DF59A-3424-4946-9641-1726788AEC1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E897-2543-8EA7-2A77F31B3FE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44607A4-66CC-4A5B-B2D8-A147421507D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487-443E-AACA-474B7F0CDF7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9874EA-658A-473B-B670-D82BDF49C40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487-443E-AACA-474B7F0CDF7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487-443E-AACA-474B7F0CDF7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80A8DDE-B024-4B6D-B993-28E129172D2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E897-2543-8EA7-2A77F31B3FE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E4B4358-22EF-4EF1-9CD2-F8E9E145540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E897-2543-8EA7-2A77F31B3FE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4EE0731-5BDC-43C7-ABDD-E69232CCFF8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487-443E-AACA-474B7F0CDF7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0DF7A4E-17AF-46C5-95E4-3882A55C0B4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487-443E-AACA-474B7F0CDF7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DBEFE36-7569-4F7B-8449-837FB4985BA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E897-2543-8EA7-2A77F31B3FE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487-443E-AACA-474B7F0CDF7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908BBB6-652C-4C07-A263-2C31176229C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E897-2543-8EA7-2A77F31B3FE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5339AB0-505A-4278-A6A0-8DEE33E3AA0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897-2543-8EA7-2A77F31B3FE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BF88A84-AF7D-4700-9361-25F1A88F3D1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E897-2543-8EA7-2A77F31B3F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O&amp;D'!$Y$25:$Y$38</c:f>
              <c:numCache>
                <c:formatCode>General</c:formatCode>
                <c:ptCount val="14"/>
                <c:pt idx="0">
                  <c:v>97</c:v>
                </c:pt>
                <c:pt idx="1">
                  <c:v>99</c:v>
                </c:pt>
                <c:pt idx="2">
                  <c:v>92</c:v>
                </c:pt>
                <c:pt idx="3">
                  <c:v>104.9</c:v>
                </c:pt>
                <c:pt idx="5">
                  <c:v>87.1</c:v>
                </c:pt>
                <c:pt idx="6">
                  <c:v>83.6</c:v>
                </c:pt>
                <c:pt idx="7">
                  <c:v>100.6</c:v>
                </c:pt>
                <c:pt idx="8">
                  <c:v>93</c:v>
                </c:pt>
                <c:pt idx="9">
                  <c:v>100.4</c:v>
                </c:pt>
                <c:pt idx="11">
                  <c:v>86.2</c:v>
                </c:pt>
                <c:pt idx="12">
                  <c:v>99.1</c:v>
                </c:pt>
                <c:pt idx="13">
                  <c:v>84.5</c:v>
                </c:pt>
              </c:numCache>
            </c:numRef>
          </c:xVal>
          <c:yVal>
            <c:numRef>
              <c:f>'RTG O&amp;D'!$AK$79:$AK$92</c:f>
              <c:numCache>
                <c:formatCode>General</c:formatCode>
                <c:ptCount val="14"/>
                <c:pt idx="0">
                  <c:v>90.8</c:v>
                </c:pt>
                <c:pt idx="1">
                  <c:v>94.1</c:v>
                </c:pt>
                <c:pt idx="2">
                  <c:v>97.8</c:v>
                </c:pt>
                <c:pt idx="3">
                  <c:v>90</c:v>
                </c:pt>
                <c:pt idx="4">
                  <c:v>0</c:v>
                </c:pt>
                <c:pt idx="5">
                  <c:v>102.8</c:v>
                </c:pt>
                <c:pt idx="6">
                  <c:v>99</c:v>
                </c:pt>
                <c:pt idx="7">
                  <c:v>88.1</c:v>
                </c:pt>
                <c:pt idx="8">
                  <c:v>97.1</c:v>
                </c:pt>
                <c:pt idx="9">
                  <c:v>97.399999999999991</c:v>
                </c:pt>
                <c:pt idx="10">
                  <c:v>0</c:v>
                </c:pt>
                <c:pt idx="11">
                  <c:v>94.699999999999989</c:v>
                </c:pt>
                <c:pt idx="12">
                  <c:v>88.199999999999989</c:v>
                </c:pt>
                <c:pt idx="13">
                  <c:v>96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O&amp;D'!$U$7:$U$20</c15:f>
                <c15:dlblRangeCache>
                  <c:ptCount val="14"/>
                  <c:pt idx="0">
                    <c:v># 4</c:v>
                  </c:pt>
                  <c:pt idx="1">
                    <c:v># 5</c:v>
                  </c:pt>
                  <c:pt idx="2">
                    <c:v># 7</c:v>
                  </c:pt>
                  <c:pt idx="3">
                    <c:v># 1</c:v>
                  </c:pt>
                  <c:pt idx="5">
                    <c:v># 12</c:v>
                  </c:pt>
                  <c:pt idx="6">
                    <c:v># 11</c:v>
                  </c:pt>
                  <c:pt idx="7">
                    <c:v># 3</c:v>
                  </c:pt>
                  <c:pt idx="8">
                    <c:v># 8</c:v>
                  </c:pt>
                  <c:pt idx="9">
                    <c:v># 6</c:v>
                  </c:pt>
                  <c:pt idx="11">
                    <c:v># 10</c:v>
                  </c:pt>
                  <c:pt idx="12">
                    <c:v># 2</c:v>
                  </c:pt>
                  <c:pt idx="13">
                    <c:v># 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A1ED-134C-9E3A-E460220BD1CF}"/>
            </c:ext>
          </c:extLst>
        </c:ser>
        <c:ser>
          <c:idx val="19"/>
          <c:order val="3"/>
          <c:tx>
            <c:strRef>
              <c:f>'RTG O&amp;D'!$AN$77</c:f>
              <c:strCache>
                <c:ptCount val="1"/>
                <c:pt idx="0">
                  <c:v>Étiquette 
NR Positif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9FE7AA7B-7D82-4C46-A465-0650468D8D5A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7487-443E-AACA-474B7F0CDF7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B7E42FF-B91F-425A-AF6C-9D7A3558906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487-443E-AACA-474B7F0CDF7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3DDFF46-16EF-4E1E-A130-E7544C29F18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487-443E-AACA-474B7F0CDF7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B2FB1DC-316A-414C-8124-CB627E609AE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487-443E-AACA-474B7F0CDF7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487-443E-AACA-474B7F0CDF7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9DC115E-1816-4822-9D66-B8EFFF4EC65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7487-443E-AACA-474B7F0CDF7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1D11C60-0B8E-413D-81EC-CCAE3569383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7487-443E-AACA-474B7F0CDF7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A22B7DF-385D-4D32-8A7C-82FA147BE23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7487-443E-AACA-474B7F0CDF7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65C3FE-45BC-4FE4-806A-50A26A1838C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7487-443E-AACA-474B7F0CDF7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D021CEA-9722-43FF-BFB2-36FA7F69CD8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7487-443E-AACA-474B7F0CDF7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7487-443E-AACA-474B7F0CDF7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81F8949-9E6B-429E-B29F-E3E19F0C647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7487-443E-AACA-474B7F0CDF7B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88840C6-69F6-46C1-8056-E7B618CBE19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7487-443E-AACA-474B7F0CDF7B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19B69F2-BE32-451A-BAF3-ABF92D0DE38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7487-443E-AACA-474B7F0CD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O&amp;D'!$Y$25:$Y$38</c:f>
              <c:numCache>
                <c:formatCode>General</c:formatCode>
                <c:ptCount val="14"/>
                <c:pt idx="0">
                  <c:v>97</c:v>
                </c:pt>
                <c:pt idx="1">
                  <c:v>99</c:v>
                </c:pt>
                <c:pt idx="2">
                  <c:v>92</c:v>
                </c:pt>
                <c:pt idx="3">
                  <c:v>104.9</c:v>
                </c:pt>
                <c:pt idx="5">
                  <c:v>87.1</c:v>
                </c:pt>
                <c:pt idx="6">
                  <c:v>83.6</c:v>
                </c:pt>
                <c:pt idx="7">
                  <c:v>100.6</c:v>
                </c:pt>
                <c:pt idx="8">
                  <c:v>93</c:v>
                </c:pt>
                <c:pt idx="9">
                  <c:v>100.4</c:v>
                </c:pt>
                <c:pt idx="11">
                  <c:v>86.2</c:v>
                </c:pt>
                <c:pt idx="12">
                  <c:v>99.1</c:v>
                </c:pt>
                <c:pt idx="13">
                  <c:v>84.5</c:v>
                </c:pt>
              </c:numCache>
            </c:numRef>
          </c:xVal>
          <c:yVal>
            <c:numRef>
              <c:f>'RTG O&amp;D'!$AN$79:$AN$92</c:f>
              <c:numCache>
                <c:formatCode>General</c:formatCode>
                <c:ptCount val="14"/>
                <c:pt idx="0">
                  <c:v>89.7</c:v>
                </c:pt>
                <c:pt idx="1">
                  <c:v>93</c:v>
                </c:pt>
                <c:pt idx="2">
                  <c:v>0</c:v>
                </c:pt>
                <c:pt idx="3">
                  <c:v>88.9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87</c:v>
                </c:pt>
                <c:pt idx="8">
                  <c:v>0</c:v>
                </c:pt>
                <c:pt idx="9">
                  <c:v>96.3</c:v>
                </c:pt>
                <c:pt idx="10">
                  <c:v>0</c:v>
                </c:pt>
                <c:pt idx="11">
                  <c:v>0</c:v>
                </c:pt>
                <c:pt idx="12">
                  <c:v>87.1</c:v>
                </c:pt>
                <c:pt idx="1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O&amp;D'!$AL$79:$AL$92</c15:f>
                <c15:dlblRangeCache>
                  <c:ptCount val="14"/>
                  <c:pt idx="0">
                    <c:v>NR+ 6,8</c:v>
                  </c:pt>
                  <c:pt idx="1">
                    <c:v>NR+ 5,4</c:v>
                  </c:pt>
                  <c:pt idx="2">
                    <c:v>N/A</c:v>
                  </c:pt>
                  <c:pt idx="3">
                    <c:v>NR+ 15,5</c:v>
                  </c:pt>
                  <c:pt idx="4">
                    <c:v>N/A</c:v>
                  </c:pt>
                  <c:pt idx="5">
                    <c:v>N/A</c:v>
                  </c:pt>
                  <c:pt idx="6">
                    <c:v>N/A</c:v>
                  </c:pt>
                  <c:pt idx="7">
                    <c:v>NR+ 13,1</c:v>
                  </c:pt>
                  <c:pt idx="8">
                    <c:v>N/A</c:v>
                  </c:pt>
                  <c:pt idx="9">
                    <c:v>NR+ 3,6</c:v>
                  </c:pt>
                  <c:pt idx="10">
                    <c:v>N/A</c:v>
                  </c:pt>
                  <c:pt idx="11">
                    <c:v>N/A</c:v>
                  </c:pt>
                  <c:pt idx="12">
                    <c:v>NR+ 11,5</c:v>
                  </c:pt>
                  <c:pt idx="13">
                    <c:v>N/A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7487-443E-AACA-474B7F0CDF7B}"/>
            </c:ext>
          </c:extLst>
        </c:ser>
        <c:ser>
          <c:idx val="20"/>
          <c:order val="4"/>
          <c:tx>
            <c:strRef>
              <c:f>'RTG O&amp;D'!$AO$77</c:f>
              <c:strCache>
                <c:ptCount val="1"/>
                <c:pt idx="0">
                  <c:v>Étiquette 
NR Négatif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14A3EC31-060B-48BB-A01C-9EB06B683BAE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7487-443E-AACA-474B7F0CDF7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0989AEA-59FF-443A-9444-79F0E5E3EF0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7487-443E-AACA-474B7F0CDF7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0BE685E-27B9-4B84-8AB7-C511FD51C07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7487-443E-AACA-474B7F0CDF7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C89675D-7C4B-4579-B2DC-EE10D6CEF2A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7487-443E-AACA-474B7F0CDF7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7487-443E-AACA-474B7F0CDF7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BD8700F-3DB5-4A72-8E57-68BAD50AEA1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7487-443E-AACA-474B7F0CDF7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812814D-2515-496F-9D43-8525F5B46B5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7487-443E-AACA-474B7F0CDF7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CD50FDE-945E-4266-9AAE-88B4C2C955F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7487-443E-AACA-474B7F0CDF7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CAC0D7F-A943-490A-8230-2243D3F919A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7487-443E-AACA-474B7F0CDF7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05953EE-17E1-4EAA-9D7D-9C764BF5465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7487-443E-AACA-474B7F0CDF7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7487-443E-AACA-474B7F0CDF7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5D1D16B-9590-4368-8E18-78761D78C43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7487-443E-AACA-474B7F0CDF7B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DA2ED51-6E89-4AFB-BA0E-6F6DF36C323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7487-443E-AACA-474B7F0CDF7B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D58E604-5330-4BA9-860B-22B272E2268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7487-443E-AACA-474B7F0CD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O&amp;D'!$Y$25:$Y$38</c:f>
              <c:numCache>
                <c:formatCode>General</c:formatCode>
                <c:ptCount val="14"/>
                <c:pt idx="0">
                  <c:v>97</c:v>
                </c:pt>
                <c:pt idx="1">
                  <c:v>99</c:v>
                </c:pt>
                <c:pt idx="2">
                  <c:v>92</c:v>
                </c:pt>
                <c:pt idx="3">
                  <c:v>104.9</c:v>
                </c:pt>
                <c:pt idx="5">
                  <c:v>87.1</c:v>
                </c:pt>
                <c:pt idx="6">
                  <c:v>83.6</c:v>
                </c:pt>
                <c:pt idx="7">
                  <c:v>100.6</c:v>
                </c:pt>
                <c:pt idx="8">
                  <c:v>93</c:v>
                </c:pt>
                <c:pt idx="9">
                  <c:v>100.4</c:v>
                </c:pt>
                <c:pt idx="11">
                  <c:v>86.2</c:v>
                </c:pt>
                <c:pt idx="12">
                  <c:v>99.1</c:v>
                </c:pt>
                <c:pt idx="13">
                  <c:v>84.5</c:v>
                </c:pt>
              </c:numCache>
            </c:numRef>
          </c:xVal>
          <c:yVal>
            <c:numRef>
              <c:f>'RTG O&amp;D'!$AO$79:$AO$92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96.7</c:v>
                </c:pt>
                <c:pt idx="3">
                  <c:v>0</c:v>
                </c:pt>
                <c:pt idx="4">
                  <c:v>0</c:v>
                </c:pt>
                <c:pt idx="5">
                  <c:v>101.7</c:v>
                </c:pt>
                <c:pt idx="6">
                  <c:v>97.9</c:v>
                </c:pt>
                <c:pt idx="7">
                  <c:v>0</c:v>
                </c:pt>
                <c:pt idx="8">
                  <c:v>96</c:v>
                </c:pt>
                <c:pt idx="9">
                  <c:v>0</c:v>
                </c:pt>
                <c:pt idx="10">
                  <c:v>0</c:v>
                </c:pt>
                <c:pt idx="11">
                  <c:v>93.6</c:v>
                </c:pt>
                <c:pt idx="12">
                  <c:v>0</c:v>
                </c:pt>
                <c:pt idx="13">
                  <c:v>94.9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O&amp;D'!$AM$79:$AM$92</c15:f>
                <c15:dlblRangeCache>
                  <c:ptCount val="14"/>
                  <c:pt idx="0">
                    <c:v>N/A</c:v>
                  </c:pt>
                  <c:pt idx="1">
                    <c:v>N/A</c:v>
                  </c:pt>
                  <c:pt idx="2">
                    <c:v>NR- 5,2</c:v>
                  </c:pt>
                  <c:pt idx="3">
                    <c:v>N/A</c:v>
                  </c:pt>
                  <c:pt idx="4">
                    <c:v>N/A</c:v>
                  </c:pt>
                  <c:pt idx="5">
                    <c:v>NR- 15,1</c:v>
                  </c:pt>
                  <c:pt idx="6">
                    <c:v>NR- 14,8</c:v>
                  </c:pt>
                  <c:pt idx="7">
                    <c:v>N/A</c:v>
                  </c:pt>
                  <c:pt idx="8">
                    <c:v>NR- 3,5</c:v>
                  </c:pt>
                  <c:pt idx="9">
                    <c:v>N/A</c:v>
                  </c:pt>
                  <c:pt idx="10">
                    <c:v>N/A</c:v>
                  </c:pt>
                  <c:pt idx="11">
                    <c:v>NR- 7,9</c:v>
                  </c:pt>
                  <c:pt idx="12">
                    <c:v>N/A</c:v>
                  </c:pt>
                  <c:pt idx="13">
                    <c:v>NR- 11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7487-443E-AACA-474B7F0CDF7B}"/>
            </c:ext>
          </c:extLst>
        </c:ser>
        <c:ser>
          <c:idx val="6"/>
          <c:order val="5"/>
          <c:tx>
            <c:v>Moyenne Horizontale</c:v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EF5A6D43-BFA4-4066-A7E8-F5DCD154BD99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7487-443E-AACA-474B7F0CD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O&amp;D'!$AP$79</c:f>
              <c:numCache>
                <c:formatCode>General</c:formatCode>
                <c:ptCount val="1"/>
                <c:pt idx="0">
                  <c:v>81</c:v>
                </c:pt>
              </c:numCache>
            </c:numRef>
          </c:xVal>
          <c:yVal>
            <c:numRef>
              <c:f>'RTG O&amp;D'!$AP$80</c:f>
              <c:numCache>
                <c:formatCode>General</c:formatCode>
                <c:ptCount val="1"/>
                <c:pt idx="0">
                  <c:v>92.9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O&amp;D'!$AP$77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D-A1ED-134C-9E3A-E460220BD1CF}"/>
            </c:ext>
          </c:extLst>
        </c:ser>
        <c:ser>
          <c:idx val="7"/>
          <c:order val="6"/>
          <c:tx>
            <c:v>Moyenne Verticale</c:v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15CA8DCC-8497-4D31-A483-D6FF6ADA1FAA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6-7487-443E-AACA-474B7F0CD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O&amp;D'!$AQ$79</c:f>
              <c:numCache>
                <c:formatCode>General</c:formatCode>
                <c:ptCount val="1"/>
                <c:pt idx="0">
                  <c:v>93.9</c:v>
                </c:pt>
              </c:numCache>
            </c:numRef>
          </c:xVal>
          <c:yVal>
            <c:numRef>
              <c:f>'RTG O&amp;D'!$AQ$80</c:f>
              <c:numCache>
                <c:formatCode>General</c:formatCode>
                <c:ptCount val="1"/>
                <c:pt idx="0">
                  <c:v>107.2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O&amp;D'!$AQ$77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F-A1ED-134C-9E3A-E460220BD1CF}"/>
            </c:ext>
          </c:extLst>
        </c:ser>
        <c:ser>
          <c:idx val="8"/>
          <c:order val="7"/>
          <c:tx>
            <c:strRef>
              <c:f>'RTG O&amp;D'!$AS$77</c:f>
              <c:strCache>
                <c:ptCount val="1"/>
                <c:pt idx="0">
                  <c:v>Net rating positif</c:v>
                </c:pt>
              </c:strCache>
            </c:strRef>
          </c:tx>
          <c:spPr>
            <a:ln w="28575">
              <a:noFill/>
              <a:prstDash val="sysDot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2646463305340699E-2"/>
                  <c:y val="-2.0158730158730157E-2"/>
                </c:manualLayout>
              </c:layout>
              <c:tx>
                <c:rich>
                  <a:bodyPr/>
                  <a:lstStyle/>
                  <a:p>
                    <a:fld id="{6556955E-FFE0-4CA6-9ECA-E3ED419A24DE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7487-443E-AACA-474B7F0CDF7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7487-443E-AACA-474B7F0CD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00000"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B050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O&amp;D'!$AR$79:$AS$79</c:f>
              <c:numCache>
                <c:formatCode>General</c:formatCode>
                <c:ptCount val="2"/>
                <c:pt idx="0">
                  <c:v>83.6</c:v>
                </c:pt>
                <c:pt idx="1">
                  <c:v>102.2</c:v>
                </c:pt>
              </c:numCache>
            </c:numRef>
          </c:xVal>
          <c:yVal>
            <c:numRef>
              <c:f>'RTG O&amp;D'!$AR$79:$AS$79</c:f>
              <c:numCache>
                <c:formatCode>General</c:formatCode>
                <c:ptCount val="2"/>
                <c:pt idx="0">
                  <c:v>83.6</c:v>
                </c:pt>
                <c:pt idx="1">
                  <c:v>102.2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O&amp;D'!$AS$77</c15:f>
                <c15:dlblRangeCache>
                  <c:ptCount val="1"/>
                  <c:pt idx="0">
                    <c:v>Net rating positif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2-A1ED-134C-9E3A-E460220BD1CF}"/>
            </c:ext>
          </c:extLst>
        </c:ser>
        <c:ser>
          <c:idx val="9"/>
          <c:order val="8"/>
          <c:tx>
            <c:strRef>
              <c:f>'RTG O&amp;D'!$AR$77</c:f>
              <c:strCache>
                <c:ptCount val="1"/>
                <c:pt idx="0">
                  <c:v>Net rating négatif</c:v>
                </c:pt>
              </c:strCache>
            </c:strRef>
          </c:tx>
          <c:spPr>
            <a:ln w="28575">
              <a:solidFill>
                <a:srgbClr val="4472C4"/>
              </a:solidFill>
              <a:prstDash val="sysDot"/>
              <a:headEnd type="triangle"/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7.5595534459676258E-3"/>
                  <c:y val="-8.2459523809523816E-2"/>
                </c:manualLayout>
              </c:layout>
              <c:tx>
                <c:rich>
                  <a:bodyPr/>
                  <a:lstStyle/>
                  <a:p>
                    <a:fld id="{14C40FA0-0689-41C7-A9E0-C2A87D130169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3-7487-443E-AACA-474B7F0CDF7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7487-443E-AACA-474B7F0CD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00000"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O&amp;D'!$AR$79:$AS$79</c:f>
              <c:numCache>
                <c:formatCode>General</c:formatCode>
                <c:ptCount val="2"/>
                <c:pt idx="0">
                  <c:v>83.6</c:v>
                </c:pt>
                <c:pt idx="1">
                  <c:v>102.2</c:v>
                </c:pt>
              </c:numCache>
            </c:numRef>
          </c:xVal>
          <c:yVal>
            <c:numRef>
              <c:f>'RTG O&amp;D'!$AR$79:$AS$79</c:f>
              <c:numCache>
                <c:formatCode>General</c:formatCode>
                <c:ptCount val="2"/>
                <c:pt idx="0">
                  <c:v>83.6</c:v>
                </c:pt>
                <c:pt idx="1">
                  <c:v>102.2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O&amp;D'!$AR$77</c15:f>
                <c15:dlblRangeCache>
                  <c:ptCount val="1"/>
                  <c:pt idx="0">
                    <c:v>Net rating négatif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5-A1ED-134C-9E3A-E460220BD1CF}"/>
            </c:ext>
          </c:extLst>
        </c:ser>
        <c:ser>
          <c:idx val="3"/>
          <c:order val="10"/>
          <c:tx>
            <c:strRef>
              <c:f>'RTG O&amp;D'!$AU$7</c:f>
              <c:strCache>
                <c:ptCount val="1"/>
                <c:pt idx="0">
                  <c:v>NR-7,5</c:v>
                </c:pt>
              </c:strCache>
            </c:strRef>
          </c:tx>
          <c:spPr>
            <a:ln w="12700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'RTG O&amp;D'!$AV$7:$AW$7</c:f>
              <c:numCache>
                <c:formatCode>General</c:formatCode>
                <c:ptCount val="2"/>
                <c:pt idx="0">
                  <c:v>77.5</c:v>
                </c:pt>
                <c:pt idx="1">
                  <c:v>107.5</c:v>
                </c:pt>
              </c:numCache>
            </c:numRef>
          </c:xVal>
          <c:yVal>
            <c:numRef>
              <c:f>'RTG O&amp;D'!$AX$7:$AY$7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A1ED-134C-9E3A-E460220BD1CF}"/>
            </c:ext>
          </c:extLst>
        </c:ser>
        <c:ser>
          <c:idx val="14"/>
          <c:order val="11"/>
          <c:tx>
            <c:strRef>
              <c:f>'RTG O&amp;D'!$AU$8</c:f>
              <c:strCache>
                <c:ptCount val="1"/>
                <c:pt idx="0">
                  <c:v>NR-15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'RTG O&amp;D'!$AV$8:$AW$8</c:f>
              <c:numCache>
                <c:formatCode>General</c:formatCode>
                <c:ptCount val="2"/>
                <c:pt idx="0">
                  <c:v>70</c:v>
                </c:pt>
                <c:pt idx="1">
                  <c:v>100</c:v>
                </c:pt>
              </c:numCache>
            </c:numRef>
          </c:xVal>
          <c:yVal>
            <c:numRef>
              <c:f>'RTG O&amp;D'!$AX$8:$AY$8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A1ED-134C-9E3A-E460220BD1CF}"/>
            </c:ext>
          </c:extLst>
        </c:ser>
        <c:ser>
          <c:idx val="5"/>
          <c:order val="13"/>
          <c:tx>
            <c:strRef>
              <c:f>'RTG O&amp;D'!$AU$10</c:f>
              <c:strCache>
                <c:ptCount val="1"/>
                <c:pt idx="0">
                  <c:v>NR+7,5</c:v>
                </c:pt>
              </c:strCache>
            </c:strRef>
          </c:tx>
          <c:spPr>
            <a:ln w="12700">
              <a:solidFill>
                <a:schemeClr val="bg1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'RTG O&amp;D'!$AV$10:$AW$10</c:f>
              <c:numCache>
                <c:formatCode>General</c:formatCode>
                <c:ptCount val="2"/>
                <c:pt idx="0">
                  <c:v>115</c:v>
                </c:pt>
                <c:pt idx="1">
                  <c:v>87.5</c:v>
                </c:pt>
              </c:numCache>
            </c:numRef>
          </c:xVal>
          <c:yVal>
            <c:numRef>
              <c:f>'RTG O&amp;D'!$AX$10:$AY$10</c:f>
              <c:numCache>
                <c:formatCode>General</c:formatCode>
                <c:ptCount val="2"/>
                <c:pt idx="0">
                  <c:v>107.5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A1ED-134C-9E3A-E460220BD1CF}"/>
            </c:ext>
          </c:extLst>
        </c:ser>
        <c:ser>
          <c:idx val="15"/>
          <c:order val="14"/>
          <c:tx>
            <c:strRef>
              <c:f>'RTG O&amp;D'!$AU$11</c:f>
              <c:strCache>
                <c:ptCount val="1"/>
                <c:pt idx="0">
                  <c:v>NR+15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'RTG O&amp;D'!$AV$11:$AW$11</c:f>
              <c:numCache>
                <c:formatCode>General</c:formatCode>
                <c:ptCount val="2"/>
                <c:pt idx="0">
                  <c:v>115</c:v>
                </c:pt>
                <c:pt idx="1">
                  <c:v>95</c:v>
                </c:pt>
              </c:numCache>
            </c:numRef>
          </c:xVal>
          <c:yVal>
            <c:numRef>
              <c:f>'RTG O&amp;D'!$AX$11:$AY$11</c:f>
              <c:numCache>
                <c:formatCode>General</c:formatCode>
                <c:ptCount val="2"/>
                <c:pt idx="0">
                  <c:v>100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A1ED-134C-9E3A-E460220BD1CF}"/>
            </c:ext>
          </c:extLst>
        </c:ser>
        <c:ser>
          <c:idx val="13"/>
          <c:order val="16"/>
          <c:tx>
            <c:strRef>
              <c:f>'RTG O&amp;D'!$AU$14</c:f>
              <c:strCache>
                <c:ptCount val="1"/>
                <c:pt idx="0">
                  <c:v>Étiquettes NR-7,5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8B5EF022-60E4-4AC2-A6F3-DB4BA0F877A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A-A1ED-134C-9E3A-E460220BD1C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A1ED-134C-9E3A-E460220BD1C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O&amp;D'!$AV$14:$AW$14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O&amp;D'!$AX$14:$AY$14</c:f>
              <c:numCache>
                <c:formatCode>General</c:formatCode>
                <c:ptCount val="2"/>
                <c:pt idx="0">
                  <c:v>87.5</c:v>
                </c:pt>
                <c:pt idx="1">
                  <c:v>87.5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O&amp;D'!$AU$7</c15:f>
                <c15:dlblRangeCache>
                  <c:ptCount val="1"/>
                  <c:pt idx="0">
                    <c:v>NR-7,5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C-A1ED-134C-9E3A-E460220BD1CF}"/>
            </c:ext>
          </c:extLst>
        </c:ser>
        <c:ser>
          <c:idx val="17"/>
          <c:order val="17"/>
          <c:tx>
            <c:strRef>
              <c:f>'RTG O&amp;D'!$AU$15</c:f>
              <c:strCache>
                <c:ptCount val="1"/>
                <c:pt idx="0">
                  <c:v>Étiquettes NR-15</c:v>
                </c:pt>
              </c:strCache>
            </c:strRef>
          </c:tx>
          <c:spPr>
            <a:ln w="19050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fld id="{6A49EE5C-5F50-4C5D-A38A-EC1F9CB6E729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D-A1ED-134C-9E3A-E460220BD1C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A1ED-134C-9E3A-E460220BD1C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O&amp;D'!$AV$15:$AW$15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O&amp;D'!$AX$15:$AY$15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O&amp;D'!$AU$8</c15:f>
                <c15:dlblRangeCache>
                  <c:ptCount val="1"/>
                  <c:pt idx="0">
                    <c:v>NR-15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F-A1ED-134C-9E3A-E460220BD1CF}"/>
            </c:ext>
          </c:extLst>
        </c:ser>
        <c:ser>
          <c:idx val="11"/>
          <c:order val="19"/>
          <c:tx>
            <c:strRef>
              <c:f>'RTG O&amp;D'!$AU$17</c:f>
              <c:strCache>
                <c:ptCount val="1"/>
                <c:pt idx="0">
                  <c:v>Étiquettes NR+7,5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AD70EAE2-03C5-402A-A154-8951750FE9F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A1ED-134C-9E3A-E460220BD1C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A1ED-134C-9E3A-E460220BD1C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'RTG O&amp;D'!$AV$17:$AW$17</c:f>
              <c:numCache>
                <c:formatCode>General</c:formatCode>
                <c:ptCount val="2"/>
                <c:pt idx="0">
                  <c:v>87.5</c:v>
                </c:pt>
                <c:pt idx="1">
                  <c:v>87.5</c:v>
                </c:pt>
              </c:numCache>
            </c:numRef>
          </c:xVal>
          <c:yVal>
            <c:numRef>
              <c:f>'RTG O&amp;D'!$AX$17:$AY$17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O&amp;D'!$AU$10</c15:f>
                <c15:dlblRangeCache>
                  <c:ptCount val="1"/>
                  <c:pt idx="0">
                    <c:v>NR+7,5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3-A1ED-134C-9E3A-E460220BD1CF}"/>
            </c:ext>
          </c:extLst>
        </c:ser>
        <c:ser>
          <c:idx val="16"/>
          <c:order val="20"/>
          <c:tx>
            <c:strRef>
              <c:f>'RTG O&amp;D'!$AU$16</c:f>
              <c:strCache>
                <c:ptCount val="1"/>
                <c:pt idx="0">
                  <c:v>Étiquettes NR+15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A771DD1B-FD7E-4F5C-8A1C-E50CE67EC36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A1ED-134C-9E3A-E460220BD1C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A1ED-134C-9E3A-E460220BD1C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O&amp;D'!$AV$16:$AW$16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xVal>
          <c:yVal>
            <c:numRef>
              <c:f>'RTG O&amp;D'!$AX$16:$AY$16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O&amp;D'!$AU$11</c15:f>
                <c15:dlblRangeCache>
                  <c:ptCount val="1"/>
                  <c:pt idx="0">
                    <c:v>NR+15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0-A1ED-134C-9E3A-E460220BD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74992"/>
        <c:axId val="40497463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9"/>
                <c:tx>
                  <c:strRef>
                    <c:extLst>
                      <c:ext uri="{02D57815-91ED-43cb-92C2-25804820EDAC}">
                        <c15:formulaRef>
                          <c15:sqref>'RTG O&amp;D'!$AU$6</c15:sqref>
                        </c15:formulaRef>
                      </c:ext>
                    </c:extLst>
                    <c:strCache>
                      <c:ptCount val="1"/>
                      <c:pt idx="0">
                        <c:v>NR-5</c:v>
                      </c:pt>
                    </c:strCache>
                  </c:strRef>
                </c:tx>
                <c:spPr>
                  <a:ln w="12700">
                    <a:solidFill>
                      <a:schemeClr val="bg1">
                        <a:lumMod val="7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'RTG O&amp;D'!$AV$6:$AW$6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110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'RTG O&amp;D'!$AX$6:$AY$6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115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26-A1ED-134C-9E3A-E460220BD1CF}"/>
                  </c:ext>
                </c:extLst>
              </c15:ser>
            </c15:filteredScatterSeries>
            <c15:filteredScatterSeries>
              <c15:ser>
                <c:idx val="4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O&amp;D'!$AU$9</c15:sqref>
                        </c15:formulaRef>
                      </c:ext>
                    </c:extLst>
                    <c:strCache>
                      <c:ptCount val="1"/>
                      <c:pt idx="0">
                        <c:v>NR+5</c:v>
                      </c:pt>
                    </c:strCache>
                  </c:strRef>
                </c:tx>
                <c:spPr>
                  <a:ln w="12700">
                    <a:solidFill>
                      <a:schemeClr val="bg1">
                        <a:lumMod val="7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O&amp;D'!$AV$9:$AW$9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115</c:v>
                      </c:pt>
                      <c:pt idx="1">
                        <c:v>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O&amp;D'!$AX$9:$AY$9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</c:v>
                      </c:pt>
                      <c:pt idx="1">
                        <c:v>80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B-A1ED-134C-9E3A-E460220BD1CF}"/>
                  </c:ext>
                </c:extLst>
              </c15:ser>
            </c15:filteredScatterSeries>
            <c15:filteredScatterSeries>
              <c15:ser>
                <c:idx val="18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O&amp;D'!$AU$13</c15:sqref>
                        </c15:formulaRef>
                      </c:ext>
                    </c:extLst>
                    <c:strCache>
                      <c:ptCount val="1"/>
                      <c:pt idx="0">
                        <c:v>Étiquettes NR-5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C3192FCF-8F27-4A03-9AC6-1187E5BC84FC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37-A1ED-134C-9E3A-E460220BD1CF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38-A1ED-134C-9E3A-E460220BD1CF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>
                          <a:solidFill>
                            <a:schemeClr val="bg1">
                              <a:lumMod val="65000"/>
                            </a:schemeClr>
                          </a:solidFill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O&amp;D'!$AV$13:$AW$13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80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O&amp;D'!$AX$13:$AY$13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O&amp;D'!$AU$6</c15:f>
                      <c15:dlblRangeCache>
                        <c:ptCount val="1"/>
                        <c:pt idx="0">
                          <c:v>NR-5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39-A1ED-134C-9E3A-E460220BD1CF}"/>
                  </c:ext>
                </c:extLst>
              </c15:ser>
            </c15:filteredScatterSeries>
            <c15:filteredScatterSeries>
              <c15:ser>
                <c:idx val="12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O&amp;D'!$AU$18</c15:sqref>
                        </c15:formulaRef>
                      </c:ext>
                    </c:extLst>
                    <c:strCache>
                      <c:ptCount val="1"/>
                      <c:pt idx="0">
                        <c:v>Étiquettes NR+5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A5D9600B-4031-4964-ACD8-FC886D82B94A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34-A1ED-134C-9E3A-E460220BD1CF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35-A1ED-134C-9E3A-E460220BD1CF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>
                          <a:solidFill>
                            <a:schemeClr val="bg1">
                              <a:lumMod val="65000"/>
                            </a:schemeClr>
                          </a:solidFill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O&amp;D'!$AV$18:$AW$18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O&amp;D'!$AX$18:$AY$18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80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O&amp;D'!$AU$9</c15:f>
                      <c15:dlblRangeCache>
                        <c:ptCount val="1"/>
                        <c:pt idx="0">
                          <c:v>NR+5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36-A1ED-134C-9E3A-E460220BD1CF}"/>
                  </c:ext>
                </c:extLst>
              </c15:ser>
            </c15:filteredScatterSeries>
          </c:ext>
        </c:extLst>
      </c:scatterChart>
      <c:valAx>
        <c:axId val="353280296"/>
        <c:scaling>
          <c:orientation val="minMax"/>
          <c:max val="110"/>
          <c:min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Offensive Rating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8216"/>
        <c:crosses val="autoZero"/>
        <c:crossBetween val="midCat"/>
      </c:valAx>
      <c:valAx>
        <c:axId val="353288216"/>
        <c:scaling>
          <c:orientation val="minMax"/>
          <c:max val="11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Defensive</a:t>
                </a:r>
                <a:r>
                  <a:rPr lang="fr-FR" sz="1400" b="1" baseline="0"/>
                  <a:t> Rating</a:t>
                </a:r>
                <a:endParaRPr lang="fr-FR" sz="1400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0296"/>
        <c:crosses val="autoZero"/>
        <c:crossBetween val="midCat"/>
      </c:valAx>
      <c:valAx>
        <c:axId val="404974632"/>
        <c:scaling>
          <c:orientation val="minMax"/>
          <c:max val="110"/>
          <c:min val="75"/>
        </c:scaling>
        <c:delete val="1"/>
        <c:axPos val="r"/>
        <c:numFmt formatCode="General" sourceLinked="1"/>
        <c:majorTickMark val="out"/>
        <c:minorTickMark val="none"/>
        <c:tickLblPos val="nextTo"/>
        <c:crossAx val="404974992"/>
        <c:crosses val="max"/>
        <c:crossBetween val="midCat"/>
      </c:valAx>
      <c:valAx>
        <c:axId val="40497499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04974632"/>
        <c:crosses val="max"/>
        <c:crossBetween val="midCat"/>
      </c:valAx>
      <c:spPr>
        <a:solidFill>
          <a:srgbClr val="A8E2D0"/>
        </a:solidFill>
        <a:ln>
          <a:noFill/>
        </a:ln>
        <a:effectLst/>
      </c:spPr>
    </c:plotArea>
    <c:plotVisOnly val="0"/>
    <c:dispBlanksAs val="gap"/>
    <c:showDLblsOverMax val="0"/>
  </c:chart>
  <c:spPr>
    <a:solidFill>
      <a:srgbClr val="6FDAB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fr-FR" sz="2000"/>
              <a:t>Efficacité</a:t>
            </a:r>
            <a:r>
              <a:rPr lang="fr-FR" sz="2000" baseline="0"/>
              <a:t> </a:t>
            </a:r>
            <a:r>
              <a:rPr lang="fr-FR" sz="2000"/>
              <a:t>Équipes Saison Régulière 22-23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9485397454902495E-2"/>
          <c:y val="0.10306406685236767"/>
          <c:w val="0.90558969859818872"/>
          <c:h val="0.76595095785440603"/>
        </c:manualLayout>
      </c:layout>
      <c:scatterChart>
        <c:scatterStyle val="lineMarker"/>
        <c:varyColors val="0"/>
        <c:ser>
          <c:idx val="1"/>
          <c:order val="2"/>
          <c:tx>
            <c:v>Moyenne LFB</c:v>
          </c:tx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2"/>
                <c:pt idx="0">
                  <c:v>13</c:v>
                </c:pt>
                <c:pt idx="1">
                  <c:v>5</c:v>
                </c:pt>
              </c:numLit>
            </c:plus>
            <c:minus>
              <c:numLit>
                <c:formatCode>General</c:formatCode>
                <c:ptCount val="2"/>
                <c:pt idx="0">
                  <c:v>15</c:v>
                </c:pt>
                <c:pt idx="1">
                  <c:v>5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13</c:v>
                </c:pt>
              </c:numLit>
            </c:plus>
            <c:minus>
              <c:numLit>
                <c:formatCode>General</c:formatCode>
                <c:ptCount val="1"/>
                <c:pt idx="0">
                  <c:v>16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xVal>
            <c:numRef>
              <c:f>'RTG O&amp;D'!$W$39:$X$39</c:f>
              <c:numCache>
                <c:formatCode>General</c:formatCode>
                <c:ptCount val="2"/>
                <c:pt idx="0">
                  <c:v>96</c:v>
                </c:pt>
              </c:numCache>
            </c:numRef>
          </c:xVal>
          <c:yVal>
            <c:numRef>
              <c:f>'RTG O&amp;D'!$W$58:$X$58</c:f>
              <c:numCache>
                <c:formatCode>General</c:formatCode>
                <c:ptCount val="2"/>
                <c:pt idx="0">
                  <c:v>96.8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B4-3E4D-A875-568C4B80D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280296"/>
        <c:axId val="353288216"/>
      </c:scatterChart>
      <c:scatterChart>
        <c:scatterStyle val="lineMarker"/>
        <c:varyColors val="0"/>
        <c:ser>
          <c:idx val="0"/>
          <c:order val="0"/>
          <c:tx>
            <c:strRef>
              <c:f>'RTG O&amp;D'!$W$23</c:f>
              <c:strCache>
                <c:ptCount val="1"/>
                <c:pt idx="0">
                  <c:v>Saison 22-23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1579-489B-81D4-C37E53A1D4EA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1579-489B-81D4-C37E53A1D4EA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1579-489B-81D4-C37E53A1D4EA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1579-489B-81D4-C37E53A1D4EA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1579-489B-81D4-C37E53A1D4EA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1579-489B-81D4-C37E53A1D4EA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1579-489B-81D4-C37E53A1D4EA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1579-489B-81D4-C37E53A1D4EA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1579-489B-81D4-C37E53A1D4EA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1579-489B-81D4-C37E53A1D4EA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1579-489B-81D4-C37E53A1D4EA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1579-489B-81D4-C37E53A1D4EA}"/>
              </c:ext>
            </c:extLst>
          </c:dPt>
          <c:xVal>
            <c:numRef>
              <c:f>'RTG O&amp;D'!$W$25:$W$38</c:f>
              <c:numCache>
                <c:formatCode>General</c:formatCode>
                <c:ptCount val="14"/>
                <c:pt idx="0">
                  <c:v>97.4</c:v>
                </c:pt>
                <c:pt idx="1">
                  <c:v>92.9</c:v>
                </c:pt>
                <c:pt idx="2">
                  <c:v>92.1</c:v>
                </c:pt>
                <c:pt idx="3">
                  <c:v>97.8</c:v>
                </c:pt>
                <c:pt idx="6">
                  <c:v>89</c:v>
                </c:pt>
                <c:pt idx="7">
                  <c:v>105</c:v>
                </c:pt>
                <c:pt idx="8">
                  <c:v>98.5</c:v>
                </c:pt>
                <c:pt idx="9">
                  <c:v>94.6</c:v>
                </c:pt>
                <c:pt idx="10">
                  <c:v>93.4</c:v>
                </c:pt>
                <c:pt idx="11">
                  <c:v>93.6</c:v>
                </c:pt>
                <c:pt idx="12">
                  <c:v>104.5</c:v>
                </c:pt>
                <c:pt idx="13">
                  <c:v>93.2</c:v>
                </c:pt>
              </c:numCache>
            </c:numRef>
          </c:xVal>
          <c:yVal>
            <c:numRef>
              <c:f>'RTG O&amp;D'!$W$44:$W$57</c:f>
              <c:numCache>
                <c:formatCode>General</c:formatCode>
                <c:ptCount val="14"/>
                <c:pt idx="0">
                  <c:v>95.9</c:v>
                </c:pt>
                <c:pt idx="1">
                  <c:v>100.6</c:v>
                </c:pt>
                <c:pt idx="2">
                  <c:v>102.2</c:v>
                </c:pt>
                <c:pt idx="3">
                  <c:v>87.9</c:v>
                </c:pt>
                <c:pt idx="6">
                  <c:v>104.7</c:v>
                </c:pt>
                <c:pt idx="7">
                  <c:v>91.6</c:v>
                </c:pt>
                <c:pt idx="8">
                  <c:v>89.9</c:v>
                </c:pt>
                <c:pt idx="9">
                  <c:v>98.7</c:v>
                </c:pt>
                <c:pt idx="10">
                  <c:v>101.1</c:v>
                </c:pt>
                <c:pt idx="11">
                  <c:v>98.4</c:v>
                </c:pt>
                <c:pt idx="12">
                  <c:v>89.7</c:v>
                </c:pt>
                <c:pt idx="13">
                  <c:v>101.7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73B4-3E4D-A875-568C4B80DD40}"/>
            </c:ext>
          </c:extLst>
        </c:ser>
        <c:ser>
          <c:idx val="10"/>
          <c:order val="1"/>
          <c:tx>
            <c:strRef>
              <c:f>'RTG O&amp;D'!$AK$60</c:f>
              <c:strCache>
                <c:ptCount val="1"/>
                <c:pt idx="0">
                  <c:v>Étiquette Saison 22-23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Pt>
            <c:idx val="0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40-1579-489B-81D4-C37E53A1D4EA}"/>
              </c:ext>
            </c:extLst>
          </c:dPt>
          <c:dPt>
            <c:idx val="1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41-1579-489B-81D4-C37E53A1D4EA}"/>
              </c:ext>
            </c:extLst>
          </c:dPt>
          <c:dPt>
            <c:idx val="2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1B-1579-489B-81D4-C37E53A1D4EA}"/>
              </c:ext>
            </c:extLst>
          </c:dPt>
          <c:dPt>
            <c:idx val="3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42-1579-489B-81D4-C37E53A1D4EA}"/>
              </c:ext>
            </c:extLst>
          </c:dPt>
          <c:dPt>
            <c:idx val="6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1E-1579-489B-81D4-C37E53A1D4EA}"/>
              </c:ext>
            </c:extLst>
          </c:dPt>
          <c:dPt>
            <c:idx val="7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1F-1579-489B-81D4-C37E53A1D4EA}"/>
              </c:ext>
            </c:extLst>
          </c:dPt>
          <c:dPt>
            <c:idx val="8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20-1579-489B-81D4-C37E53A1D4EA}"/>
              </c:ext>
            </c:extLst>
          </c:dPt>
          <c:dPt>
            <c:idx val="9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21-1579-489B-81D4-C37E53A1D4EA}"/>
              </c:ext>
            </c:extLst>
          </c:dPt>
          <c:dPt>
            <c:idx val="10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43-1579-489B-81D4-C37E53A1D4EA}"/>
              </c:ext>
            </c:extLst>
          </c:dPt>
          <c:dPt>
            <c:idx val="11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44-1579-489B-81D4-C37E53A1D4EA}"/>
              </c:ext>
            </c:extLst>
          </c:dPt>
          <c:dPt>
            <c:idx val="12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22-1579-489B-81D4-C37E53A1D4EA}"/>
              </c:ext>
            </c:extLst>
          </c:dPt>
          <c:dPt>
            <c:idx val="13"/>
            <c:marker>
              <c:symbol val="picture"/>
            </c:marker>
            <c:bubble3D val="0"/>
            <c:extLst>
              <c:ext xmlns:c16="http://schemas.microsoft.com/office/drawing/2014/chart" uri="{C3380CC4-5D6E-409C-BE32-E72D297353CC}">
                <c16:uniqueId val="{00000045-1579-489B-81D4-C37E53A1D4EA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AEEEB9F2-2C9B-491E-9AE0-31EC80F28C8D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0-1579-489B-81D4-C37E53A1D4E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9465C34-B681-4B47-96DB-685FC8CAB63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1579-489B-81D4-C37E53A1D4E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B074ED6-C10B-4DFA-A79B-E17737DB447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1579-489B-81D4-C37E53A1D4E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D6D8EC7-EED7-4333-8594-27B5E67B1E3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1579-489B-81D4-C37E53A1D4E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1579-489B-81D4-C37E53A1D4E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1579-489B-81D4-C37E53A1D4E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06EBBD5-BC3F-4A1C-8931-4E952A89F15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1579-489B-81D4-C37E53A1D4E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DA142EB-0667-40CD-B249-3C673ACF157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1579-489B-81D4-C37E53A1D4E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76694D0-48AF-484E-BBA8-48EF47127BE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1579-489B-81D4-C37E53A1D4E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A60914E-A1E4-416B-9A74-30DB4731D3E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1579-489B-81D4-C37E53A1D4E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488860A-3F13-486C-9AC4-58507E7C404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1579-489B-81D4-C37E53A1D4E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8790D3E-AD5D-42FF-99BB-E75A1AC8272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1579-489B-81D4-C37E53A1D4E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40E80A1-F8C8-4012-9356-3AA834BE1E4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1579-489B-81D4-C37E53A1D4E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DA366C3-ED13-4498-9A05-B5A09284165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1579-489B-81D4-C37E53A1D4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O&amp;D'!$W$25:$W$38</c:f>
              <c:numCache>
                <c:formatCode>General</c:formatCode>
                <c:ptCount val="14"/>
                <c:pt idx="0">
                  <c:v>97.4</c:v>
                </c:pt>
                <c:pt idx="1">
                  <c:v>92.9</c:v>
                </c:pt>
                <c:pt idx="2">
                  <c:v>92.1</c:v>
                </c:pt>
                <c:pt idx="3">
                  <c:v>97.8</c:v>
                </c:pt>
                <c:pt idx="6">
                  <c:v>89</c:v>
                </c:pt>
                <c:pt idx="7">
                  <c:v>105</c:v>
                </c:pt>
                <c:pt idx="8">
                  <c:v>98.5</c:v>
                </c:pt>
                <c:pt idx="9">
                  <c:v>94.6</c:v>
                </c:pt>
                <c:pt idx="10">
                  <c:v>93.4</c:v>
                </c:pt>
                <c:pt idx="11">
                  <c:v>93.6</c:v>
                </c:pt>
                <c:pt idx="12">
                  <c:v>104.5</c:v>
                </c:pt>
                <c:pt idx="13">
                  <c:v>93.2</c:v>
                </c:pt>
              </c:numCache>
            </c:numRef>
          </c:xVal>
          <c:yVal>
            <c:numRef>
              <c:f>'RTG O&amp;D'!$AK$62:$AK$75</c:f>
              <c:numCache>
                <c:formatCode>General</c:formatCode>
                <c:ptCount val="14"/>
                <c:pt idx="0">
                  <c:v>96.5</c:v>
                </c:pt>
                <c:pt idx="1">
                  <c:v>101.19999999999999</c:v>
                </c:pt>
                <c:pt idx="2">
                  <c:v>102.8</c:v>
                </c:pt>
                <c:pt idx="3">
                  <c:v>88.5</c:v>
                </c:pt>
                <c:pt idx="4">
                  <c:v>0</c:v>
                </c:pt>
                <c:pt idx="5">
                  <c:v>0</c:v>
                </c:pt>
                <c:pt idx="6">
                  <c:v>105.3</c:v>
                </c:pt>
                <c:pt idx="7">
                  <c:v>92.199999999999989</c:v>
                </c:pt>
                <c:pt idx="8">
                  <c:v>90.5</c:v>
                </c:pt>
                <c:pt idx="9">
                  <c:v>99.3</c:v>
                </c:pt>
                <c:pt idx="10">
                  <c:v>101.69999999999999</c:v>
                </c:pt>
                <c:pt idx="11">
                  <c:v>99</c:v>
                </c:pt>
                <c:pt idx="12">
                  <c:v>90.3</c:v>
                </c:pt>
                <c:pt idx="13">
                  <c:v>102.3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O&amp;D'!$T$7:$T$20</c15:f>
                <c15:dlblRangeCache>
                  <c:ptCount val="14"/>
                  <c:pt idx="0">
                    <c:v># 5</c:v>
                  </c:pt>
                  <c:pt idx="1">
                    <c:v># 8</c:v>
                  </c:pt>
                  <c:pt idx="2">
                    <c:v># 7</c:v>
                  </c:pt>
                  <c:pt idx="3">
                    <c:v># 4</c:v>
                  </c:pt>
                  <c:pt idx="6">
                    <c:v># 12</c:v>
                  </c:pt>
                  <c:pt idx="7">
                    <c:v># 1</c:v>
                  </c:pt>
                  <c:pt idx="8">
                    <c:v># 3</c:v>
                  </c:pt>
                  <c:pt idx="9">
                    <c:v># 6</c:v>
                  </c:pt>
                  <c:pt idx="10">
                    <c:v># 11</c:v>
                  </c:pt>
                  <c:pt idx="11">
                    <c:v># 9</c:v>
                  </c:pt>
                  <c:pt idx="12">
                    <c:v># 2</c:v>
                  </c:pt>
                  <c:pt idx="13">
                    <c:v># 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1579-489B-81D4-C37E53A1D4EA}"/>
            </c:ext>
          </c:extLst>
        </c:ser>
        <c:ser>
          <c:idx val="19"/>
          <c:order val="3"/>
          <c:tx>
            <c:strRef>
              <c:f>'RTG O&amp;D'!$AN$60</c:f>
              <c:strCache>
                <c:ptCount val="1"/>
                <c:pt idx="0">
                  <c:v>Étiquette 
NR Positif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211A3690-CC64-4365-B8B1-C87B358B5457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1579-489B-81D4-C37E53A1D4E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99D75D2-4282-4E43-A165-0598A6D3E2B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1579-489B-81D4-C37E53A1D4E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F274ABB-F476-49BF-93F2-F775504F276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1579-489B-81D4-C37E53A1D4E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22D8157-169F-408A-A1AB-38288274427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1579-489B-81D4-C37E53A1D4E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1579-489B-81D4-C37E53A1D4E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1579-489B-81D4-C37E53A1D4E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5E7859B-555C-45D5-82B2-E6F72C69023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1579-489B-81D4-C37E53A1D4E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DFB1F20-E88A-4FF2-AFF6-A88635657B6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1579-489B-81D4-C37E53A1D4E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22A8AAB-13AA-4459-B0C5-A09A300CA28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1579-489B-81D4-C37E53A1D4E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04609B8-20D1-41EA-B4AC-278EA75B1D6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1579-489B-81D4-C37E53A1D4E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16F866A-9AB9-4641-BEDE-4681C1814D4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1579-489B-81D4-C37E53A1D4E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6C34D13-ADBA-4618-BF06-E2F98240633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1579-489B-81D4-C37E53A1D4E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FA42C9F-CBC4-4374-A18E-0C3CDAD8849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1579-489B-81D4-C37E53A1D4E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69F219A-83A0-44A4-AA5E-429642CBACC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1579-489B-81D4-C37E53A1D4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O&amp;D'!$W$25:$W$38</c:f>
              <c:numCache>
                <c:formatCode>General</c:formatCode>
                <c:ptCount val="14"/>
                <c:pt idx="0">
                  <c:v>97.4</c:v>
                </c:pt>
                <c:pt idx="1">
                  <c:v>92.9</c:v>
                </c:pt>
                <c:pt idx="2">
                  <c:v>92.1</c:v>
                </c:pt>
                <c:pt idx="3">
                  <c:v>97.8</c:v>
                </c:pt>
                <c:pt idx="6">
                  <c:v>89</c:v>
                </c:pt>
                <c:pt idx="7">
                  <c:v>105</c:v>
                </c:pt>
                <c:pt idx="8">
                  <c:v>98.5</c:v>
                </c:pt>
                <c:pt idx="9">
                  <c:v>94.6</c:v>
                </c:pt>
                <c:pt idx="10">
                  <c:v>93.4</c:v>
                </c:pt>
                <c:pt idx="11">
                  <c:v>93.6</c:v>
                </c:pt>
                <c:pt idx="12">
                  <c:v>104.5</c:v>
                </c:pt>
                <c:pt idx="13">
                  <c:v>93.2</c:v>
                </c:pt>
              </c:numCache>
            </c:numRef>
          </c:xVal>
          <c:yVal>
            <c:numRef>
              <c:f>'RTG O&amp;D'!$AN$62:$AN$75</c:f>
              <c:numCache>
                <c:formatCode>General</c:formatCode>
                <c:ptCount val="14"/>
                <c:pt idx="0">
                  <c:v>95.4</c:v>
                </c:pt>
                <c:pt idx="1">
                  <c:v>0</c:v>
                </c:pt>
                <c:pt idx="2">
                  <c:v>0</c:v>
                </c:pt>
                <c:pt idx="3">
                  <c:v>87.4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91.1</c:v>
                </c:pt>
                <c:pt idx="8">
                  <c:v>89.4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89.2</c:v>
                </c:pt>
                <c:pt idx="1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O&amp;D'!$AL$62:$AL$75</c15:f>
                <c15:dlblRangeCache>
                  <c:ptCount val="14"/>
                  <c:pt idx="0">
                    <c:v>NR+ 1,6</c:v>
                  </c:pt>
                  <c:pt idx="1">
                    <c:v>N/A</c:v>
                  </c:pt>
                  <c:pt idx="2">
                    <c:v>N/A</c:v>
                  </c:pt>
                  <c:pt idx="3">
                    <c:v>NR+ 9,9</c:v>
                  </c:pt>
                  <c:pt idx="4">
                    <c:v>N/A</c:v>
                  </c:pt>
                  <c:pt idx="5">
                    <c:v>N/A</c:v>
                  </c:pt>
                  <c:pt idx="6">
                    <c:v>N/A</c:v>
                  </c:pt>
                  <c:pt idx="7">
                    <c:v>NR+ 13,4</c:v>
                  </c:pt>
                  <c:pt idx="8">
                    <c:v>NR+ 8,6</c:v>
                  </c:pt>
                  <c:pt idx="9">
                    <c:v>N/A</c:v>
                  </c:pt>
                  <c:pt idx="10">
                    <c:v>N/A</c:v>
                  </c:pt>
                  <c:pt idx="11">
                    <c:v>N/A</c:v>
                  </c:pt>
                  <c:pt idx="12">
                    <c:v>NR+ 14,8</c:v>
                  </c:pt>
                  <c:pt idx="13">
                    <c:v>N/A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1579-489B-81D4-C37E53A1D4EA}"/>
            </c:ext>
          </c:extLst>
        </c:ser>
        <c:ser>
          <c:idx val="20"/>
          <c:order val="4"/>
          <c:tx>
            <c:strRef>
              <c:f>'RTG O&amp;D'!$AO$60</c:f>
              <c:strCache>
                <c:ptCount val="1"/>
                <c:pt idx="0">
                  <c:v>Étiquette 
NR Négatif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0B02C918-1A9A-4DE3-8B17-C8D6A4AEDE5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1579-489B-81D4-C37E53A1D4E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80F3A03-A2FF-49E0-B4DB-6E9103EE014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1579-489B-81D4-C37E53A1D4E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321EC22-0CB6-422E-A5D9-6EE13070D62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1579-489B-81D4-C37E53A1D4E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D926894-0852-4F59-A5A7-7A77DE17E37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1579-489B-81D4-C37E53A1D4E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1579-489B-81D4-C37E53A1D4E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1579-489B-81D4-C37E53A1D4E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13BF933-1F59-4FEB-BBF8-8A8D5EA02FC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1579-489B-81D4-C37E53A1D4E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17142B4-571C-48A9-9AF6-380523A1283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1579-489B-81D4-C37E53A1D4E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1A4CC4A-3FF2-4A85-9E19-657BBA95140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1579-489B-81D4-C37E53A1D4E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1408BC6-D5C0-4F45-B71C-0D099771FB5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1579-489B-81D4-C37E53A1D4E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B847B24-ABCF-4FDF-B86D-A2128B3DAF7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1579-489B-81D4-C37E53A1D4E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C064D7A-E846-4727-940D-31FAA351932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1579-489B-81D4-C37E53A1D4E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5746054-1E3B-429C-BCA2-BF9C7EA093D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1579-489B-81D4-C37E53A1D4E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C2CFD92-4E20-4CEA-9B63-67141D97EEB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1579-489B-81D4-C37E53A1D4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O&amp;D'!$W$25:$W$38</c:f>
              <c:numCache>
                <c:formatCode>General</c:formatCode>
                <c:ptCount val="14"/>
                <c:pt idx="0">
                  <c:v>97.4</c:v>
                </c:pt>
                <c:pt idx="1">
                  <c:v>92.9</c:v>
                </c:pt>
                <c:pt idx="2">
                  <c:v>92.1</c:v>
                </c:pt>
                <c:pt idx="3">
                  <c:v>97.8</c:v>
                </c:pt>
                <c:pt idx="6">
                  <c:v>89</c:v>
                </c:pt>
                <c:pt idx="7">
                  <c:v>105</c:v>
                </c:pt>
                <c:pt idx="8">
                  <c:v>98.5</c:v>
                </c:pt>
                <c:pt idx="9">
                  <c:v>94.6</c:v>
                </c:pt>
                <c:pt idx="10">
                  <c:v>93.4</c:v>
                </c:pt>
                <c:pt idx="11">
                  <c:v>93.6</c:v>
                </c:pt>
                <c:pt idx="12">
                  <c:v>104.5</c:v>
                </c:pt>
                <c:pt idx="13">
                  <c:v>93.2</c:v>
                </c:pt>
              </c:numCache>
            </c:numRef>
          </c:xVal>
          <c:yVal>
            <c:numRef>
              <c:f>'RTG O&amp;D'!$AO$62:$AO$75</c:f>
              <c:numCache>
                <c:formatCode>General</c:formatCode>
                <c:ptCount val="14"/>
                <c:pt idx="0">
                  <c:v>0</c:v>
                </c:pt>
                <c:pt idx="1">
                  <c:v>100.1</c:v>
                </c:pt>
                <c:pt idx="2">
                  <c:v>101.7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104.2</c:v>
                </c:pt>
                <c:pt idx="7">
                  <c:v>0</c:v>
                </c:pt>
                <c:pt idx="8">
                  <c:v>0</c:v>
                </c:pt>
                <c:pt idx="9">
                  <c:v>98.2</c:v>
                </c:pt>
                <c:pt idx="10">
                  <c:v>100.6</c:v>
                </c:pt>
                <c:pt idx="11">
                  <c:v>97.9</c:v>
                </c:pt>
                <c:pt idx="12">
                  <c:v>0</c:v>
                </c:pt>
                <c:pt idx="13">
                  <c:v>101.2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O&amp;D'!$AO$62:$AO$75</c15:f>
                <c15:dlblRangeCache>
                  <c:ptCount val="14"/>
                  <c:pt idx="0">
                    <c:v>N/A</c:v>
                  </c:pt>
                  <c:pt idx="1">
                    <c:v>100,1</c:v>
                  </c:pt>
                  <c:pt idx="2">
                    <c:v>101,7</c:v>
                  </c:pt>
                  <c:pt idx="3">
                    <c:v>N/A</c:v>
                  </c:pt>
                  <c:pt idx="4">
                    <c:v>N/A</c:v>
                  </c:pt>
                  <c:pt idx="5">
                    <c:v>N/A</c:v>
                  </c:pt>
                  <c:pt idx="6">
                    <c:v>104,2</c:v>
                  </c:pt>
                  <c:pt idx="7">
                    <c:v>N/A</c:v>
                  </c:pt>
                  <c:pt idx="8">
                    <c:v>N/A</c:v>
                  </c:pt>
                  <c:pt idx="9">
                    <c:v>98,2</c:v>
                  </c:pt>
                  <c:pt idx="10">
                    <c:v>100,6</c:v>
                  </c:pt>
                  <c:pt idx="11">
                    <c:v>97,9</c:v>
                  </c:pt>
                  <c:pt idx="12">
                    <c:v>N/A</c:v>
                  </c:pt>
                  <c:pt idx="13">
                    <c:v>101,2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A-1579-489B-81D4-C37E53A1D4EA}"/>
            </c:ext>
          </c:extLst>
        </c:ser>
        <c:ser>
          <c:idx val="6"/>
          <c:order val="5"/>
          <c:tx>
            <c:v>Moyenne Horizontale</c:v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37DF35F7-EE6C-4D3B-B6DF-41C098113F7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018D-4C48-9F01-94D1550DDC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O&amp;D'!$AP$62</c:f>
              <c:numCache>
                <c:formatCode>General</c:formatCode>
                <c:ptCount val="1"/>
                <c:pt idx="0">
                  <c:v>84</c:v>
                </c:pt>
              </c:numCache>
            </c:numRef>
          </c:xVal>
          <c:yVal>
            <c:numRef>
              <c:f>'RTG O&amp;D'!$AP$63</c:f>
              <c:numCache>
                <c:formatCode>General</c:formatCode>
                <c:ptCount val="1"/>
                <c:pt idx="0">
                  <c:v>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O&amp;D'!$AP$60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D-73B4-3E4D-A875-568C4B80DD40}"/>
            </c:ext>
          </c:extLst>
        </c:ser>
        <c:ser>
          <c:idx val="7"/>
          <c:order val="6"/>
          <c:tx>
            <c:v>Moyenne Verticale</c:v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3.5256666666666665E-2"/>
                  <c:y val="7.0555555555555552E-2"/>
                </c:manualLayout>
              </c:layout>
              <c:tx>
                <c:rich>
                  <a:bodyPr/>
                  <a:lstStyle/>
                  <a:p>
                    <a:fld id="{D1F742A1-D52F-451A-AFE8-AF0FD9D47BE4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018D-4C48-9F01-94D1550DDC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O&amp;D'!$AQ$62</c:f>
              <c:numCache>
                <c:formatCode>General</c:formatCode>
                <c:ptCount val="1"/>
                <c:pt idx="0">
                  <c:v>96</c:v>
                </c:pt>
              </c:numCache>
            </c:numRef>
          </c:xVal>
          <c:yVal>
            <c:numRef>
              <c:f>'RTG O&amp;D'!$AQ$63</c:f>
              <c:numCache>
                <c:formatCode>General</c:formatCode>
                <c:ptCount val="1"/>
                <c:pt idx="0">
                  <c:v>109.7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O&amp;D'!$AQ$60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F-73B4-3E4D-A875-568C4B80DD40}"/>
            </c:ext>
          </c:extLst>
        </c:ser>
        <c:ser>
          <c:idx val="8"/>
          <c:order val="7"/>
          <c:tx>
            <c:strRef>
              <c:f>'RTG O&amp;D'!$AS$60</c:f>
              <c:strCache>
                <c:ptCount val="1"/>
                <c:pt idx="0">
                  <c:v>Net rating positif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7.0258129474115132E-3"/>
                  <c:y val="-1.7638888888888982E-2"/>
                </c:manualLayout>
              </c:layout>
              <c:tx>
                <c:rich>
                  <a:bodyPr/>
                  <a:lstStyle/>
                  <a:p>
                    <a:fld id="{2C8E9A64-A889-4AAC-9887-8C03DB4C2CC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6-1579-489B-81D4-C37E53A1D4E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1579-489B-81D4-C37E53A1D4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00000" wrap="square" lIns="38100" tIns="19050" rIns="38100" bIns="19050" anchor="ctr">
                <a:spAutoFit/>
              </a:bodyPr>
              <a:lstStyle/>
              <a:p>
                <a:pPr>
                  <a:defRPr sz="900" b="0">
                    <a:solidFill>
                      <a:srgbClr val="00B050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O&amp;D'!$AR$62:$AS$62</c:f>
              <c:numCache>
                <c:formatCode>General</c:formatCode>
                <c:ptCount val="2"/>
                <c:pt idx="0">
                  <c:v>89</c:v>
                </c:pt>
                <c:pt idx="1">
                  <c:v>104.7</c:v>
                </c:pt>
              </c:numCache>
            </c:numRef>
          </c:xVal>
          <c:yVal>
            <c:numRef>
              <c:f>'RTG O&amp;D'!$AR$62:$AS$62</c:f>
              <c:numCache>
                <c:formatCode>General</c:formatCode>
                <c:ptCount val="2"/>
                <c:pt idx="0">
                  <c:v>89</c:v>
                </c:pt>
                <c:pt idx="1">
                  <c:v>104.7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O&amp;D'!$AS$60</c15:f>
                <c15:dlblRangeCache>
                  <c:ptCount val="1"/>
                  <c:pt idx="0">
                    <c:v>Net rating positif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2-73B4-3E4D-A875-568C4B80DD40}"/>
            </c:ext>
          </c:extLst>
        </c:ser>
        <c:ser>
          <c:idx val="9"/>
          <c:order val="8"/>
          <c:tx>
            <c:strRef>
              <c:f>'RTG O&amp;D'!$AR$60</c:f>
              <c:strCache>
                <c:ptCount val="1"/>
                <c:pt idx="0">
                  <c:v>Net rating négatif</c:v>
                </c:pt>
              </c:strCache>
            </c:strRef>
          </c:tx>
          <c:spPr>
            <a:ln w="28575">
              <a:solidFill>
                <a:schemeClr val="accent1"/>
              </a:solidFill>
              <a:prstDash val="sysDot"/>
              <a:headEnd type="triangle"/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1775041214414535E-2"/>
                  <c:y val="-7.2380158730158725E-2"/>
                </c:manualLayout>
              </c:layout>
              <c:tx>
                <c:rich>
                  <a:bodyPr/>
                  <a:lstStyle/>
                  <a:p>
                    <a:fld id="{254D17D0-5B89-4BA0-8377-6395F71949CA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8-1579-489B-81D4-C37E53A1D4E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1579-489B-81D4-C37E53A1D4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00000"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O&amp;D'!$AR$62:$AS$62</c:f>
              <c:numCache>
                <c:formatCode>General</c:formatCode>
                <c:ptCount val="2"/>
                <c:pt idx="0">
                  <c:v>89</c:v>
                </c:pt>
                <c:pt idx="1">
                  <c:v>104.7</c:v>
                </c:pt>
              </c:numCache>
            </c:numRef>
          </c:xVal>
          <c:yVal>
            <c:numRef>
              <c:f>'RTG O&amp;D'!$AR$62:$AS$62</c:f>
              <c:numCache>
                <c:formatCode>General</c:formatCode>
                <c:ptCount val="2"/>
                <c:pt idx="0">
                  <c:v>89</c:v>
                </c:pt>
                <c:pt idx="1">
                  <c:v>104.7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O&amp;D'!$AR$60</c15:f>
                <c15:dlblRangeCache>
                  <c:ptCount val="1"/>
                  <c:pt idx="0">
                    <c:v>Net rating négatif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5-73B4-3E4D-A875-568C4B80DD40}"/>
            </c:ext>
          </c:extLst>
        </c:ser>
        <c:ser>
          <c:idx val="3"/>
          <c:order val="10"/>
          <c:tx>
            <c:strRef>
              <c:f>'RTG O&amp;D'!$AU$7</c:f>
              <c:strCache>
                <c:ptCount val="1"/>
                <c:pt idx="0">
                  <c:v>NR-7,5</c:v>
                </c:pt>
              </c:strCache>
            </c:strRef>
          </c:tx>
          <c:spPr>
            <a:ln w="12700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'RTG O&amp;D'!$AV$7:$AW$7</c:f>
              <c:numCache>
                <c:formatCode>General</c:formatCode>
                <c:ptCount val="2"/>
                <c:pt idx="0">
                  <c:v>77.5</c:v>
                </c:pt>
                <c:pt idx="1">
                  <c:v>107.5</c:v>
                </c:pt>
              </c:numCache>
            </c:numRef>
          </c:xVal>
          <c:yVal>
            <c:numRef>
              <c:f>'RTG O&amp;D'!$AX$7:$AY$7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73B4-3E4D-A875-568C4B80DD40}"/>
            </c:ext>
          </c:extLst>
        </c:ser>
        <c:ser>
          <c:idx val="14"/>
          <c:order val="11"/>
          <c:tx>
            <c:strRef>
              <c:f>'RTG O&amp;D'!$AU$8</c:f>
              <c:strCache>
                <c:ptCount val="1"/>
                <c:pt idx="0">
                  <c:v>NR-15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B6C84764-2BDF-4ADA-ABBB-AD8A8EC1644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73B4-3E4D-A875-568C4B80DD4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73B4-3E4D-A875-568C4B80DD4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O&amp;D'!$AV$8:$AW$8</c:f>
              <c:numCache>
                <c:formatCode>General</c:formatCode>
                <c:ptCount val="2"/>
                <c:pt idx="0">
                  <c:v>70</c:v>
                </c:pt>
                <c:pt idx="1">
                  <c:v>100</c:v>
                </c:pt>
              </c:numCache>
            </c:numRef>
          </c:xVal>
          <c:yVal>
            <c:numRef>
              <c:f>'RTG O&amp;D'!$AX$8:$AY$8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O&amp;D'!$AU$8</c15:f>
                <c15:dlblRangeCache>
                  <c:ptCount val="1"/>
                  <c:pt idx="0">
                    <c:v>NR-15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A-73B4-3E4D-A875-568C4B80DD40}"/>
            </c:ext>
          </c:extLst>
        </c:ser>
        <c:ser>
          <c:idx val="5"/>
          <c:order val="13"/>
          <c:tx>
            <c:strRef>
              <c:f>'RTG O&amp;D'!$AU$10</c:f>
              <c:strCache>
                <c:ptCount val="1"/>
                <c:pt idx="0">
                  <c:v>NR+7,5</c:v>
                </c:pt>
              </c:strCache>
            </c:strRef>
          </c:tx>
          <c:spPr>
            <a:ln w="12700">
              <a:solidFill>
                <a:schemeClr val="bg1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'RTG O&amp;D'!$AV$10:$AW$10</c:f>
              <c:numCache>
                <c:formatCode>General</c:formatCode>
                <c:ptCount val="2"/>
                <c:pt idx="0">
                  <c:v>115</c:v>
                </c:pt>
                <c:pt idx="1">
                  <c:v>87.5</c:v>
                </c:pt>
              </c:numCache>
            </c:numRef>
          </c:xVal>
          <c:yVal>
            <c:numRef>
              <c:f>'RTG O&amp;D'!$AX$10:$AY$10</c:f>
              <c:numCache>
                <c:formatCode>General</c:formatCode>
                <c:ptCount val="2"/>
                <c:pt idx="0">
                  <c:v>107.5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73B4-3E4D-A875-568C4B80DD40}"/>
            </c:ext>
          </c:extLst>
        </c:ser>
        <c:ser>
          <c:idx val="15"/>
          <c:order val="14"/>
          <c:tx>
            <c:strRef>
              <c:f>'RTG O&amp;D'!$AU$11</c:f>
              <c:strCache>
                <c:ptCount val="1"/>
                <c:pt idx="0">
                  <c:v>NR+15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'RTG O&amp;D'!$AV$11:$AW$11</c:f>
              <c:numCache>
                <c:formatCode>General</c:formatCode>
                <c:ptCount val="2"/>
                <c:pt idx="0">
                  <c:v>115</c:v>
                </c:pt>
                <c:pt idx="1">
                  <c:v>95</c:v>
                </c:pt>
              </c:numCache>
            </c:numRef>
          </c:xVal>
          <c:yVal>
            <c:numRef>
              <c:f>'RTG O&amp;D'!$AX$11:$AY$11</c:f>
              <c:numCache>
                <c:formatCode>General</c:formatCode>
                <c:ptCount val="2"/>
                <c:pt idx="0">
                  <c:v>100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73B4-3E4D-A875-568C4B80DD40}"/>
            </c:ext>
          </c:extLst>
        </c:ser>
        <c:ser>
          <c:idx val="13"/>
          <c:order val="16"/>
          <c:tx>
            <c:strRef>
              <c:f>'RTG O&amp;D'!$AU$14</c:f>
              <c:strCache>
                <c:ptCount val="1"/>
                <c:pt idx="0">
                  <c:v>Étiquettes NR-7,5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FA3D7E7B-33CE-4DDD-A543-75E79E2D607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A-73B4-3E4D-A875-568C4B80DD4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73B4-3E4D-A875-568C4B80DD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O&amp;D'!$AV$14:$AW$14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O&amp;D'!$AX$14:$AY$14</c:f>
              <c:numCache>
                <c:formatCode>General</c:formatCode>
                <c:ptCount val="2"/>
                <c:pt idx="0">
                  <c:v>87.5</c:v>
                </c:pt>
                <c:pt idx="1">
                  <c:v>87.5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O&amp;D'!$AU$7</c15:f>
                <c15:dlblRangeCache>
                  <c:ptCount val="1"/>
                  <c:pt idx="0">
                    <c:v>NR-7,5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C-73B4-3E4D-A875-568C4B80DD40}"/>
            </c:ext>
          </c:extLst>
        </c:ser>
        <c:ser>
          <c:idx val="17"/>
          <c:order val="17"/>
          <c:tx>
            <c:strRef>
              <c:f>'RTG O&amp;D'!$AU$15</c:f>
              <c:strCache>
                <c:ptCount val="1"/>
                <c:pt idx="0">
                  <c:v>Étiquettes NR-15</c:v>
                </c:pt>
              </c:strCache>
            </c:strRef>
          </c:tx>
          <c:spPr>
            <a:ln w="19050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fld id="{017C7912-E9A9-46AD-91AD-A465F24BAE6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D-73B4-3E4D-A875-568C4B80DD4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73B4-3E4D-A875-568C4B80DD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O&amp;D'!$AV$15:$AW$15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O&amp;D'!$AX$15:$AY$15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O&amp;D'!$AU$8</c15:f>
                <c15:dlblRangeCache>
                  <c:ptCount val="1"/>
                  <c:pt idx="0">
                    <c:v>NR-15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F-73B4-3E4D-A875-568C4B80DD40}"/>
            </c:ext>
          </c:extLst>
        </c:ser>
        <c:ser>
          <c:idx val="11"/>
          <c:order val="19"/>
          <c:tx>
            <c:strRef>
              <c:f>'RTG O&amp;D'!$AU$17</c:f>
              <c:strCache>
                <c:ptCount val="1"/>
                <c:pt idx="0">
                  <c:v>Étiquettes NR+7,5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ABABF091-AC73-44C9-8BCF-38355E68F0F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73B4-3E4D-A875-568C4B80DD4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73B4-3E4D-A875-568C4B80DD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'RTG O&amp;D'!$AV$17:$AW$17</c:f>
              <c:numCache>
                <c:formatCode>General</c:formatCode>
                <c:ptCount val="2"/>
                <c:pt idx="0">
                  <c:v>87.5</c:v>
                </c:pt>
                <c:pt idx="1">
                  <c:v>87.5</c:v>
                </c:pt>
              </c:numCache>
            </c:numRef>
          </c:xVal>
          <c:yVal>
            <c:numRef>
              <c:f>'RTG O&amp;D'!$AX$17:$AY$17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O&amp;D'!$AU$10</c15:f>
                <c15:dlblRangeCache>
                  <c:ptCount val="1"/>
                  <c:pt idx="0">
                    <c:v>NR+7,5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3-73B4-3E4D-A875-568C4B80DD40}"/>
            </c:ext>
          </c:extLst>
        </c:ser>
        <c:ser>
          <c:idx val="16"/>
          <c:order val="20"/>
          <c:tx>
            <c:strRef>
              <c:f>'RTG O&amp;D'!$AU$16</c:f>
              <c:strCache>
                <c:ptCount val="1"/>
                <c:pt idx="0">
                  <c:v>Étiquettes NR+15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3A8ECE1A-47FF-4C13-938B-4DAA2B5AC757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73B4-3E4D-A875-568C4B80DD4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73B4-3E4D-A875-568C4B80DD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O&amp;D'!$AV$16:$AW$16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xVal>
          <c:yVal>
            <c:numRef>
              <c:f>'RTG O&amp;D'!$AX$16:$AY$16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O&amp;D'!$AU$11</c15:f>
                <c15:dlblRangeCache>
                  <c:ptCount val="1"/>
                  <c:pt idx="0">
                    <c:v>NR+15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0-73B4-3E4D-A875-568C4B80D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74992"/>
        <c:axId val="40497463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9"/>
                <c:tx>
                  <c:strRef>
                    <c:extLst>
                      <c:ext uri="{02D57815-91ED-43cb-92C2-25804820EDAC}">
                        <c15:formulaRef>
                          <c15:sqref>'RTG O&amp;D'!$AU$6</c15:sqref>
                        </c15:formulaRef>
                      </c:ext>
                    </c:extLst>
                    <c:strCache>
                      <c:ptCount val="1"/>
                      <c:pt idx="0">
                        <c:v>NR-5</c:v>
                      </c:pt>
                    </c:strCache>
                  </c:strRef>
                </c:tx>
                <c:spPr>
                  <a:ln w="12700">
                    <a:solidFill>
                      <a:schemeClr val="bg1">
                        <a:lumMod val="7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'RTG O&amp;D'!$AV$6:$AW$6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110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'RTG O&amp;D'!$AX$6:$AY$6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115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26-73B4-3E4D-A875-568C4B80DD40}"/>
                  </c:ext>
                </c:extLst>
              </c15:ser>
            </c15:filteredScatterSeries>
            <c15:filteredScatterSeries>
              <c15:ser>
                <c:idx val="4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O&amp;D'!$AU$9</c15:sqref>
                        </c15:formulaRef>
                      </c:ext>
                    </c:extLst>
                    <c:strCache>
                      <c:ptCount val="1"/>
                      <c:pt idx="0">
                        <c:v>NR+5</c:v>
                      </c:pt>
                    </c:strCache>
                  </c:strRef>
                </c:tx>
                <c:spPr>
                  <a:ln w="12700">
                    <a:solidFill>
                      <a:schemeClr val="bg1">
                        <a:lumMod val="7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O&amp;D'!$AV$9:$AW$9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115</c:v>
                      </c:pt>
                      <c:pt idx="1">
                        <c:v>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O&amp;D'!$AX$9:$AY$9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</c:v>
                      </c:pt>
                      <c:pt idx="1">
                        <c:v>80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B-73B4-3E4D-A875-568C4B80DD40}"/>
                  </c:ext>
                </c:extLst>
              </c15:ser>
            </c15:filteredScatterSeries>
            <c15:filteredScatterSeries>
              <c15:ser>
                <c:idx val="18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O&amp;D'!$AU$13</c15:sqref>
                        </c15:formulaRef>
                      </c:ext>
                    </c:extLst>
                    <c:strCache>
                      <c:ptCount val="1"/>
                      <c:pt idx="0">
                        <c:v>Étiquettes NR-5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9A80EE46-6DA5-46B6-B229-F80C9972B524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37-73B4-3E4D-A875-568C4B80DD40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38-73B4-3E4D-A875-568C4B80DD40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>
                          <a:solidFill>
                            <a:schemeClr val="bg1">
                              <a:lumMod val="65000"/>
                            </a:schemeClr>
                          </a:solidFill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O&amp;D'!$AV$13:$AW$13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80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O&amp;D'!$AX$13:$AY$13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O&amp;D'!$AU$6</c15:f>
                      <c15:dlblRangeCache>
                        <c:ptCount val="1"/>
                        <c:pt idx="0">
                          <c:v>NR-5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39-73B4-3E4D-A875-568C4B80DD40}"/>
                  </c:ext>
                </c:extLst>
              </c15:ser>
            </c15:filteredScatterSeries>
            <c15:filteredScatterSeries>
              <c15:ser>
                <c:idx val="12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O&amp;D'!$AU$18</c15:sqref>
                        </c15:formulaRef>
                      </c:ext>
                    </c:extLst>
                    <c:strCache>
                      <c:ptCount val="1"/>
                      <c:pt idx="0">
                        <c:v>Étiquettes NR+5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74D2A1F8-DDB9-4099-A7E4-23E2293B1EBF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34-73B4-3E4D-A875-568C4B80DD40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35-73B4-3E4D-A875-568C4B80DD40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>
                          <a:solidFill>
                            <a:schemeClr val="bg1">
                              <a:lumMod val="65000"/>
                            </a:schemeClr>
                          </a:solidFill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O&amp;D'!$AV$18:$AW$18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O&amp;D'!$AX$18:$AY$18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80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O&amp;D'!$AU$9</c15:f>
                      <c15:dlblRangeCache>
                        <c:ptCount val="1"/>
                        <c:pt idx="0">
                          <c:v>NR+5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36-73B4-3E4D-A875-568C4B80DD40}"/>
                  </c:ext>
                </c:extLst>
              </c15:ser>
            </c15:filteredScatterSeries>
          </c:ext>
        </c:extLst>
      </c:scatterChart>
      <c:valAx>
        <c:axId val="353280296"/>
        <c:scaling>
          <c:orientation val="minMax"/>
          <c:max val="110"/>
          <c:min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Offensive Rating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8216"/>
        <c:crosses val="autoZero"/>
        <c:crossBetween val="midCat"/>
      </c:valAx>
      <c:valAx>
        <c:axId val="353288216"/>
        <c:scaling>
          <c:orientation val="minMax"/>
          <c:max val="11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Defensive</a:t>
                </a:r>
                <a:r>
                  <a:rPr lang="fr-FR" sz="1400" b="1" baseline="0"/>
                  <a:t> Rating</a:t>
                </a:r>
                <a:endParaRPr lang="fr-FR" sz="1400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0296"/>
        <c:crosses val="autoZero"/>
        <c:crossBetween val="midCat"/>
      </c:valAx>
      <c:valAx>
        <c:axId val="404974632"/>
        <c:scaling>
          <c:orientation val="minMax"/>
          <c:max val="110"/>
          <c:min val="75"/>
        </c:scaling>
        <c:delete val="1"/>
        <c:axPos val="r"/>
        <c:numFmt formatCode="General" sourceLinked="1"/>
        <c:majorTickMark val="out"/>
        <c:minorTickMark val="none"/>
        <c:tickLblPos val="nextTo"/>
        <c:crossAx val="404974992"/>
        <c:crosses val="max"/>
        <c:crossBetween val="midCat"/>
      </c:valAx>
      <c:valAx>
        <c:axId val="40497499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04974632"/>
        <c:crosses val="max"/>
        <c:crossBetween val="midCat"/>
      </c:valAx>
      <c:spPr>
        <a:solidFill>
          <a:srgbClr val="A8E2D0"/>
        </a:solidFill>
        <a:ln>
          <a:noFill/>
        </a:ln>
        <a:effectLst/>
      </c:spPr>
    </c:plotArea>
    <c:plotVisOnly val="0"/>
    <c:dispBlanksAs val="gap"/>
    <c:showDLblsOverMax val="0"/>
  </c:chart>
  <c:spPr>
    <a:solidFill>
      <a:srgbClr val="6FDAB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fr-FR" sz="2000"/>
              <a:t>Efficacité</a:t>
            </a:r>
            <a:r>
              <a:rPr lang="fr-FR" sz="2000" baseline="0"/>
              <a:t> </a:t>
            </a:r>
            <a:r>
              <a:rPr lang="fr-FR" sz="2000"/>
              <a:t>Équipes Saison Régulière 23-24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9485397454902495E-2"/>
          <c:y val="0.10306406685236767"/>
          <c:w val="0.90558969859818872"/>
          <c:h val="0.76595095785440603"/>
        </c:manualLayout>
      </c:layout>
      <c:scatterChart>
        <c:scatterStyle val="lineMarker"/>
        <c:varyColors val="0"/>
        <c:ser>
          <c:idx val="1"/>
          <c:order val="2"/>
          <c:tx>
            <c:v>Moyenne LFB</c:v>
          </c:tx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1"/>
                <c:pt idx="0">
                  <c:v>14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2"/>
                <c:pt idx="0">
                  <c:v>14</c:v>
                </c:pt>
                <c:pt idx="1">
                  <c:v>5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xVal>
            <c:numRef>
              <c:f>'RTG O&amp;D'!$U$39:$V$39</c:f>
              <c:numCache>
                <c:formatCode>General</c:formatCode>
                <c:ptCount val="2"/>
                <c:pt idx="0">
                  <c:v>94.7</c:v>
                </c:pt>
              </c:numCache>
            </c:numRef>
          </c:xVal>
          <c:yVal>
            <c:numRef>
              <c:f>'RTG O&amp;D'!$U$58:$V$58</c:f>
              <c:numCache>
                <c:formatCode>General</c:formatCode>
                <c:ptCount val="2"/>
                <c:pt idx="0">
                  <c:v>94.7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FC-486E-9515-77499BBB5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280296"/>
        <c:axId val="353288216"/>
      </c:scatterChart>
      <c:scatterChart>
        <c:scatterStyle val="lineMarker"/>
        <c:varyColors val="0"/>
        <c:ser>
          <c:idx val="0"/>
          <c:order val="0"/>
          <c:tx>
            <c:strRef>
              <c:f>'RTG O&amp;D'!$U$23</c:f>
              <c:strCache>
                <c:ptCount val="1"/>
                <c:pt idx="0">
                  <c:v>Saison 23-24</c:v>
                </c:pt>
              </c:strCache>
            </c:strRef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27FC-486E-9515-77499BBB549D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27FC-486E-9515-77499BBB549D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27FC-486E-9515-77499BBB549D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27FC-486E-9515-77499BBB549D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27FC-486E-9515-77499BBB549D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27FC-486E-9515-77499BBB549D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27FC-486E-9515-77499BBB549D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27FC-486E-9515-77499BBB549D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27FC-486E-9515-77499BBB549D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27FC-486E-9515-77499BBB549D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27FC-486E-9515-77499BBB549D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27FC-486E-9515-77499BBB549D}"/>
              </c:ext>
            </c:extLst>
          </c:dPt>
          <c:xVal>
            <c:numRef>
              <c:f>'RTG O&amp;D'!$U$25:$U$38</c:f>
              <c:numCache>
                <c:formatCode>General</c:formatCode>
                <c:ptCount val="14"/>
                <c:pt idx="0">
                  <c:v>99</c:v>
                </c:pt>
                <c:pt idx="1">
                  <c:v>91.3</c:v>
                </c:pt>
                <c:pt idx="2">
                  <c:v>91.4</c:v>
                </c:pt>
                <c:pt idx="3">
                  <c:v>105.4</c:v>
                </c:pt>
                <c:pt idx="5">
                  <c:v>98.3</c:v>
                </c:pt>
                <c:pt idx="6">
                  <c:v>90.5</c:v>
                </c:pt>
                <c:pt idx="7">
                  <c:v>96.6</c:v>
                </c:pt>
                <c:pt idx="8">
                  <c:v>98.5</c:v>
                </c:pt>
                <c:pt idx="9">
                  <c:v>84.9</c:v>
                </c:pt>
                <c:pt idx="11">
                  <c:v>89.5</c:v>
                </c:pt>
                <c:pt idx="12">
                  <c:v>109.7</c:v>
                </c:pt>
                <c:pt idx="13">
                  <c:v>82</c:v>
                </c:pt>
              </c:numCache>
            </c:numRef>
          </c:xVal>
          <c:yVal>
            <c:numRef>
              <c:f>'RTG O&amp;D'!$U$44:$U$57</c:f>
              <c:numCache>
                <c:formatCode>General</c:formatCode>
                <c:ptCount val="14"/>
                <c:pt idx="0">
                  <c:v>85.1</c:v>
                </c:pt>
                <c:pt idx="1">
                  <c:v>99.3</c:v>
                </c:pt>
                <c:pt idx="2">
                  <c:v>94.2</c:v>
                </c:pt>
                <c:pt idx="3">
                  <c:v>88.5</c:v>
                </c:pt>
                <c:pt idx="5">
                  <c:v>98.3</c:v>
                </c:pt>
                <c:pt idx="6">
                  <c:v>99</c:v>
                </c:pt>
                <c:pt idx="7">
                  <c:v>96.9</c:v>
                </c:pt>
                <c:pt idx="8">
                  <c:v>96.6</c:v>
                </c:pt>
                <c:pt idx="9">
                  <c:v>98.6</c:v>
                </c:pt>
                <c:pt idx="11">
                  <c:v>91.3</c:v>
                </c:pt>
                <c:pt idx="12">
                  <c:v>87.5</c:v>
                </c:pt>
                <c:pt idx="13">
                  <c:v>101.6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7FC-486E-9515-77499BBB549D}"/>
            </c:ext>
          </c:extLst>
        </c:ser>
        <c:ser>
          <c:idx val="10"/>
          <c:order val="1"/>
          <c:tx>
            <c:strRef>
              <c:f>'RTG O&amp;D'!$AK$42</c:f>
              <c:strCache>
                <c:ptCount val="1"/>
                <c:pt idx="0">
                  <c:v>Étiquette Saison 23-24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771181B3-CD20-45C2-B7FE-B68B4C48D31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27FC-486E-9515-77499BBB549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66BC997-9C54-4DA1-9D0B-E279688F179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7FC-486E-9515-77499BBB549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86EAB2C-29D8-4E9F-8AD6-E06486EC4AD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7FC-486E-9515-77499BBB549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AA6D476-C7B0-43D9-A136-9B6220E1339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7FC-486E-9515-77499BBB549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7FC-486E-9515-77499BBB549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09ADB6F-A0BE-4773-8704-E7DD0C2DD51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7FC-486E-9515-77499BBB549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D83744A-6087-4760-AEBA-60043C6586C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7FC-486E-9515-77499BBB549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5F080AE-4C17-4D79-B13E-EBA312756D9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27FC-486E-9515-77499BBB549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A21715F-719F-424C-A680-61F97A87864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7FC-486E-9515-77499BBB549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134E248-7F39-4678-9236-5FA0AF1B875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7FC-486E-9515-77499BBB549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7FC-486E-9515-77499BBB549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D8BE172-912B-482D-B0AB-A3543FB7537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7FC-486E-9515-77499BBB549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0F39BC5-0B0E-47A2-9FFC-EDEEC1F91A3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7FC-486E-9515-77499BBB549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DDA5CE4-460F-47B1-BA07-5E6B516AB06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O&amp;D'!$U$25:$U$38</c:f>
              <c:numCache>
                <c:formatCode>General</c:formatCode>
                <c:ptCount val="14"/>
                <c:pt idx="0">
                  <c:v>99</c:v>
                </c:pt>
                <c:pt idx="1">
                  <c:v>91.3</c:v>
                </c:pt>
                <c:pt idx="2">
                  <c:v>91.4</c:v>
                </c:pt>
                <c:pt idx="3">
                  <c:v>105.4</c:v>
                </c:pt>
                <c:pt idx="5">
                  <c:v>98.3</c:v>
                </c:pt>
                <c:pt idx="6">
                  <c:v>90.5</c:v>
                </c:pt>
                <c:pt idx="7">
                  <c:v>96.6</c:v>
                </c:pt>
                <c:pt idx="8">
                  <c:v>98.5</c:v>
                </c:pt>
                <c:pt idx="9">
                  <c:v>84.9</c:v>
                </c:pt>
                <c:pt idx="11">
                  <c:v>89.5</c:v>
                </c:pt>
                <c:pt idx="12">
                  <c:v>109.7</c:v>
                </c:pt>
                <c:pt idx="13">
                  <c:v>82</c:v>
                </c:pt>
              </c:numCache>
            </c:numRef>
          </c:xVal>
          <c:yVal>
            <c:numRef>
              <c:f>'RTG O&amp;D'!$AK$44:$AK$57</c:f>
              <c:numCache>
                <c:formatCode>General</c:formatCode>
                <c:ptCount val="14"/>
                <c:pt idx="0">
                  <c:v>85.699999999999989</c:v>
                </c:pt>
                <c:pt idx="1">
                  <c:v>99.899999999999991</c:v>
                </c:pt>
                <c:pt idx="2">
                  <c:v>94.8</c:v>
                </c:pt>
                <c:pt idx="3">
                  <c:v>89.1</c:v>
                </c:pt>
                <c:pt idx="4">
                  <c:v>0</c:v>
                </c:pt>
                <c:pt idx="5">
                  <c:v>98.899999999999991</c:v>
                </c:pt>
                <c:pt idx="6">
                  <c:v>99.6</c:v>
                </c:pt>
                <c:pt idx="7">
                  <c:v>97.5</c:v>
                </c:pt>
                <c:pt idx="8">
                  <c:v>97.199999999999989</c:v>
                </c:pt>
                <c:pt idx="9">
                  <c:v>99.199999999999989</c:v>
                </c:pt>
                <c:pt idx="10">
                  <c:v>0</c:v>
                </c:pt>
                <c:pt idx="11">
                  <c:v>91.899999999999991</c:v>
                </c:pt>
                <c:pt idx="12">
                  <c:v>88.1</c:v>
                </c:pt>
                <c:pt idx="13">
                  <c:v>102.19999999999999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O&amp;D'!$S$7:$S$20</c15:f>
                <c15:dlblRangeCache>
                  <c:ptCount val="14"/>
                  <c:pt idx="0">
                    <c:v># 3</c:v>
                  </c:pt>
                  <c:pt idx="1">
                    <c:v># 9</c:v>
                  </c:pt>
                  <c:pt idx="2">
                    <c:v># 8</c:v>
                  </c:pt>
                  <c:pt idx="3">
                    <c:v># 2</c:v>
                  </c:pt>
                  <c:pt idx="5">
                    <c:v># 5</c:v>
                  </c:pt>
                  <c:pt idx="6">
                    <c:v># 10</c:v>
                  </c:pt>
                  <c:pt idx="7">
                    <c:v># 6</c:v>
                  </c:pt>
                  <c:pt idx="8">
                    <c:v># 4</c:v>
                  </c:pt>
                  <c:pt idx="9">
                    <c:v># 11</c:v>
                  </c:pt>
                  <c:pt idx="11">
                    <c:v># 7</c:v>
                  </c:pt>
                  <c:pt idx="12">
                    <c:v># 1</c:v>
                  </c:pt>
                  <c:pt idx="13">
                    <c:v># 12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27FC-486E-9515-77499BBB549D}"/>
            </c:ext>
          </c:extLst>
        </c:ser>
        <c:ser>
          <c:idx val="19"/>
          <c:order val="3"/>
          <c:tx>
            <c:strRef>
              <c:f>'RTG O&amp;D'!$AN$42</c:f>
              <c:strCache>
                <c:ptCount val="1"/>
                <c:pt idx="0">
                  <c:v>Étiquette 
NR Positif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EF33EC23-17AE-4A46-B73C-8520AA75749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27FC-486E-9515-77499BBB549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6AC3942-7209-403C-9DAD-49F0806AA58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7FC-486E-9515-77499BBB549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CF7001F-9EE9-4516-9971-AA339CA71FC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7FC-486E-9515-77499BBB549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1542D99-6C99-4E7F-8111-0E5F5909307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27FC-486E-9515-77499BBB549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27FC-486E-9515-77499BBB549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4F63287-33BB-4ACC-AD85-D16ED96EE33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27FC-486E-9515-77499BBB549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E3D5D59-E069-4C53-85A2-A309B030BBF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7FC-486E-9515-77499BBB549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FBEB747-62AD-4988-B1B8-9BEB0DA7FBE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7FC-486E-9515-77499BBB549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38B208E-1D7E-41D0-9C0D-BEA14C239D0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7FC-486E-9515-77499BBB549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AB72802-309A-4D33-8AEF-1072E155FAB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7FC-486E-9515-77499BBB549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7FC-486E-9515-77499BBB549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53E0C78-5697-4179-B799-A0243DB4A23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7FC-486E-9515-77499BBB549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0894B60-0109-42BA-9C92-E14CE9F8FB6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27FC-486E-9515-77499BBB549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902F7F7-F489-495B-B797-E31E37AE7D4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O&amp;D'!$U$25:$U$38</c:f>
              <c:numCache>
                <c:formatCode>General</c:formatCode>
                <c:ptCount val="14"/>
                <c:pt idx="0">
                  <c:v>99</c:v>
                </c:pt>
                <c:pt idx="1">
                  <c:v>91.3</c:v>
                </c:pt>
                <c:pt idx="2">
                  <c:v>91.4</c:v>
                </c:pt>
                <c:pt idx="3">
                  <c:v>105.4</c:v>
                </c:pt>
                <c:pt idx="5">
                  <c:v>98.3</c:v>
                </c:pt>
                <c:pt idx="6">
                  <c:v>90.5</c:v>
                </c:pt>
                <c:pt idx="7">
                  <c:v>96.6</c:v>
                </c:pt>
                <c:pt idx="8">
                  <c:v>98.5</c:v>
                </c:pt>
                <c:pt idx="9">
                  <c:v>84.9</c:v>
                </c:pt>
                <c:pt idx="11">
                  <c:v>89.5</c:v>
                </c:pt>
                <c:pt idx="12">
                  <c:v>109.7</c:v>
                </c:pt>
                <c:pt idx="13">
                  <c:v>82</c:v>
                </c:pt>
              </c:numCache>
            </c:numRef>
          </c:xVal>
          <c:yVal>
            <c:numRef>
              <c:f>'RTG O&amp;D'!$AN$44:$AN$57</c:f>
              <c:numCache>
                <c:formatCode>General</c:formatCode>
                <c:ptCount val="14"/>
                <c:pt idx="0">
                  <c:v>84.6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96.1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87</c:v>
                </c:pt>
                <c:pt idx="1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O&amp;D'!$AL$44:$AL$57</c15:f>
                <c15:dlblRangeCache>
                  <c:ptCount val="14"/>
                  <c:pt idx="0">
                    <c:v>NR+ 13,8</c:v>
                  </c:pt>
                  <c:pt idx="1">
                    <c:v>N/A</c:v>
                  </c:pt>
                  <c:pt idx="2">
                    <c:v>N/A</c:v>
                  </c:pt>
                  <c:pt idx="3">
                    <c:v>NR+ 17</c:v>
                  </c:pt>
                  <c:pt idx="4">
                    <c:v>N/A</c:v>
                  </c:pt>
                  <c:pt idx="5">
                    <c:v>N/A</c:v>
                  </c:pt>
                  <c:pt idx="6">
                    <c:v>N/A</c:v>
                  </c:pt>
                  <c:pt idx="7">
                    <c:v>N/A</c:v>
                  </c:pt>
                  <c:pt idx="8">
                    <c:v>NR+ 1,9</c:v>
                  </c:pt>
                  <c:pt idx="9">
                    <c:v>N/A</c:v>
                  </c:pt>
                  <c:pt idx="10">
                    <c:v>N/A</c:v>
                  </c:pt>
                  <c:pt idx="11">
                    <c:v>N/A</c:v>
                  </c:pt>
                  <c:pt idx="12">
                    <c:v>NR+ 22,2</c:v>
                  </c:pt>
                  <c:pt idx="13">
                    <c:v>N/A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A-27FC-486E-9515-77499BBB549D}"/>
            </c:ext>
          </c:extLst>
        </c:ser>
        <c:ser>
          <c:idx val="20"/>
          <c:order val="4"/>
          <c:tx>
            <c:strRef>
              <c:f>'RTG O&amp;D'!$AO$42</c:f>
              <c:strCache>
                <c:ptCount val="1"/>
                <c:pt idx="0">
                  <c:v>Étiquette 
NR Négatif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542EF273-3073-4424-8E8E-30ADF50FF9E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27FC-486E-9515-77499BBB549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2B4B6F0-24BF-4B4C-B4E4-2DE25BB6B14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27FC-486E-9515-77499BBB549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1AB2EC3-89E8-4B16-8D7C-F0B6027C52F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27FC-486E-9515-77499BBB549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25918EF-E703-405D-975D-9966E5E86B4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27FC-486E-9515-77499BBB549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27FC-486E-9515-77499BBB549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059A82C-23D3-43EA-B2B2-474B7B38AC9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27FC-486E-9515-77499BBB549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6D0BE6A-CE53-4996-A1AC-E02D020EAFB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27FC-486E-9515-77499BBB549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B92BFFD-E0F6-490C-8FA8-6F83336E537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27FC-486E-9515-77499BBB549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74150EC-734C-4A54-A0E5-95290771B8B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27FC-486E-9515-77499BBB549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47333BC-A1F5-4D00-A003-700C6B8735D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27FC-486E-9515-77499BBB549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27FC-486E-9515-77499BBB549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E531434-BF7A-4DAD-8E99-51C16CBF15C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27FC-486E-9515-77499BBB549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8563453-6925-4BF2-8D18-7B2CF2D32D2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27FC-486E-9515-77499BBB549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C34D476-ED6C-4815-A1E1-F6B6EABB460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O&amp;D'!$U$25:$U$38</c:f>
              <c:numCache>
                <c:formatCode>General</c:formatCode>
                <c:ptCount val="14"/>
                <c:pt idx="0">
                  <c:v>99</c:v>
                </c:pt>
                <c:pt idx="1">
                  <c:v>91.3</c:v>
                </c:pt>
                <c:pt idx="2">
                  <c:v>91.4</c:v>
                </c:pt>
                <c:pt idx="3">
                  <c:v>105.4</c:v>
                </c:pt>
                <c:pt idx="5">
                  <c:v>98.3</c:v>
                </c:pt>
                <c:pt idx="6">
                  <c:v>90.5</c:v>
                </c:pt>
                <c:pt idx="7">
                  <c:v>96.6</c:v>
                </c:pt>
                <c:pt idx="8">
                  <c:v>98.5</c:v>
                </c:pt>
                <c:pt idx="9">
                  <c:v>84.9</c:v>
                </c:pt>
                <c:pt idx="11">
                  <c:v>89.5</c:v>
                </c:pt>
                <c:pt idx="12">
                  <c:v>109.7</c:v>
                </c:pt>
                <c:pt idx="13">
                  <c:v>82</c:v>
                </c:pt>
              </c:numCache>
            </c:numRef>
          </c:xVal>
          <c:yVal>
            <c:numRef>
              <c:f>'RTG O&amp;D'!$AO$44:$AO$57</c:f>
              <c:numCache>
                <c:formatCode>General</c:formatCode>
                <c:ptCount val="14"/>
                <c:pt idx="0">
                  <c:v>0</c:v>
                </c:pt>
                <c:pt idx="1">
                  <c:v>98.8</c:v>
                </c:pt>
                <c:pt idx="2">
                  <c:v>93.7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98.5</c:v>
                </c:pt>
                <c:pt idx="7">
                  <c:v>96.4</c:v>
                </c:pt>
                <c:pt idx="8">
                  <c:v>0</c:v>
                </c:pt>
                <c:pt idx="9">
                  <c:v>98.1</c:v>
                </c:pt>
                <c:pt idx="10">
                  <c:v>0</c:v>
                </c:pt>
                <c:pt idx="11">
                  <c:v>90.8</c:v>
                </c:pt>
                <c:pt idx="12">
                  <c:v>0</c:v>
                </c:pt>
                <c:pt idx="13">
                  <c:v>101.1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O&amp;D'!$AM$44:$AM$57</c15:f>
                <c15:dlblRangeCache>
                  <c:ptCount val="14"/>
                  <c:pt idx="0">
                    <c:v>N/A</c:v>
                  </c:pt>
                  <c:pt idx="1">
                    <c:v>NR- 8</c:v>
                  </c:pt>
                  <c:pt idx="2">
                    <c:v>NR- 2,9</c:v>
                  </c:pt>
                  <c:pt idx="3">
                    <c:v>N/A</c:v>
                  </c:pt>
                  <c:pt idx="4">
                    <c:v>N/A</c:v>
                  </c:pt>
                  <c:pt idx="5">
                    <c:v>N/A</c:v>
                  </c:pt>
                  <c:pt idx="6">
                    <c:v>NR- 8,5</c:v>
                  </c:pt>
                  <c:pt idx="7">
                    <c:v>NR- 0,3</c:v>
                  </c:pt>
                  <c:pt idx="8">
                    <c:v>N/A</c:v>
                  </c:pt>
                  <c:pt idx="9">
                    <c:v>NR- 13,7</c:v>
                  </c:pt>
                  <c:pt idx="10">
                    <c:v>N/A</c:v>
                  </c:pt>
                  <c:pt idx="11">
                    <c:v>NR- 1,9</c:v>
                  </c:pt>
                  <c:pt idx="12">
                    <c:v>N/A</c:v>
                  </c:pt>
                  <c:pt idx="13">
                    <c:v>NR- 19,6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9-27FC-486E-9515-77499BBB549D}"/>
            </c:ext>
          </c:extLst>
        </c:ser>
        <c:ser>
          <c:idx val="6"/>
          <c:order val="5"/>
          <c:tx>
            <c:v>Moyenne Horizontale</c:v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35A1A64E-24E5-4E26-B68F-7F123D2E35A9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A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O&amp;D'!$AP$44</c:f>
              <c:numCache>
                <c:formatCode>General</c:formatCode>
                <c:ptCount val="1"/>
                <c:pt idx="0">
                  <c:v>81</c:v>
                </c:pt>
              </c:numCache>
            </c:numRef>
          </c:xVal>
          <c:yVal>
            <c:numRef>
              <c:f>'RTG O&amp;D'!$AP$45</c:f>
              <c:numCache>
                <c:formatCode>General</c:formatCode>
                <c:ptCount val="1"/>
                <c:pt idx="0">
                  <c:v>93.7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O&amp;D'!$AP$5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B-27FC-486E-9515-77499BBB549D}"/>
            </c:ext>
          </c:extLst>
        </c:ser>
        <c:ser>
          <c:idx val="7"/>
          <c:order val="6"/>
          <c:tx>
            <c:v>Moyenne Verticale</c:v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2F1056D3-5B93-4CBB-ACFB-6B067B915DD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C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O&amp;D'!$AQ$44</c:f>
              <c:numCache>
                <c:formatCode>General</c:formatCode>
                <c:ptCount val="1"/>
                <c:pt idx="0">
                  <c:v>94.7</c:v>
                </c:pt>
              </c:numCache>
            </c:numRef>
          </c:xVal>
          <c:yVal>
            <c:numRef>
              <c:f>'RTG O&amp;D'!$AQ$45</c:f>
              <c:numCache>
                <c:formatCode>General</c:formatCode>
                <c:ptCount val="1"/>
                <c:pt idx="0">
                  <c:v>106.6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O&amp;D'!$AQ$5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D-27FC-486E-9515-77499BBB549D}"/>
            </c:ext>
          </c:extLst>
        </c:ser>
        <c:ser>
          <c:idx val="8"/>
          <c:order val="7"/>
          <c:tx>
            <c:strRef>
              <c:f>'RTG O&amp;D'!$AS$42</c:f>
              <c:strCache>
                <c:ptCount val="1"/>
                <c:pt idx="0">
                  <c:v>Net rating positif</c:v>
                </c:pt>
              </c:strCache>
            </c:strRef>
          </c:tx>
          <c:spPr>
            <a:ln w="28575">
              <a:noFill/>
              <a:prstDash val="sysDot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4.215487768446882E-3"/>
                  <c:y val="-1.2599206349206441E-2"/>
                </c:manualLayout>
              </c:layout>
              <c:tx>
                <c:rich>
                  <a:bodyPr/>
                  <a:lstStyle/>
                  <a:p>
                    <a:fld id="{D845A364-EA8A-4764-92D0-1AFFAAEE290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E-27FC-486E-9515-77499BBB549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00000"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B050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O&amp;D'!$AR$44:$AS$44</c:f>
              <c:numCache>
                <c:formatCode>General</c:formatCode>
                <c:ptCount val="2"/>
                <c:pt idx="0">
                  <c:v>82</c:v>
                </c:pt>
                <c:pt idx="1">
                  <c:v>101.6</c:v>
                </c:pt>
              </c:numCache>
            </c:numRef>
          </c:xVal>
          <c:yVal>
            <c:numRef>
              <c:f>'RTG O&amp;D'!$AR$44:$AS$44</c:f>
              <c:numCache>
                <c:formatCode>General</c:formatCode>
                <c:ptCount val="2"/>
                <c:pt idx="0">
                  <c:v>82</c:v>
                </c:pt>
                <c:pt idx="1">
                  <c:v>101.6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O&amp;D'!$AS$5</c15:f>
                <c15:dlblRangeCache>
                  <c:ptCount val="1"/>
                  <c:pt idx="0">
                    <c:v>Net rating positif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0-27FC-486E-9515-77499BBB549D}"/>
            </c:ext>
          </c:extLst>
        </c:ser>
        <c:ser>
          <c:idx val="9"/>
          <c:order val="8"/>
          <c:tx>
            <c:strRef>
              <c:f>'RTG O&amp;D'!$AR$42</c:f>
              <c:strCache>
                <c:ptCount val="1"/>
                <c:pt idx="0">
                  <c:v>Net rating négatif</c:v>
                </c:pt>
              </c:strCache>
            </c:strRef>
          </c:tx>
          <c:spPr>
            <a:ln w="28575">
              <a:solidFill>
                <a:schemeClr val="accent1"/>
              </a:solidFill>
              <a:prstDash val="sysDot"/>
              <a:headEnd type="triangle"/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7395691572343771E-2"/>
                  <c:y val="-7.4900000000000092E-2"/>
                </c:manualLayout>
              </c:layout>
              <c:tx>
                <c:rich>
                  <a:bodyPr/>
                  <a:lstStyle/>
                  <a:p>
                    <a:fld id="{F8352289-7701-4679-A585-1EB91B0D0466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1-27FC-486E-9515-77499BBB549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00000"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O&amp;D'!$AR$44:$AS$44</c:f>
              <c:numCache>
                <c:formatCode>General</c:formatCode>
                <c:ptCount val="2"/>
                <c:pt idx="0">
                  <c:v>82</c:v>
                </c:pt>
                <c:pt idx="1">
                  <c:v>101.6</c:v>
                </c:pt>
              </c:numCache>
            </c:numRef>
          </c:xVal>
          <c:yVal>
            <c:numRef>
              <c:f>'RTG O&amp;D'!$AR$44:$AS$44</c:f>
              <c:numCache>
                <c:formatCode>General</c:formatCode>
                <c:ptCount val="2"/>
                <c:pt idx="0">
                  <c:v>82</c:v>
                </c:pt>
                <c:pt idx="1">
                  <c:v>101.6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O&amp;D'!$AR$42</c15:f>
                <c15:dlblRangeCache>
                  <c:ptCount val="1"/>
                  <c:pt idx="0">
                    <c:v>Net rating négatif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3-27FC-486E-9515-77499BBB549D}"/>
            </c:ext>
          </c:extLst>
        </c:ser>
        <c:ser>
          <c:idx val="3"/>
          <c:order val="10"/>
          <c:tx>
            <c:strRef>
              <c:f>'RTG O&amp;D'!$AU$7</c:f>
              <c:strCache>
                <c:ptCount val="1"/>
                <c:pt idx="0">
                  <c:v>NR-7,5</c:v>
                </c:pt>
              </c:strCache>
            </c:strRef>
          </c:tx>
          <c:spPr>
            <a:ln w="952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'RTG O&amp;D'!$AV$7:$AW$7</c:f>
              <c:numCache>
                <c:formatCode>General</c:formatCode>
                <c:ptCount val="2"/>
                <c:pt idx="0">
                  <c:v>77.5</c:v>
                </c:pt>
                <c:pt idx="1">
                  <c:v>107.5</c:v>
                </c:pt>
              </c:numCache>
            </c:numRef>
          </c:xVal>
          <c:yVal>
            <c:numRef>
              <c:f>'RTG O&amp;D'!$AX$7:$AY$7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27FC-486E-9515-77499BBB549D}"/>
            </c:ext>
          </c:extLst>
        </c:ser>
        <c:ser>
          <c:idx val="14"/>
          <c:order val="11"/>
          <c:tx>
            <c:strRef>
              <c:f>'RTG O&amp;D'!$AU$8</c:f>
              <c:strCache>
                <c:ptCount val="1"/>
                <c:pt idx="0">
                  <c:v>NR-15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'RTG O&amp;D'!$AV$8:$AW$8</c:f>
              <c:numCache>
                <c:formatCode>General</c:formatCode>
                <c:ptCount val="2"/>
                <c:pt idx="0">
                  <c:v>70</c:v>
                </c:pt>
                <c:pt idx="1">
                  <c:v>100</c:v>
                </c:pt>
              </c:numCache>
            </c:numRef>
          </c:xVal>
          <c:yVal>
            <c:numRef>
              <c:f>'RTG O&amp;D'!$AX$8:$AY$8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27FC-486E-9515-77499BBB549D}"/>
            </c:ext>
          </c:extLst>
        </c:ser>
        <c:ser>
          <c:idx val="5"/>
          <c:order val="13"/>
          <c:tx>
            <c:strRef>
              <c:f>'RTG O&amp;D'!$AU$10</c:f>
              <c:strCache>
                <c:ptCount val="1"/>
                <c:pt idx="0">
                  <c:v>NR+7,5</c:v>
                </c:pt>
              </c:strCache>
            </c:strRef>
          </c:tx>
          <c:spPr>
            <a:ln w="9525">
              <a:solidFill>
                <a:schemeClr val="bg1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'RTG O&amp;D'!$AV$10:$AW$10</c:f>
              <c:numCache>
                <c:formatCode>General</c:formatCode>
                <c:ptCount val="2"/>
                <c:pt idx="0">
                  <c:v>115</c:v>
                </c:pt>
                <c:pt idx="1">
                  <c:v>87.5</c:v>
                </c:pt>
              </c:numCache>
            </c:numRef>
          </c:xVal>
          <c:yVal>
            <c:numRef>
              <c:f>'RTG O&amp;D'!$AX$10:$AY$10</c:f>
              <c:numCache>
                <c:formatCode>General</c:formatCode>
                <c:ptCount val="2"/>
                <c:pt idx="0">
                  <c:v>107.5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27FC-486E-9515-77499BBB549D}"/>
            </c:ext>
          </c:extLst>
        </c:ser>
        <c:ser>
          <c:idx val="15"/>
          <c:order val="14"/>
          <c:tx>
            <c:strRef>
              <c:f>'RTG O&amp;D'!$AU$11</c:f>
              <c:strCache>
                <c:ptCount val="1"/>
                <c:pt idx="0">
                  <c:v>NR+15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'RTG O&amp;D'!$AV$11:$AW$11</c:f>
              <c:numCache>
                <c:formatCode>General</c:formatCode>
                <c:ptCount val="2"/>
                <c:pt idx="0">
                  <c:v>115</c:v>
                </c:pt>
                <c:pt idx="1">
                  <c:v>95</c:v>
                </c:pt>
              </c:numCache>
            </c:numRef>
          </c:xVal>
          <c:yVal>
            <c:numRef>
              <c:f>'RTG O&amp;D'!$AX$11:$AY$11</c:f>
              <c:numCache>
                <c:formatCode>General</c:formatCode>
                <c:ptCount val="2"/>
                <c:pt idx="0">
                  <c:v>100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27FC-486E-9515-77499BBB549D}"/>
            </c:ext>
          </c:extLst>
        </c:ser>
        <c:ser>
          <c:idx val="13"/>
          <c:order val="16"/>
          <c:tx>
            <c:strRef>
              <c:f>'RTG O&amp;D'!$AU$14</c:f>
              <c:strCache>
                <c:ptCount val="1"/>
                <c:pt idx="0">
                  <c:v>Étiquettes NR-7,5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5CCEC847-C645-43C0-8CE4-4DBC8C9412C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8-27FC-486E-9515-77499BBB549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O&amp;D'!$AV$14:$AW$14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O&amp;D'!$AX$14:$AY$14</c:f>
              <c:numCache>
                <c:formatCode>General</c:formatCode>
                <c:ptCount val="2"/>
                <c:pt idx="0">
                  <c:v>87.5</c:v>
                </c:pt>
                <c:pt idx="1">
                  <c:v>87.5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O&amp;D'!$AU$7</c15:f>
                <c15:dlblRangeCache>
                  <c:ptCount val="1"/>
                  <c:pt idx="0">
                    <c:v>NR-7,5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A-27FC-486E-9515-77499BBB549D}"/>
            </c:ext>
          </c:extLst>
        </c:ser>
        <c:ser>
          <c:idx val="17"/>
          <c:order val="17"/>
          <c:tx>
            <c:strRef>
              <c:f>'RTG O&amp;D'!$AU$15</c:f>
              <c:strCache>
                <c:ptCount val="1"/>
                <c:pt idx="0">
                  <c:v>Étiquettes NR-15</c:v>
                </c:pt>
              </c:strCache>
            </c:strRef>
          </c:tx>
          <c:spPr>
            <a:ln w="19050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fld id="{3CC9F3D5-80D1-424A-B786-E93D56DA3F30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B-27FC-486E-9515-77499BBB549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O&amp;D'!$AV$15:$AW$15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O&amp;D'!$AX$15:$AY$15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O&amp;D'!$AU$8</c15:f>
                <c15:dlblRangeCache>
                  <c:ptCount val="1"/>
                  <c:pt idx="0">
                    <c:v>NR-15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D-27FC-486E-9515-77499BBB549D}"/>
            </c:ext>
          </c:extLst>
        </c:ser>
        <c:ser>
          <c:idx val="11"/>
          <c:order val="19"/>
          <c:tx>
            <c:strRef>
              <c:f>'RTG O&amp;D'!$AU$17</c:f>
              <c:strCache>
                <c:ptCount val="1"/>
                <c:pt idx="0">
                  <c:v>Étiquettes NR+7,5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439A8AB5-53F9-45BE-8DFB-29480C7900E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E-27FC-486E-9515-77499BBB549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'RTG O&amp;D'!$AV$17:$AW$17</c:f>
              <c:numCache>
                <c:formatCode>General</c:formatCode>
                <c:ptCount val="2"/>
                <c:pt idx="0">
                  <c:v>87.5</c:v>
                </c:pt>
                <c:pt idx="1">
                  <c:v>87.5</c:v>
                </c:pt>
              </c:numCache>
            </c:numRef>
          </c:xVal>
          <c:yVal>
            <c:numRef>
              <c:f>'RTG O&amp;D'!$AX$17:$AY$17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O&amp;D'!$AU$10</c15:f>
                <c15:dlblRangeCache>
                  <c:ptCount val="1"/>
                  <c:pt idx="0">
                    <c:v>NR+7,5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0-27FC-486E-9515-77499BBB549D}"/>
            </c:ext>
          </c:extLst>
        </c:ser>
        <c:ser>
          <c:idx val="16"/>
          <c:order val="20"/>
          <c:tx>
            <c:strRef>
              <c:f>'RTG O&amp;D'!$AU$16</c:f>
              <c:strCache>
                <c:ptCount val="1"/>
                <c:pt idx="0">
                  <c:v>Étiquettes NR+15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512FC546-E1B0-4396-A24B-33B73062431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1-27FC-486E-9515-77499BBB549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27FC-486E-9515-77499BBB5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O&amp;D'!$AV$16:$AW$16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xVal>
          <c:yVal>
            <c:numRef>
              <c:f>'RTG O&amp;D'!$AX$16:$AY$16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O&amp;D'!$AU$11</c15:f>
                <c15:dlblRangeCache>
                  <c:ptCount val="1"/>
                  <c:pt idx="0">
                    <c:v>NR+15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3-27FC-486E-9515-77499BBB5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74992"/>
        <c:axId val="40497463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9"/>
                <c:tx>
                  <c:strRef>
                    <c:extLst>
                      <c:ext uri="{02D57815-91ED-43cb-92C2-25804820EDAC}">
                        <c15:formulaRef>
                          <c15:sqref>'RTG O&amp;D'!$AU$6</c15:sqref>
                        </c15:formulaRef>
                      </c:ext>
                    </c:extLst>
                    <c:strCache>
                      <c:ptCount val="1"/>
                      <c:pt idx="0">
                        <c:v>NR-5</c:v>
                      </c:pt>
                    </c:strCache>
                  </c:strRef>
                </c:tx>
                <c:spPr>
                  <a:ln w="12700">
                    <a:solidFill>
                      <a:schemeClr val="bg1">
                        <a:lumMod val="7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'RTG O&amp;D'!$AV$6:$AW$6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110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'RTG O&amp;D'!$AX$6:$AY$6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115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54-27FC-486E-9515-77499BBB549D}"/>
                  </c:ext>
                </c:extLst>
              </c15:ser>
            </c15:filteredScatterSeries>
            <c15:filteredScatterSeries>
              <c15:ser>
                <c:idx val="4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O&amp;D'!$AU$9</c15:sqref>
                        </c15:formulaRef>
                      </c:ext>
                    </c:extLst>
                    <c:strCache>
                      <c:ptCount val="1"/>
                      <c:pt idx="0">
                        <c:v>NR+5</c:v>
                      </c:pt>
                    </c:strCache>
                  </c:strRef>
                </c:tx>
                <c:spPr>
                  <a:ln w="12700">
                    <a:solidFill>
                      <a:schemeClr val="bg1">
                        <a:lumMod val="7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O&amp;D'!$AV$9:$AW$9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115</c:v>
                      </c:pt>
                      <c:pt idx="1">
                        <c:v>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O&amp;D'!$AX$9:$AY$9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</c:v>
                      </c:pt>
                      <c:pt idx="1">
                        <c:v>80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5-27FC-486E-9515-77499BBB549D}"/>
                  </c:ext>
                </c:extLst>
              </c15:ser>
            </c15:filteredScatterSeries>
            <c15:filteredScatterSeries>
              <c15:ser>
                <c:idx val="18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O&amp;D'!$AU$13</c15:sqref>
                        </c15:formulaRef>
                      </c:ext>
                    </c:extLst>
                    <c:strCache>
                      <c:ptCount val="1"/>
                      <c:pt idx="0">
                        <c:v>Étiquettes NR-5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ACB8FA22-A4FD-47C2-AE28-81B31860F6A3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56-27FC-486E-9515-77499BBB549D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57-27FC-486E-9515-77499BBB549D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>
                          <a:solidFill>
                            <a:schemeClr val="bg1">
                              <a:lumMod val="65000"/>
                            </a:schemeClr>
                          </a:solidFill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O&amp;D'!$AV$13:$AW$13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80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O&amp;D'!$AX$13:$AY$13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O&amp;D'!$AU$6</c15:f>
                      <c15:dlblRangeCache>
                        <c:ptCount val="1"/>
                        <c:pt idx="0">
                          <c:v>NR-5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58-27FC-486E-9515-77499BBB549D}"/>
                  </c:ext>
                </c:extLst>
              </c15:ser>
            </c15:filteredScatterSeries>
            <c15:filteredScatterSeries>
              <c15:ser>
                <c:idx val="12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O&amp;D'!$AU$18</c15:sqref>
                        </c15:formulaRef>
                      </c:ext>
                    </c:extLst>
                    <c:strCache>
                      <c:ptCount val="1"/>
                      <c:pt idx="0">
                        <c:v>Étiquettes NR+5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FACC607E-F14A-4377-8E1D-C3EAA7E6540F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59-27FC-486E-9515-77499BBB549D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5A-27FC-486E-9515-77499BBB549D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>
                          <a:solidFill>
                            <a:schemeClr val="bg1">
                              <a:lumMod val="65000"/>
                            </a:schemeClr>
                          </a:solidFill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O&amp;D'!$AV$18:$AW$18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O&amp;D'!$AX$18:$AY$18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80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O&amp;D'!$AU$9</c15:f>
                      <c15:dlblRangeCache>
                        <c:ptCount val="1"/>
                        <c:pt idx="0">
                          <c:v>NR+5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5B-27FC-486E-9515-77499BBB549D}"/>
                  </c:ext>
                </c:extLst>
              </c15:ser>
            </c15:filteredScatterSeries>
          </c:ext>
        </c:extLst>
      </c:scatterChart>
      <c:valAx>
        <c:axId val="353280296"/>
        <c:scaling>
          <c:orientation val="minMax"/>
          <c:max val="110"/>
          <c:min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Offensive Rating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8216"/>
        <c:crosses val="autoZero"/>
        <c:crossBetween val="midCat"/>
      </c:valAx>
      <c:valAx>
        <c:axId val="353288216"/>
        <c:scaling>
          <c:orientation val="minMax"/>
          <c:max val="11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Defensive</a:t>
                </a:r>
                <a:r>
                  <a:rPr lang="fr-FR" sz="1400" b="1" baseline="0"/>
                  <a:t> Rating</a:t>
                </a:r>
                <a:endParaRPr lang="fr-FR" sz="1400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0296"/>
        <c:crosses val="autoZero"/>
        <c:crossBetween val="midCat"/>
      </c:valAx>
      <c:valAx>
        <c:axId val="404974632"/>
        <c:scaling>
          <c:orientation val="minMax"/>
          <c:max val="110"/>
          <c:min val="75"/>
        </c:scaling>
        <c:delete val="1"/>
        <c:axPos val="r"/>
        <c:numFmt formatCode="General" sourceLinked="1"/>
        <c:majorTickMark val="out"/>
        <c:minorTickMark val="none"/>
        <c:tickLblPos val="nextTo"/>
        <c:crossAx val="404974992"/>
        <c:crosses val="max"/>
        <c:crossBetween val="midCat"/>
      </c:valAx>
      <c:valAx>
        <c:axId val="40497499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04974632"/>
        <c:crosses val="max"/>
        <c:crossBetween val="midCat"/>
      </c:valAx>
      <c:spPr>
        <a:solidFill>
          <a:srgbClr val="A8E2D0"/>
        </a:solidFill>
        <a:ln>
          <a:noFill/>
        </a:ln>
        <a:effectLst/>
      </c:spPr>
    </c:plotArea>
    <c:plotVisOnly val="0"/>
    <c:dispBlanksAs val="gap"/>
    <c:showDLblsOverMax val="0"/>
  </c:chart>
  <c:spPr>
    <a:solidFill>
      <a:srgbClr val="6FDAB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fr-FR" sz="2000"/>
              <a:t>Efficacité</a:t>
            </a:r>
            <a:r>
              <a:rPr lang="fr-FR" sz="2000" baseline="0"/>
              <a:t> </a:t>
            </a:r>
            <a:r>
              <a:rPr lang="fr-FR" sz="2000"/>
              <a:t>Équipes Saison Régulière 24-25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9485397454902495E-2"/>
          <c:y val="0.10306406685236767"/>
          <c:w val="0.90558969859818872"/>
          <c:h val="0.76595095785440603"/>
        </c:manualLayout>
      </c:layout>
      <c:scatterChart>
        <c:scatterStyle val="lineMarker"/>
        <c:varyColors val="0"/>
        <c:ser>
          <c:idx val="1"/>
          <c:order val="2"/>
          <c:tx>
            <c:v>Moyenne LFB</c:v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16</c:v>
                </c:pt>
              </c:numLit>
            </c:plus>
            <c:minus>
              <c:numLit>
                <c:formatCode>General</c:formatCode>
                <c:ptCount val="1"/>
                <c:pt idx="0">
                  <c:v>13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headEnd type="none"/>
                <a:tailEnd type="triangle"/>
              </a:ln>
              <a:effectLst/>
            </c:spPr>
          </c:errBars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16</c:v>
                </c:pt>
              </c:numLit>
            </c:plus>
            <c:minus>
              <c:numLit>
                <c:formatCode>General</c:formatCode>
                <c:ptCount val="2"/>
                <c:pt idx="0">
                  <c:v>13</c:v>
                </c:pt>
                <c:pt idx="1">
                  <c:v>5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headEnd type="none"/>
                <a:tailEnd type="triangle"/>
              </a:ln>
              <a:effectLst/>
            </c:spPr>
          </c:errBars>
          <c:xVal>
            <c:numRef>
              <c:f>'RTG O&amp;D'!$S$39</c:f>
              <c:numCache>
                <c:formatCode>General</c:formatCode>
                <c:ptCount val="1"/>
                <c:pt idx="0">
                  <c:v>93.5</c:v>
                </c:pt>
              </c:numCache>
            </c:numRef>
          </c:xVal>
          <c:yVal>
            <c:numRef>
              <c:f>'RTG O&amp;D'!$S$58</c:f>
              <c:numCache>
                <c:formatCode>General</c:formatCode>
                <c:ptCount val="1"/>
                <c:pt idx="0">
                  <c:v>93.5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1A-4EB0-962A-48E623778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280296"/>
        <c:axId val="353288216"/>
      </c:scatterChart>
      <c:scatterChart>
        <c:scatterStyle val="lineMarker"/>
        <c:varyColors val="0"/>
        <c:ser>
          <c:idx val="0"/>
          <c:order val="0"/>
          <c:tx>
            <c:strRef>
              <c:f>'RTG O&amp;D'!$S$23</c:f>
              <c:strCache>
                <c:ptCount val="1"/>
                <c:pt idx="0">
                  <c:v>Saison 24-25</c:v>
                </c:pt>
              </c:strCache>
            </c:strRef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991A-4EB0-962A-48E62377893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991A-4EB0-962A-48E62377893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991A-4EB0-962A-48E62377893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991A-4EB0-962A-48E62377893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991A-4EB0-962A-48E62377893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991A-4EB0-962A-48E62377893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991A-4EB0-962A-48E62377893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991A-4EB0-962A-48E62377893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991A-4EB0-962A-48E62377893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991A-4EB0-962A-48E62377893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991A-4EB0-962A-48E62377893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991A-4EB0-962A-48E623778938}"/>
              </c:ext>
            </c:extLst>
          </c:dPt>
          <c:xVal>
            <c:numRef>
              <c:f>'RTG O&amp;D'!$S$25:$S$37</c:f>
              <c:numCache>
                <c:formatCode>General</c:formatCode>
                <c:ptCount val="13"/>
                <c:pt idx="0">
                  <c:v>94.6</c:v>
                </c:pt>
                <c:pt idx="1">
                  <c:v>97.3</c:v>
                </c:pt>
                <c:pt idx="2">
                  <c:v>95.3</c:v>
                </c:pt>
                <c:pt idx="3">
                  <c:v>103.8</c:v>
                </c:pt>
                <c:pt idx="4">
                  <c:v>88.6</c:v>
                </c:pt>
                <c:pt idx="5">
                  <c:v>94</c:v>
                </c:pt>
                <c:pt idx="6">
                  <c:v>87.8</c:v>
                </c:pt>
                <c:pt idx="7">
                  <c:v>94.7</c:v>
                </c:pt>
                <c:pt idx="8">
                  <c:v>98.5</c:v>
                </c:pt>
                <c:pt idx="9">
                  <c:v>83.6</c:v>
                </c:pt>
                <c:pt idx="11">
                  <c:v>93.6</c:v>
                </c:pt>
                <c:pt idx="12">
                  <c:v>90.2</c:v>
                </c:pt>
              </c:numCache>
            </c:numRef>
          </c:xVal>
          <c:yVal>
            <c:numRef>
              <c:f>'RTG O&amp;D'!$S$44:$S$56</c:f>
              <c:numCache>
                <c:formatCode>General</c:formatCode>
                <c:ptCount val="13"/>
                <c:pt idx="0">
                  <c:v>86.7</c:v>
                </c:pt>
                <c:pt idx="1">
                  <c:v>99.4</c:v>
                </c:pt>
                <c:pt idx="2">
                  <c:v>93.5</c:v>
                </c:pt>
                <c:pt idx="3">
                  <c:v>88.1</c:v>
                </c:pt>
                <c:pt idx="4">
                  <c:v>98.1</c:v>
                </c:pt>
                <c:pt idx="5">
                  <c:v>87</c:v>
                </c:pt>
                <c:pt idx="6">
                  <c:v>99.1</c:v>
                </c:pt>
                <c:pt idx="7">
                  <c:v>94.6</c:v>
                </c:pt>
                <c:pt idx="8">
                  <c:v>89.6</c:v>
                </c:pt>
                <c:pt idx="9">
                  <c:v>98.4</c:v>
                </c:pt>
                <c:pt idx="11">
                  <c:v>94.4</c:v>
                </c:pt>
                <c:pt idx="12">
                  <c:v>93.5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1A-4EB0-962A-48E623778938}"/>
            </c:ext>
          </c:extLst>
        </c:ser>
        <c:ser>
          <c:idx val="10"/>
          <c:order val="1"/>
          <c:tx>
            <c:strRef>
              <c:f>'RTG O&amp;D'!$AK$23</c:f>
              <c:strCache>
                <c:ptCount val="1"/>
                <c:pt idx="0">
                  <c:v>Étiquette Saison 24-25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11988816-F24F-4E10-AE02-87F021CCBC51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E0715D3-9F21-4A15-A7A7-F69C25A9DCC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91A-4EB0-962A-48E62377893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332088E-527E-436D-9988-5FD700DB559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91A-4EB0-962A-48E62377893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F355CFF-A0BA-48CD-8ED0-0FE81A7A6DC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91A-4EB0-962A-48E62377893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C71F638-A4FD-480F-AC0E-1F774F23C9D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91A-4EB0-962A-48E62377893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7BE90AA-CA12-431F-8812-E4398DAFCA9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91A-4EB0-962A-48E62377893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C9217C3-4A8B-48D4-BFB9-BEA78677271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91A-4EB0-962A-48E62377893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E86643F-5FD5-4F62-A488-56F6329D806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91A-4EB0-962A-48E62377893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3B7FEB8-DBEF-4CB1-B7A3-EBCA6232F92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91A-4EB0-962A-48E62377893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7B8A489-5F13-4223-B6C3-9DE7AA7FE94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91A-4EB0-962A-48E62377893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91A-4EB0-962A-48E62377893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D65047A-4305-429A-B01F-B0D84A424CE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991A-4EB0-962A-48E62377893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AE891F8-BB54-4818-BBB2-8F98886829D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991A-4EB0-962A-48E62377893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O&amp;D'!$S$25:$S$38</c:f>
              <c:numCache>
                <c:formatCode>General</c:formatCode>
                <c:ptCount val="14"/>
                <c:pt idx="0">
                  <c:v>94.6</c:v>
                </c:pt>
                <c:pt idx="1">
                  <c:v>97.3</c:v>
                </c:pt>
                <c:pt idx="2">
                  <c:v>95.3</c:v>
                </c:pt>
                <c:pt idx="3">
                  <c:v>103.8</c:v>
                </c:pt>
                <c:pt idx="4">
                  <c:v>88.6</c:v>
                </c:pt>
                <c:pt idx="5">
                  <c:v>94</c:v>
                </c:pt>
                <c:pt idx="6">
                  <c:v>87.8</c:v>
                </c:pt>
                <c:pt idx="7">
                  <c:v>94.7</c:v>
                </c:pt>
                <c:pt idx="8">
                  <c:v>98.5</c:v>
                </c:pt>
                <c:pt idx="9">
                  <c:v>83.6</c:v>
                </c:pt>
                <c:pt idx="11">
                  <c:v>93.6</c:v>
                </c:pt>
                <c:pt idx="12">
                  <c:v>90.2</c:v>
                </c:pt>
              </c:numCache>
            </c:numRef>
          </c:xVal>
          <c:yVal>
            <c:numRef>
              <c:f>'RTG O&amp;D'!$AK$25:$AK$38</c:f>
              <c:numCache>
                <c:formatCode>General</c:formatCode>
                <c:ptCount val="14"/>
                <c:pt idx="0">
                  <c:v>87.3</c:v>
                </c:pt>
                <c:pt idx="1">
                  <c:v>100</c:v>
                </c:pt>
                <c:pt idx="2">
                  <c:v>94.1</c:v>
                </c:pt>
                <c:pt idx="3">
                  <c:v>88.699999999999989</c:v>
                </c:pt>
                <c:pt idx="4">
                  <c:v>98.699999999999989</c:v>
                </c:pt>
                <c:pt idx="5">
                  <c:v>87.6</c:v>
                </c:pt>
                <c:pt idx="6">
                  <c:v>99.699999999999989</c:v>
                </c:pt>
                <c:pt idx="7">
                  <c:v>95.199999999999989</c:v>
                </c:pt>
                <c:pt idx="8">
                  <c:v>90.199999999999989</c:v>
                </c:pt>
                <c:pt idx="9">
                  <c:v>99</c:v>
                </c:pt>
                <c:pt idx="10">
                  <c:v>0</c:v>
                </c:pt>
                <c:pt idx="11">
                  <c:v>95</c:v>
                </c:pt>
                <c:pt idx="12">
                  <c:v>94.1</c:v>
                </c:pt>
                <c:pt idx="1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O&amp;D'!$R$7:$R$20</c15:f>
                <c15:dlblRangeCache>
                  <c:ptCount val="14"/>
                  <c:pt idx="0">
                    <c:v># 2</c:v>
                  </c:pt>
                  <c:pt idx="1">
                    <c:v># 5</c:v>
                  </c:pt>
                  <c:pt idx="2">
                    <c:v># 6</c:v>
                  </c:pt>
                  <c:pt idx="3">
                    <c:v># 1</c:v>
                  </c:pt>
                  <c:pt idx="4">
                    <c:v># 12</c:v>
                  </c:pt>
                  <c:pt idx="5">
                    <c:v># 3</c:v>
                  </c:pt>
                  <c:pt idx="6">
                    <c:v># 10</c:v>
                  </c:pt>
                  <c:pt idx="7">
                    <c:v># 7</c:v>
                  </c:pt>
                  <c:pt idx="8">
                    <c:v># 4</c:v>
                  </c:pt>
                  <c:pt idx="9">
                    <c:v># 11</c:v>
                  </c:pt>
                  <c:pt idx="11">
                    <c:v># 8</c:v>
                  </c:pt>
                  <c:pt idx="12">
                    <c:v># 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6-991A-4EB0-962A-48E623778938}"/>
            </c:ext>
          </c:extLst>
        </c:ser>
        <c:ser>
          <c:idx val="19"/>
          <c:order val="3"/>
          <c:tx>
            <c:strRef>
              <c:f>'RTG O&amp;D'!$AN$23</c:f>
              <c:strCache>
                <c:ptCount val="1"/>
                <c:pt idx="0">
                  <c:v>Étiquette 
NR Positif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6C11FA8E-ECB7-48AE-9BF9-99064746D4F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36A7-4132-BFD2-6C7E1BE77DF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D5287CE-8556-4BCB-8F2F-FAA52D14F03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36A7-4132-BFD2-6C7E1BE77DF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C16EBB4-54B3-4CC6-851C-79CD770F81E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36A7-4132-BFD2-6C7E1BE77DF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328621B-0D3F-47E3-9E82-831339793B5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36A7-4132-BFD2-6C7E1BE77DF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36ECD91-393B-42A9-AB5C-96C30DA39B7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36A7-4132-BFD2-6C7E1BE77DF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4555F32-6E88-46E9-B292-42CC03FB8DA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36A7-4132-BFD2-6C7E1BE77DF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48DCD1D-099D-44F7-94FA-C27EFF756EF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36A7-4132-BFD2-6C7E1BE77DF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EF06DA3-F3FC-4C1D-B840-F112D42A0B3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36A7-4132-BFD2-6C7E1BE77DF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45D724C-AAA0-4527-8BD2-C1747687A63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36A7-4132-BFD2-6C7E1BE77DF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B34768B-28A6-4733-8DCF-B7CB9B32BFA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36A7-4132-BFD2-6C7E1BE77DF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36A7-4132-BFD2-6C7E1BE77DF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E1C7453-BE3B-429D-AF2F-3094C8760EC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36A7-4132-BFD2-6C7E1BE77DF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4C19CFD-867F-43DA-B5B8-72EAC54343B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36A7-4132-BFD2-6C7E1BE77DF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36A7-4132-BFD2-6C7E1BE77D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O&amp;D'!$S$25:$S$38</c:f>
              <c:numCache>
                <c:formatCode>General</c:formatCode>
                <c:ptCount val="14"/>
                <c:pt idx="0">
                  <c:v>94.6</c:v>
                </c:pt>
                <c:pt idx="1">
                  <c:v>97.3</c:v>
                </c:pt>
                <c:pt idx="2">
                  <c:v>95.3</c:v>
                </c:pt>
                <c:pt idx="3">
                  <c:v>103.8</c:v>
                </c:pt>
                <c:pt idx="4">
                  <c:v>88.6</c:v>
                </c:pt>
                <c:pt idx="5">
                  <c:v>94</c:v>
                </c:pt>
                <c:pt idx="6">
                  <c:v>87.8</c:v>
                </c:pt>
                <c:pt idx="7">
                  <c:v>94.7</c:v>
                </c:pt>
                <c:pt idx="8">
                  <c:v>98.5</c:v>
                </c:pt>
                <c:pt idx="9">
                  <c:v>83.6</c:v>
                </c:pt>
                <c:pt idx="11">
                  <c:v>93.6</c:v>
                </c:pt>
                <c:pt idx="12">
                  <c:v>90.2</c:v>
                </c:pt>
              </c:numCache>
            </c:numRef>
          </c:xVal>
          <c:yVal>
            <c:numRef>
              <c:f>'RTG O&amp;D'!$AN$25:$AN$38</c:f>
              <c:numCache>
                <c:formatCode>General</c:formatCode>
                <c:ptCount val="14"/>
                <c:pt idx="0">
                  <c:v>86.2</c:v>
                </c:pt>
                <c:pt idx="1">
                  <c:v>0</c:v>
                </c:pt>
                <c:pt idx="2">
                  <c:v>93</c:v>
                </c:pt>
                <c:pt idx="3">
                  <c:v>87.6</c:v>
                </c:pt>
                <c:pt idx="4">
                  <c:v>0</c:v>
                </c:pt>
                <c:pt idx="5">
                  <c:v>86.5</c:v>
                </c:pt>
                <c:pt idx="6">
                  <c:v>0</c:v>
                </c:pt>
                <c:pt idx="7">
                  <c:v>94.1</c:v>
                </c:pt>
                <c:pt idx="8">
                  <c:v>89.1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O&amp;D'!$AL$25:$AL$38</c15:f>
                <c15:dlblRangeCache>
                  <c:ptCount val="14"/>
                  <c:pt idx="0">
                    <c:v>NR+ 7,9</c:v>
                  </c:pt>
                  <c:pt idx="1">
                    <c:v>N/A</c:v>
                  </c:pt>
                  <c:pt idx="2">
                    <c:v>NR+ 1,8</c:v>
                  </c:pt>
                  <c:pt idx="3">
                    <c:v>NR+ 15,7</c:v>
                  </c:pt>
                  <c:pt idx="4">
                    <c:v>N/A</c:v>
                  </c:pt>
                  <c:pt idx="5">
                    <c:v>NR+ 7</c:v>
                  </c:pt>
                  <c:pt idx="6">
                    <c:v>N/A</c:v>
                  </c:pt>
                  <c:pt idx="7">
                    <c:v>NR+ 0,2</c:v>
                  </c:pt>
                  <c:pt idx="8">
                    <c:v>NR+ 8,9</c:v>
                  </c:pt>
                  <c:pt idx="9">
                    <c:v>N/A</c:v>
                  </c:pt>
                  <c:pt idx="10">
                    <c:v>N/A</c:v>
                  </c:pt>
                  <c:pt idx="11">
                    <c:v>N/A</c:v>
                  </c:pt>
                  <c:pt idx="12">
                    <c:v>N/A</c:v>
                  </c:pt>
                  <c:pt idx="13">
                    <c:v>N/A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36A7-4132-BFD2-6C7E1BE77DF1}"/>
            </c:ext>
          </c:extLst>
        </c:ser>
        <c:ser>
          <c:idx val="20"/>
          <c:order val="4"/>
          <c:tx>
            <c:strRef>
              <c:f>'RTG O&amp;D'!$AO$23</c:f>
              <c:strCache>
                <c:ptCount val="1"/>
                <c:pt idx="0">
                  <c:v>Étiquette 
NR Négatif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386E3B87-689B-4E93-9451-DE9F74281DAA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36A7-4132-BFD2-6C7E1BE77DF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39B5E67-6D04-4EEB-8F13-B6B198FB19D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36A7-4132-BFD2-6C7E1BE77DF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013256D-1609-4ED0-A50C-8A4FA0A7A25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36A7-4132-BFD2-6C7E1BE77DF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44679C2-F1B5-4297-A4B3-581C6DE7720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36A7-4132-BFD2-6C7E1BE77DF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7F5E9A7-614A-4AC3-B8F8-FF37165BBE8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36A7-4132-BFD2-6C7E1BE77DF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DEEA1DC-F9D6-4633-B692-462A8AC442A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36A7-4132-BFD2-6C7E1BE77DF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1D3CDDC-2B69-4CE7-AE75-2816C0C1B54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36A7-4132-BFD2-6C7E1BE77DF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528FCBE-1085-46CC-8588-AFD9F62E1DB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36A7-4132-BFD2-6C7E1BE77DF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8EACDA0-F519-4AD6-A57B-B8813695CF1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36A7-4132-BFD2-6C7E1BE77DF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6B0FE56-BEC2-48BB-938D-467863F3719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36A7-4132-BFD2-6C7E1BE77DF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36A7-4132-BFD2-6C7E1BE77DF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424E499-7AF8-46FD-89E1-4E07DAFE25A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36A7-4132-BFD2-6C7E1BE77DF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66A3E99-C2FB-47D4-B0A7-871D74A9C02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36A7-4132-BFD2-6C7E1BE77DF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36A7-4132-BFD2-6C7E1BE77D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O&amp;D'!$S$25:$S$38</c:f>
              <c:numCache>
                <c:formatCode>General</c:formatCode>
                <c:ptCount val="14"/>
                <c:pt idx="0">
                  <c:v>94.6</c:v>
                </c:pt>
                <c:pt idx="1">
                  <c:v>97.3</c:v>
                </c:pt>
                <c:pt idx="2">
                  <c:v>95.3</c:v>
                </c:pt>
                <c:pt idx="3">
                  <c:v>103.8</c:v>
                </c:pt>
                <c:pt idx="4">
                  <c:v>88.6</c:v>
                </c:pt>
                <c:pt idx="5">
                  <c:v>94</c:v>
                </c:pt>
                <c:pt idx="6">
                  <c:v>87.8</c:v>
                </c:pt>
                <c:pt idx="7">
                  <c:v>94.7</c:v>
                </c:pt>
                <c:pt idx="8">
                  <c:v>98.5</c:v>
                </c:pt>
                <c:pt idx="9">
                  <c:v>83.6</c:v>
                </c:pt>
                <c:pt idx="11">
                  <c:v>93.6</c:v>
                </c:pt>
                <c:pt idx="12">
                  <c:v>90.2</c:v>
                </c:pt>
              </c:numCache>
            </c:numRef>
          </c:xVal>
          <c:yVal>
            <c:numRef>
              <c:f>'RTG O&amp;D'!$AO$25:$AO$38</c:f>
              <c:numCache>
                <c:formatCode>General</c:formatCode>
                <c:ptCount val="14"/>
                <c:pt idx="0">
                  <c:v>0</c:v>
                </c:pt>
                <c:pt idx="1">
                  <c:v>98.9</c:v>
                </c:pt>
                <c:pt idx="2">
                  <c:v>0</c:v>
                </c:pt>
                <c:pt idx="3">
                  <c:v>0</c:v>
                </c:pt>
                <c:pt idx="4">
                  <c:v>97.6</c:v>
                </c:pt>
                <c:pt idx="5">
                  <c:v>0</c:v>
                </c:pt>
                <c:pt idx="6">
                  <c:v>98.6</c:v>
                </c:pt>
                <c:pt idx="7">
                  <c:v>0</c:v>
                </c:pt>
                <c:pt idx="8">
                  <c:v>0</c:v>
                </c:pt>
                <c:pt idx="9">
                  <c:v>97.9</c:v>
                </c:pt>
                <c:pt idx="10">
                  <c:v>0</c:v>
                </c:pt>
                <c:pt idx="11">
                  <c:v>93.9</c:v>
                </c:pt>
                <c:pt idx="12">
                  <c:v>93</c:v>
                </c:pt>
                <c:pt idx="1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O&amp;D'!$AM$25:$AM$38</c15:f>
                <c15:dlblRangeCache>
                  <c:ptCount val="14"/>
                  <c:pt idx="0">
                    <c:v>N/A</c:v>
                  </c:pt>
                  <c:pt idx="1">
                    <c:v>NR- 2,1</c:v>
                  </c:pt>
                  <c:pt idx="2">
                    <c:v>N/A</c:v>
                  </c:pt>
                  <c:pt idx="3">
                    <c:v>N/A</c:v>
                  </c:pt>
                  <c:pt idx="4">
                    <c:v>NR- 9,5</c:v>
                  </c:pt>
                  <c:pt idx="5">
                    <c:v>N/A</c:v>
                  </c:pt>
                  <c:pt idx="6">
                    <c:v>NR- 11,2</c:v>
                  </c:pt>
                  <c:pt idx="7">
                    <c:v>N/A</c:v>
                  </c:pt>
                  <c:pt idx="8">
                    <c:v>N/A</c:v>
                  </c:pt>
                  <c:pt idx="9">
                    <c:v>NR- 14,8</c:v>
                  </c:pt>
                  <c:pt idx="10">
                    <c:v>N/A</c:v>
                  </c:pt>
                  <c:pt idx="11">
                    <c:v>NR- 0,8</c:v>
                  </c:pt>
                  <c:pt idx="12">
                    <c:v>NR- 3</c:v>
                  </c:pt>
                  <c:pt idx="13">
                    <c:v>N/A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36A7-4132-BFD2-6C7E1BE77DF1}"/>
            </c:ext>
          </c:extLst>
        </c:ser>
        <c:ser>
          <c:idx val="6"/>
          <c:order val="5"/>
          <c:tx>
            <c:v>Moyenne Horizontale</c:v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4EFB7F6E-A266-41C0-BE28-4CB8FAE66BEA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O&amp;D'!$AP$25</c:f>
              <c:numCache>
                <c:formatCode>General</c:formatCode>
                <c:ptCount val="1"/>
                <c:pt idx="0">
                  <c:v>81</c:v>
                </c:pt>
              </c:numCache>
            </c:numRef>
          </c:xVal>
          <c:yVal>
            <c:numRef>
              <c:f>'RTG O&amp;D'!$AP$26</c:f>
              <c:numCache>
                <c:formatCode>General</c:formatCode>
                <c:ptCount val="1"/>
                <c:pt idx="0">
                  <c:v>92.5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O&amp;D'!$AP$5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991A-4EB0-962A-48E623778938}"/>
            </c:ext>
          </c:extLst>
        </c:ser>
        <c:ser>
          <c:idx val="7"/>
          <c:order val="6"/>
          <c:tx>
            <c:v>Moyenne Verticale</c:v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F029E8DF-FF60-47FE-8F56-54A773EDDD9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O&amp;D'!$AQ$25</c:f>
              <c:numCache>
                <c:formatCode>General</c:formatCode>
                <c:ptCount val="1"/>
                <c:pt idx="0">
                  <c:v>93.5</c:v>
                </c:pt>
              </c:numCache>
            </c:numRef>
          </c:xVal>
          <c:yVal>
            <c:numRef>
              <c:f>'RTG O&amp;D'!$AQ$26</c:f>
              <c:numCache>
                <c:formatCode>General</c:formatCode>
                <c:ptCount val="1"/>
                <c:pt idx="0">
                  <c:v>106.5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O&amp;D'!$AQ$5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A-991A-4EB0-962A-48E623778938}"/>
            </c:ext>
          </c:extLst>
        </c:ser>
        <c:ser>
          <c:idx val="8"/>
          <c:order val="7"/>
          <c:tx>
            <c:strRef>
              <c:f>'RTG O&amp;D'!$AS$23</c:f>
              <c:strCache>
                <c:ptCount val="1"/>
                <c:pt idx="0">
                  <c:v>Net rating positif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4051625894823028E-3"/>
                  <c:y val="-7.5595238095238094E-3"/>
                </c:manualLayout>
              </c:layout>
              <c:tx>
                <c:rich>
                  <a:bodyPr/>
                  <a:lstStyle/>
                  <a:p>
                    <a:fld id="{9A6670B3-BDD4-4355-941D-0FCA7105F74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00000"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B050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O&amp;D'!$AR$25:$AS$25</c:f>
              <c:numCache>
                <c:formatCode>General</c:formatCode>
                <c:ptCount val="2"/>
                <c:pt idx="0">
                  <c:v>83.6</c:v>
                </c:pt>
                <c:pt idx="1">
                  <c:v>99.4</c:v>
                </c:pt>
              </c:numCache>
            </c:numRef>
          </c:xVal>
          <c:yVal>
            <c:numRef>
              <c:f>'RTG O&amp;D'!$AR$25:$AS$25</c:f>
              <c:numCache>
                <c:formatCode>General</c:formatCode>
                <c:ptCount val="2"/>
                <c:pt idx="0">
                  <c:v>83.6</c:v>
                </c:pt>
                <c:pt idx="1">
                  <c:v>99.4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O&amp;D'!$AS$5</c15:f>
                <c15:dlblRangeCache>
                  <c:ptCount val="1"/>
                  <c:pt idx="0">
                    <c:v>Net rating positif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D-991A-4EB0-962A-48E623778938}"/>
            </c:ext>
          </c:extLst>
        </c:ser>
        <c:ser>
          <c:idx val="9"/>
          <c:order val="8"/>
          <c:tx>
            <c:strRef>
              <c:f>'RTG O&amp;D'!$AR$23</c:f>
              <c:strCache>
                <c:ptCount val="1"/>
                <c:pt idx="0">
                  <c:v>Net rating négatif</c:v>
                </c:pt>
              </c:strCache>
            </c:strRef>
          </c:tx>
          <c:spPr>
            <a:ln w="28575">
              <a:solidFill>
                <a:schemeClr val="accent1"/>
              </a:solidFill>
              <a:prstDash val="sysDot"/>
              <a:headEnd type="triangle"/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7395691572343743E-2"/>
                  <c:y val="-7.4899999999999994E-2"/>
                </c:manualLayout>
              </c:layout>
              <c:tx>
                <c:rich>
                  <a:bodyPr/>
                  <a:lstStyle/>
                  <a:p>
                    <a:fld id="{61F0AFC1-A7BB-4879-9522-85E8438CA79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O&amp;D'!$AR$25:$AS$25</c:f>
              <c:numCache>
                <c:formatCode>General</c:formatCode>
                <c:ptCount val="2"/>
                <c:pt idx="0">
                  <c:v>83.6</c:v>
                </c:pt>
                <c:pt idx="1">
                  <c:v>99.4</c:v>
                </c:pt>
              </c:numCache>
            </c:numRef>
          </c:xVal>
          <c:yVal>
            <c:numRef>
              <c:f>'RTG O&amp;D'!$AR$25:$AS$25</c:f>
              <c:numCache>
                <c:formatCode>General</c:formatCode>
                <c:ptCount val="2"/>
                <c:pt idx="0">
                  <c:v>83.6</c:v>
                </c:pt>
                <c:pt idx="1">
                  <c:v>99.4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O&amp;D'!$AR$5</c15:f>
                <c15:dlblRangeCache>
                  <c:ptCount val="1"/>
                  <c:pt idx="0">
                    <c:v>Net rating négatif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991A-4EB0-962A-48E623778938}"/>
            </c:ext>
          </c:extLst>
        </c:ser>
        <c:ser>
          <c:idx val="3"/>
          <c:order val="10"/>
          <c:tx>
            <c:strRef>
              <c:f>'RTG O&amp;D'!$AU$7</c:f>
              <c:strCache>
                <c:ptCount val="1"/>
                <c:pt idx="0">
                  <c:v>NR-7,5</c:v>
                </c:pt>
              </c:strCache>
            </c:strRef>
          </c:tx>
          <c:spPr>
            <a:ln w="12700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dPt>
            <c:idx val="1"/>
            <c:bubble3D val="0"/>
            <c:spPr>
              <a:ln w="9525">
                <a:solidFill>
                  <a:schemeClr val="bg1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A3-991A-4EB0-962A-48E623778938}"/>
              </c:ext>
            </c:extLst>
          </c:dPt>
          <c:xVal>
            <c:numRef>
              <c:f>'RTG O&amp;D'!$AV$7:$AW$7</c:f>
              <c:numCache>
                <c:formatCode>General</c:formatCode>
                <c:ptCount val="2"/>
                <c:pt idx="0">
                  <c:v>77.5</c:v>
                </c:pt>
                <c:pt idx="1">
                  <c:v>107.5</c:v>
                </c:pt>
              </c:numCache>
            </c:numRef>
          </c:xVal>
          <c:yVal>
            <c:numRef>
              <c:f>'RTG O&amp;D'!$AX$7:$AY$7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991A-4EB0-962A-48E623778938}"/>
            </c:ext>
          </c:extLst>
        </c:ser>
        <c:ser>
          <c:idx val="4"/>
          <c:order val="11"/>
          <c:tx>
            <c:strRef>
              <c:f>'RTG O&amp;D'!$AU$8</c:f>
              <c:strCache>
                <c:ptCount val="1"/>
                <c:pt idx="0">
                  <c:v>NR-15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'RTG O&amp;D'!$AV$8:$AW$8</c:f>
              <c:numCache>
                <c:formatCode>General</c:formatCode>
                <c:ptCount val="2"/>
                <c:pt idx="0">
                  <c:v>70</c:v>
                </c:pt>
                <c:pt idx="1">
                  <c:v>100</c:v>
                </c:pt>
              </c:numCache>
            </c:numRef>
          </c:xVal>
          <c:yVal>
            <c:numRef>
              <c:f>'RTG O&amp;D'!$AX$8:$AY$8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991A-4EB0-962A-48E623778938}"/>
            </c:ext>
          </c:extLst>
        </c:ser>
        <c:ser>
          <c:idx val="11"/>
          <c:order val="13"/>
          <c:tx>
            <c:strRef>
              <c:f>'RTG O&amp;D'!$AU$10</c:f>
              <c:strCache>
                <c:ptCount val="1"/>
                <c:pt idx="0">
                  <c:v>NR+7,5</c:v>
                </c:pt>
              </c:strCache>
            </c:strRef>
          </c:tx>
          <c:spPr>
            <a:ln w="952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'RTG O&amp;D'!$AV$10:$AW$10</c:f>
              <c:numCache>
                <c:formatCode>General</c:formatCode>
                <c:ptCount val="2"/>
                <c:pt idx="0">
                  <c:v>115</c:v>
                </c:pt>
                <c:pt idx="1">
                  <c:v>87.5</c:v>
                </c:pt>
              </c:numCache>
            </c:numRef>
          </c:xVal>
          <c:yVal>
            <c:numRef>
              <c:f>'RTG O&amp;D'!$AX$10:$AY$10</c:f>
              <c:numCache>
                <c:formatCode>General</c:formatCode>
                <c:ptCount val="2"/>
                <c:pt idx="0">
                  <c:v>107.5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991A-4EB0-962A-48E623778938}"/>
            </c:ext>
          </c:extLst>
        </c:ser>
        <c:ser>
          <c:idx val="12"/>
          <c:order val="14"/>
          <c:tx>
            <c:strRef>
              <c:f>'RTG O&amp;D'!$AU$11</c:f>
              <c:strCache>
                <c:ptCount val="1"/>
                <c:pt idx="0">
                  <c:v>NR+15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'RTG O&amp;D'!$AV$11:$AW$11</c:f>
              <c:numCache>
                <c:formatCode>General</c:formatCode>
                <c:ptCount val="2"/>
                <c:pt idx="0">
                  <c:v>115</c:v>
                </c:pt>
                <c:pt idx="1">
                  <c:v>95</c:v>
                </c:pt>
              </c:numCache>
            </c:numRef>
          </c:xVal>
          <c:yVal>
            <c:numRef>
              <c:f>'RTG O&amp;D'!$AX$11:$AY$11</c:f>
              <c:numCache>
                <c:formatCode>General</c:formatCode>
                <c:ptCount val="2"/>
                <c:pt idx="0">
                  <c:v>100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991A-4EB0-962A-48E623778938}"/>
            </c:ext>
          </c:extLst>
        </c:ser>
        <c:ser>
          <c:idx val="17"/>
          <c:order val="16"/>
          <c:tx>
            <c:strRef>
              <c:f>'RTG O&amp;D'!$AU$14</c:f>
              <c:strCache>
                <c:ptCount val="1"/>
                <c:pt idx="0">
                  <c:v>Étiquettes NR-7,5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A9EE3389-0105-4E00-A1EA-A509D8D863F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F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0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O&amp;D'!$AV$14:$AW$14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O&amp;D'!$AX$14:$AY$14</c:f>
              <c:numCache>
                <c:formatCode>General</c:formatCode>
                <c:ptCount val="2"/>
                <c:pt idx="0">
                  <c:v>87.5</c:v>
                </c:pt>
                <c:pt idx="1">
                  <c:v>87.5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O&amp;D'!$AU$7</c15:f>
                <c15:dlblRangeCache>
                  <c:ptCount val="1"/>
                  <c:pt idx="0">
                    <c:v>NR-7,5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91-991A-4EB0-962A-48E623778938}"/>
            </c:ext>
          </c:extLst>
        </c:ser>
        <c:ser>
          <c:idx val="18"/>
          <c:order val="17"/>
          <c:tx>
            <c:strRef>
              <c:f>'RTG O&amp;D'!$AU$15</c:f>
              <c:strCache>
                <c:ptCount val="1"/>
                <c:pt idx="0">
                  <c:v>Étiquettes NR-15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EE2DD08B-68BC-42A3-A126-F166FBD504F7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1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2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O&amp;D'!$AV$15:$AW$15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O&amp;D'!$AX$15:$AY$15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O&amp;D'!$AU$8</c15:f>
                <c15:dlblRangeCache>
                  <c:ptCount val="1"/>
                  <c:pt idx="0">
                    <c:v>NR-15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92-991A-4EB0-962A-48E623778938}"/>
            </c:ext>
          </c:extLst>
        </c:ser>
        <c:ser>
          <c:idx val="14"/>
          <c:order val="19"/>
          <c:tx>
            <c:strRef>
              <c:f>'RTG O&amp;D'!$AU$17</c:f>
              <c:strCache>
                <c:ptCount val="1"/>
                <c:pt idx="0">
                  <c:v>Étiquettes NR+7,5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512761F2-8EFD-4F83-89D5-6A3890810F7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9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A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O&amp;D'!$AV$17:$AW$17</c:f>
              <c:numCache>
                <c:formatCode>General</c:formatCode>
                <c:ptCount val="2"/>
                <c:pt idx="0">
                  <c:v>87.5</c:v>
                </c:pt>
                <c:pt idx="1">
                  <c:v>87.5</c:v>
                </c:pt>
              </c:numCache>
            </c:numRef>
          </c:xVal>
          <c:yVal>
            <c:numRef>
              <c:f>'RTG O&amp;D'!$AX$17:$AY$17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O&amp;D'!$AU$10</c15:f>
                <c15:dlblRangeCache>
                  <c:ptCount val="1"/>
                  <c:pt idx="0">
                    <c:v>NR+7,5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E-991A-4EB0-962A-48E623778938}"/>
            </c:ext>
          </c:extLst>
        </c:ser>
        <c:ser>
          <c:idx val="13"/>
          <c:order val="20"/>
          <c:tx>
            <c:strRef>
              <c:f>'RTG O&amp;D'!$AU$16</c:f>
              <c:strCache>
                <c:ptCount val="1"/>
                <c:pt idx="0">
                  <c:v>Étiquettes NR+15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7E5857D1-52A9-4F78-826D-8A30421448A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7-991A-4EB0-962A-48E6237789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8-991A-4EB0-962A-48E6237789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O&amp;D'!$AV$16:$AW$16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xVal>
          <c:yVal>
            <c:numRef>
              <c:f>'RTG O&amp;D'!$AX$16:$AY$16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O&amp;D'!$AU$11</c15:f>
                <c15:dlblRangeCache>
                  <c:ptCount val="1"/>
                  <c:pt idx="0">
                    <c:v>NR+15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D-991A-4EB0-962A-48E623778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74992"/>
        <c:axId val="40497463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9"/>
                <c:tx>
                  <c:strRef>
                    <c:extLst>
                      <c:ext uri="{02D57815-91ED-43cb-92C2-25804820EDAC}">
                        <c15:formulaRef>
                          <c15:sqref>'RTG O&amp;D'!$AU$6</c15:sqref>
                        </c15:formulaRef>
                      </c:ext>
                    </c:extLst>
                    <c:strCache>
                      <c:ptCount val="1"/>
                      <c:pt idx="0">
                        <c:v>NR-5</c:v>
                      </c:pt>
                    </c:strCache>
                  </c:strRef>
                </c:tx>
                <c:spPr>
                  <a:ln w="635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'RTG O&amp;D'!$AV$6:$AW$6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110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'RTG O&amp;D'!$AX$6:$AY$6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115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87-991A-4EB0-962A-48E623778938}"/>
                  </c:ext>
                </c:extLst>
              </c15:ser>
            </c15:filteredScatterSeries>
            <c15:filteredScatterSeries>
              <c15:ser>
                <c:idx val="5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O&amp;D'!$AU$9</c15:sqref>
                        </c15:formulaRef>
                      </c:ext>
                    </c:extLst>
                    <c:strCache>
                      <c:ptCount val="1"/>
                      <c:pt idx="0">
                        <c:v>NR+5</c:v>
                      </c:pt>
                    </c:strCache>
                  </c:strRef>
                </c:tx>
                <c:spPr>
                  <a:ln w="6350">
                    <a:solidFill>
                      <a:srgbClr val="00B050"/>
                    </a:solidFill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DBBF17BB-D680-4028-8480-B9885A530897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93-991A-4EB0-962A-48E623778938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94-991A-4EB0-962A-48E623778938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dLblPos val="t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O&amp;D'!$AV$9:$AW$9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115</c:v>
                      </c:pt>
                      <c:pt idx="1">
                        <c:v>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O&amp;D'!$AX$9:$AY$9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</c:v>
                      </c:pt>
                      <c:pt idx="1">
                        <c:v>80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O&amp;D'!$AU$9</c15:f>
                      <c15:dlblRangeCache>
                        <c:ptCount val="1"/>
                        <c:pt idx="0">
                          <c:v>NR+5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8A-991A-4EB0-962A-48E623778938}"/>
                  </c:ext>
                </c:extLst>
              </c15:ser>
            </c15:filteredScatterSeries>
            <c15:filteredScatterSeries>
              <c15:ser>
                <c:idx val="16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O&amp;D'!$AU$13</c15:sqref>
                        </c15:formulaRef>
                      </c:ext>
                    </c:extLst>
                    <c:strCache>
                      <c:ptCount val="1"/>
                      <c:pt idx="0">
                        <c:v>Étiquettes NR-5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BA827BBE-22D1-42B5-8BED-507008C7808C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9D-991A-4EB0-962A-48E623778938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9E-991A-4EB0-962A-48E623778938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>
                          <a:solidFill>
                            <a:schemeClr val="bg1">
                              <a:lumMod val="65000"/>
                            </a:schemeClr>
                          </a:solidFill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O&amp;D'!$AV$13:$AW$13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80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O&amp;D'!$AX$13:$AY$13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O&amp;D'!$AU$6</c15:f>
                      <c15:dlblRangeCache>
                        <c:ptCount val="1"/>
                        <c:pt idx="0">
                          <c:v>NR-5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90-991A-4EB0-962A-48E623778938}"/>
                  </c:ext>
                </c:extLst>
              </c15:ser>
            </c15:filteredScatterSeries>
            <c15:filteredScatterSeries>
              <c15:ser>
                <c:idx val="15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O&amp;D'!$AU$18</c15:sqref>
                        </c15:formulaRef>
                      </c:ext>
                    </c:extLst>
                    <c:strCache>
                      <c:ptCount val="1"/>
                      <c:pt idx="0">
                        <c:v>Étiquettes NR+5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D84F5AB8-920D-45D4-87AC-8F678D1AA223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9B-991A-4EB0-962A-48E623778938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9C-991A-4EB0-962A-48E623778938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>
                          <a:solidFill>
                            <a:schemeClr val="bg1">
                              <a:lumMod val="65000"/>
                            </a:schemeClr>
                          </a:solidFill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O&amp;D'!$AV$18:$AW$18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O&amp;D'!$AX$18:$AY$18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80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O&amp;D'!$AU$9</c15:f>
                      <c15:dlblRangeCache>
                        <c:ptCount val="1"/>
                        <c:pt idx="0">
                          <c:v>NR+5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8F-991A-4EB0-962A-48E623778938}"/>
                  </c:ext>
                </c:extLst>
              </c15:ser>
            </c15:filteredScatterSeries>
          </c:ext>
        </c:extLst>
      </c:scatterChart>
      <c:valAx>
        <c:axId val="353280296"/>
        <c:scaling>
          <c:orientation val="minMax"/>
          <c:max val="110"/>
          <c:min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Offensive Rating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8216"/>
        <c:crosses val="autoZero"/>
        <c:crossBetween val="midCat"/>
      </c:valAx>
      <c:valAx>
        <c:axId val="353288216"/>
        <c:scaling>
          <c:orientation val="minMax"/>
          <c:max val="11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Defensive</a:t>
                </a:r>
                <a:r>
                  <a:rPr lang="fr-FR" sz="1400" b="1" baseline="0"/>
                  <a:t> Rating</a:t>
                </a:r>
                <a:endParaRPr lang="fr-FR" sz="1400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0296"/>
        <c:crosses val="autoZero"/>
        <c:crossBetween val="midCat"/>
      </c:valAx>
      <c:valAx>
        <c:axId val="404974632"/>
        <c:scaling>
          <c:orientation val="minMax"/>
          <c:max val="110"/>
          <c:min val="75"/>
        </c:scaling>
        <c:delete val="1"/>
        <c:axPos val="r"/>
        <c:numFmt formatCode="General" sourceLinked="1"/>
        <c:majorTickMark val="out"/>
        <c:minorTickMark val="none"/>
        <c:tickLblPos val="nextTo"/>
        <c:crossAx val="404974992"/>
        <c:crosses val="max"/>
        <c:crossBetween val="midCat"/>
      </c:valAx>
      <c:valAx>
        <c:axId val="404974992"/>
        <c:scaling>
          <c:orientation val="minMax"/>
          <c:max val="105"/>
          <c:min val="80"/>
        </c:scaling>
        <c:delete val="1"/>
        <c:axPos val="t"/>
        <c:numFmt formatCode="General" sourceLinked="1"/>
        <c:majorTickMark val="out"/>
        <c:minorTickMark val="none"/>
        <c:tickLblPos val="nextTo"/>
        <c:crossAx val="404974632"/>
        <c:crosses val="max"/>
        <c:crossBetween val="midCat"/>
      </c:valAx>
      <c:spPr>
        <a:solidFill>
          <a:srgbClr val="A8E2D0"/>
        </a:solidFill>
        <a:ln>
          <a:noFill/>
        </a:ln>
        <a:effectLst/>
      </c:spPr>
    </c:plotArea>
    <c:plotVisOnly val="0"/>
    <c:dispBlanksAs val="gap"/>
    <c:showDLblsOverMax val="0"/>
  </c:chart>
  <c:spPr>
    <a:solidFill>
      <a:srgbClr val="6FDAB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fr-FR" sz="2000"/>
              <a:t>Efficacité</a:t>
            </a:r>
            <a:r>
              <a:rPr lang="fr-FR" sz="2000" baseline="0"/>
              <a:t> </a:t>
            </a:r>
            <a:r>
              <a:rPr lang="fr-FR" sz="2000"/>
              <a:t>Équipes Saison Régulière 25-26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9485397454902495E-2"/>
          <c:y val="0.10306406685236767"/>
          <c:w val="0.90558969859818872"/>
          <c:h val="0.76595095785440603"/>
        </c:manualLayout>
      </c:layout>
      <c:scatterChart>
        <c:scatterStyle val="lineMarker"/>
        <c:varyColors val="0"/>
        <c:ser>
          <c:idx val="1"/>
          <c:order val="2"/>
          <c:tx>
            <c:v>Moyenne LFB</c:v>
          </c:tx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1"/>
                <c:pt idx="0">
                  <c:v>14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2"/>
                <c:pt idx="0">
                  <c:v>14</c:v>
                </c:pt>
                <c:pt idx="1">
                  <c:v>5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  <a:tailEnd type="triangle"/>
              </a:ln>
              <a:effectLst/>
            </c:spPr>
          </c:errBars>
          <c:xVal>
            <c:numRef>
              <c:f>'RTG O&amp;D'!$Q$39</c:f>
              <c:numCache>
                <c:formatCode>General</c:formatCode>
                <c:ptCount val="1"/>
                <c:pt idx="0">
                  <c:v>94.5</c:v>
                </c:pt>
              </c:numCache>
            </c:numRef>
          </c:xVal>
          <c:yVal>
            <c:numRef>
              <c:f>'RTG O&amp;D'!$Q$58</c:f>
              <c:numCache>
                <c:formatCode>General</c:formatCode>
                <c:ptCount val="1"/>
                <c:pt idx="0">
                  <c:v>94.5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AC-E141-8FFD-D58DBCF1E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280296"/>
        <c:axId val="353288216"/>
      </c:scatterChart>
      <c:scatterChart>
        <c:scatterStyle val="lineMarker"/>
        <c:varyColors val="0"/>
        <c:ser>
          <c:idx val="0"/>
          <c:order val="0"/>
          <c:tx>
            <c:strRef>
              <c:f>'RTG O&amp;D'!$Q$23</c:f>
              <c:strCache>
                <c:ptCount val="1"/>
                <c:pt idx="0">
                  <c:v>Saison 25-26</c:v>
                </c:pt>
              </c:strCache>
            </c:strRef>
          </c:tx>
          <c:spPr>
            <a:ln w="19050">
              <a:noFill/>
            </a:ln>
          </c:spPr>
          <c:marker>
            <c:spPr>
              <a:noFill/>
              <a:ln>
                <a:noFill/>
              </a:ln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66AC-E141-8FFD-D58DBCF1E39A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6AC-E141-8FFD-D58DBCF1E39A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91A4-4F7F-850C-B84448CB43E3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91A4-4F7F-850C-B84448CB43E3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91A4-4F7F-850C-B84448CB43E3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91A4-4F7F-850C-B84448CB43E3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66AC-E141-8FFD-D58DBCF1E39A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66AC-E141-8FFD-D58DBCF1E39A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66AC-E141-8FFD-D58DBCF1E39A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91A4-4F7F-850C-B84448CB43E3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66AC-E141-8FFD-D58DBCF1E39A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66AC-E141-8FFD-D58DBCF1E39A}"/>
              </c:ext>
            </c:extLst>
          </c:dPt>
          <c:xVal>
            <c:numRef>
              <c:f>'RTG O&amp;D'!$Q$25:$Q$37</c:f>
              <c:numCache>
                <c:formatCode>General</c:formatCode>
                <c:ptCount val="13"/>
                <c:pt idx="0">
                  <c:v>99.2</c:v>
                </c:pt>
                <c:pt idx="1">
                  <c:v>103.9</c:v>
                </c:pt>
                <c:pt idx="2">
                  <c:v>85.7</c:v>
                </c:pt>
                <c:pt idx="3">
                  <c:v>99.7</c:v>
                </c:pt>
                <c:pt idx="4">
                  <c:v>91.3</c:v>
                </c:pt>
                <c:pt idx="5">
                  <c:v>92.9</c:v>
                </c:pt>
                <c:pt idx="6">
                  <c:v>93.2</c:v>
                </c:pt>
                <c:pt idx="7">
                  <c:v>94.9</c:v>
                </c:pt>
                <c:pt idx="8">
                  <c:v>95.8</c:v>
                </c:pt>
                <c:pt idx="9">
                  <c:v>92</c:v>
                </c:pt>
                <c:pt idx="10">
                  <c:v>87.6</c:v>
                </c:pt>
                <c:pt idx="12">
                  <c:v>97.9</c:v>
                </c:pt>
              </c:numCache>
            </c:numRef>
          </c:xVal>
          <c:yVal>
            <c:numRef>
              <c:f>'RTG O&amp;D'!$Q$44:$Q$56</c:f>
              <c:numCache>
                <c:formatCode>General</c:formatCode>
                <c:ptCount val="13"/>
                <c:pt idx="0">
                  <c:v>82.4</c:v>
                </c:pt>
                <c:pt idx="1">
                  <c:v>88.2</c:v>
                </c:pt>
                <c:pt idx="2">
                  <c:v>98.2</c:v>
                </c:pt>
                <c:pt idx="3">
                  <c:v>87.3</c:v>
                </c:pt>
                <c:pt idx="4">
                  <c:v>100.3</c:v>
                </c:pt>
                <c:pt idx="5">
                  <c:v>96.3</c:v>
                </c:pt>
                <c:pt idx="6">
                  <c:v>93</c:v>
                </c:pt>
                <c:pt idx="7">
                  <c:v>97.3</c:v>
                </c:pt>
                <c:pt idx="8">
                  <c:v>91.4</c:v>
                </c:pt>
                <c:pt idx="9">
                  <c:v>100</c:v>
                </c:pt>
                <c:pt idx="10">
                  <c:v>101.5</c:v>
                </c:pt>
                <c:pt idx="12">
                  <c:v>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AC-E141-8FFD-D58DBCF1E39A}"/>
            </c:ext>
          </c:extLst>
        </c:ser>
        <c:ser>
          <c:idx val="10"/>
          <c:order val="1"/>
          <c:tx>
            <c:strRef>
              <c:f>'RTG O&amp;D'!$AK$5</c:f>
              <c:strCache>
                <c:ptCount val="1"/>
                <c:pt idx="0">
                  <c:v>Étiquette Saison 25-26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1A-66AC-E141-8FFD-D58DBCF1E3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1B-66AC-E141-8FFD-D58DBCF1E3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1C-66AC-E141-8FFD-D58DBCF1E39A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1D-66AC-E141-8FFD-D58DBCF1E39A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21-66AC-E141-8FFD-D58DBCF1E39A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9DEDFE8A-9A46-46A8-8396-2CA91AE569C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66AC-E141-8FFD-D58DBCF1E39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C3D3077-D4BE-4270-B26C-9DC1B3570EE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66AC-E141-8FFD-D58DBCF1E39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F60CE9A-8484-4E16-9775-0B7183444C1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66AC-E141-8FFD-D58DBCF1E39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8B78D7D-5189-47B3-AFA2-9E01D0DA992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66AC-E141-8FFD-D58DBCF1E39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CD82E9F-04F8-45EF-8138-496C20B8BD4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66AC-E141-8FFD-D58DBCF1E39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D6BDD06-55B3-4FB9-A7E5-01CD691753B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66AC-E141-8FFD-D58DBCF1E39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1AA126D-13B7-4B1F-9A69-FD5C1140575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66AC-E141-8FFD-D58DBCF1E39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5B0C350-00DB-4D63-BEB5-274E5247504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66AC-E141-8FFD-D58DBCF1E39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0157B62-320C-4FDA-A469-65DE81A3AD4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66AC-E141-8FFD-D58DBCF1E39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158BAED-DC17-4342-9A27-22AFC625B6A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66AC-E141-8FFD-D58DBCF1E39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2296521-D820-4F98-97F4-8FB4FB4C38A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66AC-E141-8FFD-D58DBCF1E39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66AC-E141-8FFD-D58DBCF1E39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3C579EF-2B47-4A99-AC37-6D32AF1992F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66AC-E141-8FFD-D58DBCF1E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O&amp;D'!$Q$25:$Q$37</c:f>
              <c:numCache>
                <c:formatCode>General</c:formatCode>
                <c:ptCount val="13"/>
                <c:pt idx="0">
                  <c:v>99.2</c:v>
                </c:pt>
                <c:pt idx="1">
                  <c:v>103.9</c:v>
                </c:pt>
                <c:pt idx="2">
                  <c:v>85.7</c:v>
                </c:pt>
                <c:pt idx="3">
                  <c:v>99.7</c:v>
                </c:pt>
                <c:pt idx="4">
                  <c:v>91.3</c:v>
                </c:pt>
                <c:pt idx="5">
                  <c:v>92.9</c:v>
                </c:pt>
                <c:pt idx="6">
                  <c:v>93.2</c:v>
                </c:pt>
                <c:pt idx="7">
                  <c:v>94.9</c:v>
                </c:pt>
                <c:pt idx="8">
                  <c:v>95.8</c:v>
                </c:pt>
                <c:pt idx="9">
                  <c:v>92</c:v>
                </c:pt>
                <c:pt idx="10">
                  <c:v>87.6</c:v>
                </c:pt>
                <c:pt idx="12">
                  <c:v>97.9</c:v>
                </c:pt>
              </c:numCache>
            </c:numRef>
          </c:xVal>
          <c:yVal>
            <c:numRef>
              <c:f>'RTG O&amp;D'!$AK$7:$AK$19</c:f>
              <c:numCache>
                <c:formatCode>General</c:formatCode>
                <c:ptCount val="13"/>
                <c:pt idx="0">
                  <c:v>83</c:v>
                </c:pt>
                <c:pt idx="1">
                  <c:v>88.8</c:v>
                </c:pt>
                <c:pt idx="2">
                  <c:v>98.8</c:v>
                </c:pt>
                <c:pt idx="3">
                  <c:v>87.899999999999991</c:v>
                </c:pt>
                <c:pt idx="4">
                  <c:v>100.89999999999999</c:v>
                </c:pt>
                <c:pt idx="5">
                  <c:v>96.899999999999991</c:v>
                </c:pt>
                <c:pt idx="6">
                  <c:v>93.6</c:v>
                </c:pt>
                <c:pt idx="7">
                  <c:v>97.899999999999991</c:v>
                </c:pt>
                <c:pt idx="8">
                  <c:v>92</c:v>
                </c:pt>
                <c:pt idx="9">
                  <c:v>100.6</c:v>
                </c:pt>
                <c:pt idx="10">
                  <c:v>102.1</c:v>
                </c:pt>
                <c:pt idx="11">
                  <c:v>0</c:v>
                </c:pt>
                <c:pt idx="12">
                  <c:v>98.6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O&amp;D'!$Q$7:$Q$20</c15:f>
                <c15:dlblRangeCache>
                  <c:ptCount val="14"/>
                  <c:pt idx="0">
                    <c:v># 1</c:v>
                  </c:pt>
                  <c:pt idx="1">
                    <c:v># 3</c:v>
                  </c:pt>
                  <c:pt idx="2">
                    <c:v># 12</c:v>
                  </c:pt>
                  <c:pt idx="3">
                    <c:v># 2</c:v>
                  </c:pt>
                  <c:pt idx="4">
                    <c:v># 8</c:v>
                  </c:pt>
                  <c:pt idx="5">
                    <c:v># 7</c:v>
                  </c:pt>
                  <c:pt idx="6">
                    <c:v># 4</c:v>
                  </c:pt>
                  <c:pt idx="7">
                    <c:v># 10</c:v>
                  </c:pt>
                  <c:pt idx="8">
                    <c:v># 5</c:v>
                  </c:pt>
                  <c:pt idx="9">
                    <c:v># 9</c:v>
                  </c:pt>
                  <c:pt idx="10">
                    <c:v># 11</c:v>
                  </c:pt>
                  <c:pt idx="12">
                    <c:v># 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66AC-E141-8FFD-D58DBCF1E39A}"/>
            </c:ext>
          </c:extLst>
        </c:ser>
        <c:ser>
          <c:idx val="19"/>
          <c:order val="3"/>
          <c:tx>
            <c:strRef>
              <c:f>'RTG O&amp;D'!$AN$5</c:f>
              <c:strCache>
                <c:ptCount val="1"/>
                <c:pt idx="0">
                  <c:v>Étiquette 
NR Positif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B39956BE-BF5F-4332-BF23-F69E42F7C3E4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E773-4AFC-936A-3636342BDC9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B15E707-A362-44B5-90C0-5CE19ADDEC9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E773-4AFC-936A-3636342BDC9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3984446-DE12-4E2B-A19A-329DDD62AA0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E773-4AFC-936A-3636342BDC9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2C3E1AE-31C1-4297-8D22-72B4ABD4AD9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E773-4AFC-936A-3636342BDC9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75FFA69-C0B1-4EA2-B359-3B82864EF48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E773-4AFC-936A-3636342BDC9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A698EB3-6ADF-4925-91B7-5E760458B0F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E773-4AFC-936A-3636342BDC9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39BEB48-9DFC-4B8A-955B-EB863B0B0BC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E773-4AFC-936A-3636342BDC9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21D8D75-9A48-4626-A978-DB4E2C3FFB0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E773-4AFC-936A-3636342BDC9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7521D01-A409-4DAB-901F-EF8CA73DD50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E773-4AFC-936A-3636342BDC9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EA55E87-2266-477D-BCA4-D75941A43B2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E773-4AFC-936A-3636342BDC9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16E9B5F-94A3-4704-9DD2-A93B15FA1A9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E773-4AFC-936A-3636342BDC9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E773-4AFC-936A-3636342BDC9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8C3FA47-1F17-4CAD-8E72-6407E5032E6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E773-4AFC-936A-3636342BDC9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E773-4AFC-936A-3636342BDC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O&amp;D'!$Q$25:$Q$38</c:f>
              <c:numCache>
                <c:formatCode>General</c:formatCode>
                <c:ptCount val="14"/>
                <c:pt idx="0">
                  <c:v>99.2</c:v>
                </c:pt>
                <c:pt idx="1">
                  <c:v>103.9</c:v>
                </c:pt>
                <c:pt idx="2">
                  <c:v>85.7</c:v>
                </c:pt>
                <c:pt idx="3">
                  <c:v>99.7</c:v>
                </c:pt>
                <c:pt idx="4">
                  <c:v>91.3</c:v>
                </c:pt>
                <c:pt idx="5">
                  <c:v>92.9</c:v>
                </c:pt>
                <c:pt idx="6">
                  <c:v>93.2</c:v>
                </c:pt>
                <c:pt idx="7">
                  <c:v>94.9</c:v>
                </c:pt>
                <c:pt idx="8">
                  <c:v>95.8</c:v>
                </c:pt>
                <c:pt idx="9">
                  <c:v>92</c:v>
                </c:pt>
                <c:pt idx="10">
                  <c:v>87.6</c:v>
                </c:pt>
                <c:pt idx="12">
                  <c:v>97.9</c:v>
                </c:pt>
              </c:numCache>
            </c:numRef>
          </c:xVal>
          <c:yVal>
            <c:numRef>
              <c:f>'RTG O&amp;D'!$AN$7:$AN$20</c:f>
              <c:numCache>
                <c:formatCode>General</c:formatCode>
                <c:ptCount val="14"/>
                <c:pt idx="0">
                  <c:v>81.900000000000006</c:v>
                </c:pt>
                <c:pt idx="1">
                  <c:v>87.7</c:v>
                </c:pt>
                <c:pt idx="2">
                  <c:v>0</c:v>
                </c:pt>
                <c:pt idx="3">
                  <c:v>86.8</c:v>
                </c:pt>
                <c:pt idx="4">
                  <c:v>0</c:v>
                </c:pt>
                <c:pt idx="5">
                  <c:v>0</c:v>
                </c:pt>
                <c:pt idx="6">
                  <c:v>92.5</c:v>
                </c:pt>
                <c:pt idx="7">
                  <c:v>0</c:v>
                </c:pt>
                <c:pt idx="8">
                  <c:v>90.9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O&amp;D'!$AL$7:$AL$20</c15:f>
                <c15:dlblRangeCache>
                  <c:ptCount val="14"/>
                  <c:pt idx="0">
                    <c:v>NR+ 16,8</c:v>
                  </c:pt>
                  <c:pt idx="1">
                    <c:v>NR+ 15,6</c:v>
                  </c:pt>
                  <c:pt idx="2">
                    <c:v>N/A</c:v>
                  </c:pt>
                  <c:pt idx="3">
                    <c:v>NR+ 12,5</c:v>
                  </c:pt>
                  <c:pt idx="4">
                    <c:v>N/A</c:v>
                  </c:pt>
                  <c:pt idx="5">
                    <c:v>N/A</c:v>
                  </c:pt>
                  <c:pt idx="6">
                    <c:v>NR+ 0,2</c:v>
                  </c:pt>
                  <c:pt idx="7">
                    <c:v>N/A</c:v>
                  </c:pt>
                  <c:pt idx="8">
                    <c:v>NR+ 4,4</c:v>
                  </c:pt>
                  <c:pt idx="9">
                    <c:v>N/A</c:v>
                  </c:pt>
                  <c:pt idx="10">
                    <c:v>N/A</c:v>
                  </c:pt>
                  <c:pt idx="11">
                    <c:v>N/A</c:v>
                  </c:pt>
                  <c:pt idx="12">
                    <c:v>N/A</c:v>
                  </c:pt>
                  <c:pt idx="13">
                    <c:v>N/A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E773-4AFC-936A-3636342BDC95}"/>
            </c:ext>
          </c:extLst>
        </c:ser>
        <c:ser>
          <c:idx val="20"/>
          <c:order val="4"/>
          <c:tx>
            <c:strRef>
              <c:f>'RTG O&amp;D'!$AO$5</c:f>
              <c:strCache>
                <c:ptCount val="1"/>
                <c:pt idx="0">
                  <c:v>Étiquette 
NR Négatif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37058489-1040-4E3E-922F-1ACCCFAD88AA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E773-4AFC-936A-3636342BDC9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DBF2849-D6D8-450C-93AB-9B8CCA8D7B4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E773-4AFC-936A-3636342BDC9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B91F910-551B-4FEE-B3B7-5AA718BEF74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E773-4AFC-936A-3636342BDC9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7ABE638-6523-4477-AE0A-341214A6C89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E773-4AFC-936A-3636342BDC9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6161082-94DD-45B7-B9CE-1760211C43E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E773-4AFC-936A-3636342BDC9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A0ADE53-0D6E-49F2-9EDC-924B610AB74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E773-4AFC-936A-3636342BDC9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DD72BCA-F7BE-45D5-94A3-56063AB4942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E773-4AFC-936A-3636342BDC9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266DDE6-96B4-4DFC-90FB-7A691BDAD9A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E773-4AFC-936A-3636342BDC9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452515E-4CBD-437D-8C44-4932B8F3A05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E773-4AFC-936A-3636342BDC9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D70B200-578B-4551-991B-EDE37948271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E773-4AFC-936A-3636342BDC9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B0DA8BF-6DCF-43FC-86A7-0C6A21F9449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E773-4AFC-936A-3636342BDC9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E773-4AFC-936A-3636342BDC9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4EBD49F-2759-4C9D-8FEC-19FB780681C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E773-4AFC-936A-3636342BDC9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E773-4AFC-936A-3636342BDC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O&amp;D'!$Q$25:$Q$38</c:f>
              <c:numCache>
                <c:formatCode>General</c:formatCode>
                <c:ptCount val="14"/>
                <c:pt idx="0">
                  <c:v>99.2</c:v>
                </c:pt>
                <c:pt idx="1">
                  <c:v>103.9</c:v>
                </c:pt>
                <c:pt idx="2">
                  <c:v>85.7</c:v>
                </c:pt>
                <c:pt idx="3">
                  <c:v>99.7</c:v>
                </c:pt>
                <c:pt idx="4">
                  <c:v>91.3</c:v>
                </c:pt>
                <c:pt idx="5">
                  <c:v>92.9</c:v>
                </c:pt>
                <c:pt idx="6">
                  <c:v>93.2</c:v>
                </c:pt>
                <c:pt idx="7">
                  <c:v>94.9</c:v>
                </c:pt>
                <c:pt idx="8">
                  <c:v>95.8</c:v>
                </c:pt>
                <c:pt idx="9">
                  <c:v>92</c:v>
                </c:pt>
                <c:pt idx="10">
                  <c:v>87.6</c:v>
                </c:pt>
                <c:pt idx="12">
                  <c:v>97.9</c:v>
                </c:pt>
              </c:numCache>
            </c:numRef>
          </c:xVal>
          <c:yVal>
            <c:numRef>
              <c:f>'RTG O&amp;D'!$AO$7:$AO$20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97.7</c:v>
                </c:pt>
                <c:pt idx="3">
                  <c:v>0</c:v>
                </c:pt>
                <c:pt idx="4">
                  <c:v>99.8</c:v>
                </c:pt>
                <c:pt idx="5">
                  <c:v>95.8</c:v>
                </c:pt>
                <c:pt idx="6">
                  <c:v>0</c:v>
                </c:pt>
                <c:pt idx="7">
                  <c:v>96.8</c:v>
                </c:pt>
                <c:pt idx="8">
                  <c:v>0</c:v>
                </c:pt>
                <c:pt idx="9">
                  <c:v>99.5</c:v>
                </c:pt>
                <c:pt idx="10">
                  <c:v>101</c:v>
                </c:pt>
                <c:pt idx="11">
                  <c:v>0</c:v>
                </c:pt>
                <c:pt idx="12">
                  <c:v>97.5</c:v>
                </c:pt>
                <c:pt idx="1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O&amp;D'!$AM$7:$AM$20</c15:f>
                <c15:dlblRangeCache>
                  <c:ptCount val="14"/>
                  <c:pt idx="0">
                    <c:v>N/A</c:v>
                  </c:pt>
                  <c:pt idx="1">
                    <c:v>N/A</c:v>
                  </c:pt>
                  <c:pt idx="2">
                    <c:v>NR- 12,5</c:v>
                  </c:pt>
                  <c:pt idx="3">
                    <c:v>N/A</c:v>
                  </c:pt>
                  <c:pt idx="4">
                    <c:v>NR- 9</c:v>
                  </c:pt>
                  <c:pt idx="5">
                    <c:v>NR- 3,4</c:v>
                  </c:pt>
                  <c:pt idx="6">
                    <c:v>N/A</c:v>
                  </c:pt>
                  <c:pt idx="7">
                    <c:v>NR- 2,4</c:v>
                  </c:pt>
                  <c:pt idx="8">
                    <c:v>N/A</c:v>
                  </c:pt>
                  <c:pt idx="9">
                    <c:v>NR- 8,1</c:v>
                  </c:pt>
                  <c:pt idx="10">
                    <c:v>NR- 14</c:v>
                  </c:pt>
                  <c:pt idx="11">
                    <c:v>N/A</c:v>
                  </c:pt>
                  <c:pt idx="12">
                    <c:v>NR- 0,1</c:v>
                  </c:pt>
                  <c:pt idx="13">
                    <c:v>N/A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2-E773-4AFC-936A-3636342BDC95}"/>
            </c:ext>
          </c:extLst>
        </c:ser>
        <c:ser>
          <c:idx val="6"/>
          <c:order val="5"/>
          <c:tx>
            <c:v>Moyenne Horizontale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F1AB654F-09C9-4285-A6EF-895BDF74312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66AC-E141-8FFD-D58DBCF1E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O&amp;D'!$AP$7</c:f>
              <c:numCache>
                <c:formatCode>General</c:formatCode>
                <c:ptCount val="1"/>
                <c:pt idx="0">
                  <c:v>80.7</c:v>
                </c:pt>
              </c:numCache>
            </c:numRef>
          </c:xVal>
          <c:yVal>
            <c:numRef>
              <c:f>'RTG O&amp;D'!$AP$8</c:f>
              <c:numCache>
                <c:formatCode>General</c:formatCode>
                <c:ptCount val="1"/>
                <c:pt idx="0">
                  <c:v>93.5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O&amp;D'!$AP$5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66AC-E141-8FFD-D58DBCF1E39A}"/>
            </c:ext>
          </c:extLst>
        </c:ser>
        <c:ser>
          <c:idx val="7"/>
          <c:order val="6"/>
          <c:tx>
            <c:v>Moyenne Verticale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D395C08F-65C7-433B-8D71-94C08CDC7E6E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66AC-E141-8FFD-D58DBCF1E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O&amp;D'!$AQ$7</c:f>
              <c:numCache>
                <c:formatCode>General</c:formatCode>
                <c:ptCount val="1"/>
                <c:pt idx="0">
                  <c:v>94.5</c:v>
                </c:pt>
              </c:numCache>
            </c:numRef>
          </c:xVal>
          <c:yVal>
            <c:numRef>
              <c:f>'RTG O&amp;D'!$AQ$8</c:f>
              <c:numCache>
                <c:formatCode>General</c:formatCode>
                <c:ptCount val="1"/>
                <c:pt idx="0">
                  <c:v>106.5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O&amp;D'!$AQ$5</c15:f>
                <c15:dlblRangeCache>
                  <c:ptCount val="1"/>
                  <c:pt idx="0">
                    <c:v>Moyenne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66AC-E141-8FFD-D58DBCF1E39A}"/>
            </c:ext>
          </c:extLst>
        </c:ser>
        <c:ser>
          <c:idx val="8"/>
          <c:order val="7"/>
          <c:tx>
            <c:strRef>
              <c:f>'RTG O&amp;D'!$AS$5</c:f>
              <c:strCache>
                <c:ptCount val="1"/>
                <c:pt idx="0">
                  <c:v>Net rating positif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4051625894823542E-3"/>
                  <c:y val="-5.0396825396825393E-3"/>
                </c:manualLayout>
              </c:layout>
              <c:tx>
                <c:rich>
                  <a:bodyPr/>
                  <a:lstStyle/>
                  <a:p>
                    <a:fld id="{3FE85CD1-C158-4E15-9AF1-328CA484F077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66AC-E141-8FFD-D58DBCF1E39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66AC-E141-8FFD-D58DBCF1E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00000"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B050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O&amp;D'!$AR$7:$AS$7</c:f>
              <c:numCache>
                <c:formatCode>General</c:formatCode>
                <c:ptCount val="2"/>
                <c:pt idx="0">
                  <c:v>85.7</c:v>
                </c:pt>
                <c:pt idx="1">
                  <c:v>101.5</c:v>
                </c:pt>
              </c:numCache>
            </c:numRef>
          </c:xVal>
          <c:yVal>
            <c:numRef>
              <c:f>'RTG O&amp;D'!$AR$7:$AS$7</c:f>
              <c:numCache>
                <c:formatCode>General</c:formatCode>
                <c:ptCount val="2"/>
                <c:pt idx="0">
                  <c:v>85.7</c:v>
                </c:pt>
                <c:pt idx="1">
                  <c:v>101.5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O&amp;D'!$AS$5</c15:f>
                <c15:dlblRangeCache>
                  <c:ptCount val="1"/>
                  <c:pt idx="0">
                    <c:v>Net rating positif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4-66AC-E141-8FFD-D58DBCF1E39A}"/>
            </c:ext>
          </c:extLst>
        </c:ser>
        <c:ser>
          <c:idx val="9"/>
          <c:order val="8"/>
          <c:tx>
            <c:strRef>
              <c:f>'RTG O&amp;D'!$AR$5</c:f>
              <c:strCache>
                <c:ptCount val="1"/>
                <c:pt idx="0">
                  <c:v>Net rating négatif</c:v>
                </c:pt>
              </c:strCache>
            </c:strRef>
          </c:tx>
          <c:spPr>
            <a:ln w="31750">
              <a:solidFill>
                <a:schemeClr val="accent1"/>
              </a:solidFill>
              <a:prstDash val="sysDot"/>
              <a:headEnd type="triangle"/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2.0206016751308349E-2"/>
                  <c:y val="-6.9860317460317553E-2"/>
                </c:manualLayout>
              </c:layout>
              <c:tx>
                <c:rich>
                  <a:bodyPr/>
                  <a:lstStyle/>
                  <a:p>
                    <a:fld id="{8E63B6A1-18D6-4677-8B80-C8F4A84FCCAE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66AC-E141-8FFD-D58DBCF1E39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66AC-E141-8FFD-D58DBCF1E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O&amp;D'!$AR$7:$AS$7</c:f>
              <c:numCache>
                <c:formatCode>General</c:formatCode>
                <c:ptCount val="2"/>
                <c:pt idx="0">
                  <c:v>85.7</c:v>
                </c:pt>
                <c:pt idx="1">
                  <c:v>101.5</c:v>
                </c:pt>
              </c:numCache>
            </c:numRef>
          </c:xVal>
          <c:yVal>
            <c:numRef>
              <c:f>'RTG O&amp;D'!$AR$7:$AS$7</c:f>
              <c:numCache>
                <c:formatCode>General</c:formatCode>
                <c:ptCount val="2"/>
                <c:pt idx="0">
                  <c:v>85.7</c:v>
                </c:pt>
                <c:pt idx="1">
                  <c:v>101.5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O&amp;D'!$AR$5</c15:f>
                <c15:dlblRangeCache>
                  <c:ptCount val="1"/>
                  <c:pt idx="0">
                    <c:v>Net rating négatif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66AC-E141-8FFD-D58DBCF1E39A}"/>
            </c:ext>
          </c:extLst>
        </c:ser>
        <c:ser>
          <c:idx val="3"/>
          <c:order val="10"/>
          <c:tx>
            <c:strRef>
              <c:f>'RTG O&amp;D'!$AU$7</c:f>
              <c:strCache>
                <c:ptCount val="1"/>
                <c:pt idx="0">
                  <c:v>NR-7,5</c:v>
                </c:pt>
              </c:strCache>
            </c:strRef>
          </c:tx>
          <c:spPr>
            <a:ln w="952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'RTG O&amp;D'!$AV$7:$AW$7</c:f>
              <c:numCache>
                <c:formatCode>General</c:formatCode>
                <c:ptCount val="2"/>
                <c:pt idx="0">
                  <c:v>77.5</c:v>
                </c:pt>
                <c:pt idx="1">
                  <c:v>107.5</c:v>
                </c:pt>
              </c:numCache>
            </c:numRef>
          </c:xVal>
          <c:yVal>
            <c:numRef>
              <c:f>'RTG O&amp;D'!$AX$7:$AY$7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A4-4F7F-850C-B84448CB43E3}"/>
            </c:ext>
          </c:extLst>
        </c:ser>
        <c:ser>
          <c:idx val="14"/>
          <c:order val="11"/>
          <c:tx>
            <c:strRef>
              <c:f>'RTG O&amp;D'!$AU$8</c:f>
              <c:strCache>
                <c:ptCount val="1"/>
                <c:pt idx="0">
                  <c:v>NR-15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'RTG O&amp;D'!$AV$8:$AW$8</c:f>
              <c:numCache>
                <c:formatCode>General</c:formatCode>
                <c:ptCount val="2"/>
                <c:pt idx="0">
                  <c:v>70</c:v>
                </c:pt>
                <c:pt idx="1">
                  <c:v>100</c:v>
                </c:pt>
              </c:numCache>
            </c:numRef>
          </c:xVal>
          <c:yVal>
            <c:numRef>
              <c:f>'RTG O&amp;D'!$AX$8:$AY$8</c:f>
              <c:numCache>
                <c:formatCode>General</c:formatCode>
                <c:ptCount val="2"/>
                <c:pt idx="0">
                  <c:v>85</c:v>
                </c:pt>
                <c:pt idx="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91A4-4F7F-850C-B84448CB43E3}"/>
            </c:ext>
          </c:extLst>
        </c:ser>
        <c:ser>
          <c:idx val="5"/>
          <c:order val="13"/>
          <c:tx>
            <c:strRef>
              <c:f>'RTG O&amp;D'!$AU$10</c:f>
              <c:strCache>
                <c:ptCount val="1"/>
                <c:pt idx="0">
                  <c:v>NR+7,5</c:v>
                </c:pt>
              </c:strCache>
            </c:strRef>
          </c:tx>
          <c:spPr>
            <a:ln w="9525">
              <a:solidFill>
                <a:schemeClr val="bg1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'RTG O&amp;D'!$AV$10:$AW$10</c:f>
              <c:numCache>
                <c:formatCode>General</c:formatCode>
                <c:ptCount val="2"/>
                <c:pt idx="0">
                  <c:v>115</c:v>
                </c:pt>
                <c:pt idx="1">
                  <c:v>87.5</c:v>
                </c:pt>
              </c:numCache>
            </c:numRef>
          </c:xVal>
          <c:yVal>
            <c:numRef>
              <c:f>'RTG O&amp;D'!$AX$10:$AY$10</c:f>
              <c:numCache>
                <c:formatCode>General</c:formatCode>
                <c:ptCount val="2"/>
                <c:pt idx="0">
                  <c:v>107.5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A4-4F7F-850C-B84448CB43E3}"/>
            </c:ext>
          </c:extLst>
        </c:ser>
        <c:ser>
          <c:idx val="15"/>
          <c:order val="14"/>
          <c:tx>
            <c:strRef>
              <c:f>'RTG O&amp;D'!$AU$11</c:f>
              <c:strCache>
                <c:ptCount val="1"/>
                <c:pt idx="0">
                  <c:v>NR+15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'RTG O&amp;D'!$AV$11:$AW$11</c:f>
              <c:numCache>
                <c:formatCode>General</c:formatCode>
                <c:ptCount val="2"/>
                <c:pt idx="0">
                  <c:v>115</c:v>
                </c:pt>
                <c:pt idx="1">
                  <c:v>95</c:v>
                </c:pt>
              </c:numCache>
            </c:numRef>
          </c:xVal>
          <c:yVal>
            <c:numRef>
              <c:f>'RTG O&amp;D'!$AX$11:$AY$11</c:f>
              <c:numCache>
                <c:formatCode>General</c:formatCode>
                <c:ptCount val="2"/>
                <c:pt idx="0">
                  <c:v>100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91A4-4F7F-850C-B84448CB43E3}"/>
            </c:ext>
          </c:extLst>
        </c:ser>
        <c:ser>
          <c:idx val="13"/>
          <c:order val="16"/>
          <c:tx>
            <c:strRef>
              <c:f>'RTG O&amp;D'!$AU$14</c:f>
              <c:strCache>
                <c:ptCount val="1"/>
                <c:pt idx="0">
                  <c:v>Étiquettes NR-7,5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F15B2599-05B6-4C3C-91AA-9DC7387081A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O&amp;D'!$AV$14:$AW$14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O&amp;D'!$AX$14:$AY$14</c:f>
              <c:numCache>
                <c:formatCode>General</c:formatCode>
                <c:ptCount val="2"/>
                <c:pt idx="0">
                  <c:v>87.5</c:v>
                </c:pt>
                <c:pt idx="1">
                  <c:v>87.5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O&amp;D'!$AU$7</c15:f>
                <c15:dlblRangeCache>
                  <c:ptCount val="1"/>
                  <c:pt idx="0">
                    <c:v>NR-7,5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91A4-4F7F-850C-B84448CB43E3}"/>
            </c:ext>
          </c:extLst>
        </c:ser>
        <c:ser>
          <c:idx val="17"/>
          <c:order val="17"/>
          <c:tx>
            <c:strRef>
              <c:f>'RTG O&amp;D'!$AU$15</c:f>
              <c:strCache>
                <c:ptCount val="1"/>
                <c:pt idx="0">
                  <c:v>Étiquettes NR-15</c:v>
                </c:pt>
              </c:strCache>
            </c:strRef>
          </c:tx>
          <c:spPr>
            <a:ln w="19050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fld id="{EDB39860-41DB-4A0C-8940-4C89585D98A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O&amp;D'!$AV$15:$AW$15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'RTG O&amp;D'!$AX$15:$AY$15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O&amp;D'!$AU$8</c15:f>
                <c15:dlblRangeCache>
                  <c:ptCount val="1"/>
                  <c:pt idx="0">
                    <c:v>NR-15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3-91A4-4F7F-850C-B84448CB43E3}"/>
            </c:ext>
          </c:extLst>
        </c:ser>
        <c:ser>
          <c:idx val="11"/>
          <c:order val="19"/>
          <c:tx>
            <c:strRef>
              <c:f>'RTG O&amp;D'!$AU$17</c:f>
              <c:strCache>
                <c:ptCount val="1"/>
                <c:pt idx="0">
                  <c:v>Étiquettes NR+7,5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6086F805-9866-4E1D-9527-A44E92A8FD5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>
                        <a:lumMod val="65000"/>
                      </a:schemeClr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'RTG O&amp;D'!$AV$17:$AW$17</c:f>
              <c:numCache>
                <c:formatCode>General</c:formatCode>
                <c:ptCount val="2"/>
                <c:pt idx="0">
                  <c:v>87.5</c:v>
                </c:pt>
                <c:pt idx="1">
                  <c:v>87.5</c:v>
                </c:pt>
              </c:numCache>
            </c:numRef>
          </c:xVal>
          <c:yVal>
            <c:numRef>
              <c:f>'RTG O&amp;D'!$AX$17:$AY$17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O&amp;D'!$AU$10</c15:f>
                <c15:dlblRangeCache>
                  <c:ptCount val="1"/>
                  <c:pt idx="0">
                    <c:v>NR+7,5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91A4-4F7F-850C-B84448CB43E3}"/>
            </c:ext>
          </c:extLst>
        </c:ser>
        <c:ser>
          <c:idx val="16"/>
          <c:order val="20"/>
          <c:tx>
            <c:strRef>
              <c:f>'RTG O&amp;D'!$AU$16</c:f>
              <c:strCache>
                <c:ptCount val="1"/>
                <c:pt idx="0">
                  <c:v>Étiquettes NR+15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2DC63830-437E-438F-8015-AE663171F44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91A4-4F7F-850C-B84448CB43E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91A4-4F7F-850C-B84448CB43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B050"/>
                    </a:solidFill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'RTG O&amp;D'!$AV$16:$AW$16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xVal>
          <c:yVal>
            <c:numRef>
              <c:f>'RTG O&amp;D'!$AX$16:$AY$16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'RTG O&amp;D'!$AU$11</c15:f>
                <c15:dlblRangeCache>
                  <c:ptCount val="1"/>
                  <c:pt idx="0">
                    <c:v>NR+15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2-91A4-4F7F-850C-B84448CB4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74992"/>
        <c:axId val="40497463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9"/>
                <c:tx>
                  <c:strRef>
                    <c:extLst>
                      <c:ext uri="{02D57815-91ED-43cb-92C2-25804820EDAC}">
                        <c15:formulaRef>
                          <c15:sqref>'RTG O&amp;D'!$AU$6</c15:sqref>
                        </c15:formulaRef>
                      </c:ext>
                    </c:extLst>
                    <c:strCache>
                      <c:ptCount val="1"/>
                      <c:pt idx="0">
                        <c:v>NR-5</c:v>
                      </c:pt>
                    </c:strCache>
                  </c:strRef>
                </c:tx>
                <c:spPr>
                  <a:ln w="12700">
                    <a:solidFill>
                      <a:schemeClr val="bg1">
                        <a:lumMod val="7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'RTG O&amp;D'!$AV$6:$AW$6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110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'RTG O&amp;D'!$AX$6:$AY$6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115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91A4-4F7F-850C-B84448CB43E3}"/>
                  </c:ext>
                </c:extLst>
              </c15:ser>
            </c15:filteredScatterSeries>
            <c15:filteredScatterSeries>
              <c15:ser>
                <c:idx val="4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O&amp;D'!$AU$9</c15:sqref>
                        </c15:formulaRef>
                      </c:ext>
                    </c:extLst>
                    <c:strCache>
                      <c:ptCount val="1"/>
                      <c:pt idx="0">
                        <c:v>NR+5</c:v>
                      </c:pt>
                    </c:strCache>
                  </c:strRef>
                </c:tx>
                <c:spPr>
                  <a:ln w="12700">
                    <a:solidFill>
                      <a:schemeClr val="bg1">
                        <a:lumMod val="7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O&amp;D'!$AV$9:$AW$9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115</c:v>
                      </c:pt>
                      <c:pt idx="1">
                        <c:v>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O&amp;D'!$AX$9:$AY$9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</c:v>
                      </c:pt>
                      <c:pt idx="1">
                        <c:v>80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91A4-4F7F-850C-B84448CB43E3}"/>
                  </c:ext>
                </c:extLst>
              </c15:ser>
            </c15:filteredScatterSeries>
            <c15:filteredScatterSeries>
              <c15:ser>
                <c:idx val="18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O&amp;D'!$AU$13</c15:sqref>
                        </c15:formulaRef>
                      </c:ext>
                    </c:extLst>
                    <c:strCache>
                      <c:ptCount val="1"/>
                      <c:pt idx="0">
                        <c:v>Étiquettes NR-5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ACB8FA22-A4FD-47C2-AE28-81B31860F6A3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2B-91A4-4F7F-850C-B84448CB43E3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2C-91A4-4F7F-850C-B84448CB43E3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>
                          <a:solidFill>
                            <a:schemeClr val="bg1">
                              <a:lumMod val="65000"/>
                            </a:schemeClr>
                          </a:solidFill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O&amp;D'!$AV$13:$AW$13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80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O&amp;D'!$AX$13:$AY$13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O&amp;D'!$AU$6</c15:f>
                      <c15:dlblRangeCache>
                        <c:ptCount val="1"/>
                        <c:pt idx="0">
                          <c:v>NR-5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2A-91A4-4F7F-850C-B84448CB43E3}"/>
                  </c:ext>
                </c:extLst>
              </c15:ser>
            </c15:filteredScatterSeries>
            <c15:filteredScatterSeries>
              <c15:ser>
                <c:idx val="12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O&amp;D'!$AU$18</c15:sqref>
                        </c15:formulaRef>
                      </c:ext>
                    </c:extLst>
                    <c:strCache>
                      <c:ptCount val="1"/>
                      <c:pt idx="0">
                        <c:v>Étiquettes NR+5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FACC607E-F14A-4377-8E1D-C3EAA7E6540F}" type="CELLRANGE">
                            <a:rPr lang="en-US"/>
                            <a:pPr/>
                            <a:t>[PLAGECELL]</a:t>
                          </a:fld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1C-91A4-4F7F-850C-B84448CB43E3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fr-FR"/>
                        </a:p>
                      </c:rich>
                    </c:tx>
                    <c:dLblPos val="t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1D-91A4-4F7F-850C-B84448CB43E3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>
                          <a:solidFill>
                            <a:schemeClr val="bg1">
                              <a:lumMod val="65000"/>
                            </a:schemeClr>
                          </a:solidFill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O&amp;D'!$AV$18:$AW$18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'RTG O&amp;D'!$AX$18:$AY$18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80</c:v>
                      </c:pt>
                      <c:pt idx="1">
                        <c:v>80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'RTG O&amp;D'!$AU$9</c15:f>
                      <c15:dlblRangeCache>
                        <c:ptCount val="1"/>
                        <c:pt idx="0">
                          <c:v>NR+5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16-91A4-4F7F-850C-B84448CB43E3}"/>
                  </c:ext>
                </c:extLst>
              </c15:ser>
            </c15:filteredScatterSeries>
          </c:ext>
        </c:extLst>
      </c:scatterChart>
      <c:valAx>
        <c:axId val="353280296"/>
        <c:scaling>
          <c:orientation val="minMax"/>
          <c:max val="110"/>
          <c:min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Offensive Rating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8216"/>
        <c:crosses val="autoZero"/>
        <c:crossBetween val="midCat"/>
      </c:valAx>
      <c:valAx>
        <c:axId val="353288216"/>
        <c:scaling>
          <c:orientation val="minMax"/>
          <c:max val="11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Defensive</a:t>
                </a:r>
                <a:r>
                  <a:rPr lang="fr-FR" sz="1400" b="1" baseline="0"/>
                  <a:t> Rating</a:t>
                </a:r>
                <a:endParaRPr lang="fr-FR" sz="1400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3280296"/>
        <c:crosses val="autoZero"/>
        <c:crossBetween val="midCat"/>
      </c:valAx>
      <c:valAx>
        <c:axId val="404974632"/>
        <c:scaling>
          <c:orientation val="minMax"/>
          <c:max val="110"/>
          <c:min val="75"/>
        </c:scaling>
        <c:delete val="1"/>
        <c:axPos val="r"/>
        <c:numFmt formatCode="General" sourceLinked="1"/>
        <c:majorTickMark val="out"/>
        <c:minorTickMark val="none"/>
        <c:tickLblPos val="nextTo"/>
        <c:crossAx val="404974992"/>
        <c:crosses val="max"/>
        <c:crossBetween val="midCat"/>
      </c:valAx>
      <c:valAx>
        <c:axId val="40497499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04974632"/>
        <c:crosses val="max"/>
        <c:crossBetween val="midCat"/>
      </c:valAx>
      <c:spPr>
        <a:solidFill>
          <a:srgbClr val="A8E2D0"/>
        </a:solidFill>
        <a:ln>
          <a:noFill/>
        </a:ln>
        <a:effectLst/>
      </c:spPr>
    </c:plotArea>
    <c:plotVisOnly val="0"/>
    <c:dispBlanksAs val="gap"/>
    <c:showDLblsOverMax val="0"/>
  </c:chart>
  <c:spPr>
    <a:solidFill>
      <a:srgbClr val="6FDAB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3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13" Type="http://schemas.openxmlformats.org/officeDocument/2006/relationships/image" Target="../media/image34.png"/><Relationship Id="rId18" Type="http://schemas.openxmlformats.org/officeDocument/2006/relationships/image" Target="../media/image39.png"/><Relationship Id="rId3" Type="http://schemas.openxmlformats.org/officeDocument/2006/relationships/chart" Target="../charts/chart3.xml"/><Relationship Id="rId7" Type="http://schemas.openxmlformats.org/officeDocument/2006/relationships/image" Target="../media/image28.png"/><Relationship Id="rId12" Type="http://schemas.openxmlformats.org/officeDocument/2006/relationships/image" Target="../media/image33.png"/><Relationship Id="rId17" Type="http://schemas.openxmlformats.org/officeDocument/2006/relationships/image" Target="../media/image38.png"/><Relationship Id="rId2" Type="http://schemas.openxmlformats.org/officeDocument/2006/relationships/chart" Target="../charts/chart2.xml"/><Relationship Id="rId16" Type="http://schemas.openxmlformats.org/officeDocument/2006/relationships/image" Target="../media/image37.png"/><Relationship Id="rId1" Type="http://schemas.openxmlformats.org/officeDocument/2006/relationships/chart" Target="../charts/chart1.xml"/><Relationship Id="rId6" Type="http://schemas.openxmlformats.org/officeDocument/2006/relationships/image" Target="../media/image27.png"/><Relationship Id="rId11" Type="http://schemas.openxmlformats.org/officeDocument/2006/relationships/image" Target="../media/image32.png"/><Relationship Id="rId5" Type="http://schemas.openxmlformats.org/officeDocument/2006/relationships/chart" Target="../charts/chart5.xml"/><Relationship Id="rId15" Type="http://schemas.openxmlformats.org/officeDocument/2006/relationships/image" Target="../media/image36.png"/><Relationship Id="rId10" Type="http://schemas.openxmlformats.org/officeDocument/2006/relationships/image" Target="../media/image31.png"/><Relationship Id="rId19" Type="http://schemas.openxmlformats.org/officeDocument/2006/relationships/image" Target="../media/image40.png"/><Relationship Id="rId4" Type="http://schemas.openxmlformats.org/officeDocument/2006/relationships/chart" Target="../charts/chart4.xml"/><Relationship Id="rId9" Type="http://schemas.openxmlformats.org/officeDocument/2006/relationships/image" Target="../media/image30.png"/><Relationship Id="rId14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450274</xdr:colOff>
      <xdr:row>106</xdr:row>
      <xdr:rowOff>0</xdr:rowOff>
    </xdr:from>
    <xdr:to>
      <xdr:col>12</xdr:col>
      <xdr:colOff>642824</xdr:colOff>
      <xdr:row>132</xdr:row>
      <xdr:rowOff>87000</xdr:rowOff>
    </xdr:to>
    <xdr:graphicFrame macro="">
      <xdr:nvGraphicFramePr>
        <xdr:cNvPr id="21" name="Graphique 5">
          <a:extLst>
            <a:ext uri="{FF2B5EF4-FFF2-40B4-BE49-F238E27FC236}">
              <a16:creationId xmlns:a16="http://schemas.microsoft.com/office/drawing/2014/main" id="{74756EDF-899E-F242-93F3-C231792C28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450274</xdr:colOff>
      <xdr:row>78</xdr:row>
      <xdr:rowOff>125286</xdr:rowOff>
    </xdr:from>
    <xdr:to>
      <xdr:col>12</xdr:col>
      <xdr:colOff>642824</xdr:colOff>
      <xdr:row>105</xdr:row>
      <xdr:rowOff>21786</xdr:rowOff>
    </xdr:to>
    <xdr:graphicFrame macro="">
      <xdr:nvGraphicFramePr>
        <xdr:cNvPr id="20" name="Graphique 4">
          <a:extLst>
            <a:ext uri="{FF2B5EF4-FFF2-40B4-BE49-F238E27FC236}">
              <a16:creationId xmlns:a16="http://schemas.microsoft.com/office/drawing/2014/main" id="{3D2B4D68-0D16-B44E-A2FB-4676C1C72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53</xdr:row>
      <xdr:rowOff>110873</xdr:rowOff>
    </xdr:from>
    <xdr:to>
      <xdr:col>12</xdr:col>
      <xdr:colOff>656100</xdr:colOff>
      <xdr:row>77</xdr:row>
      <xdr:rowOff>147073</xdr:rowOff>
    </xdr:to>
    <xdr:graphicFrame macro="">
      <xdr:nvGraphicFramePr>
        <xdr:cNvPr id="13" name="Graphique 3">
          <a:extLst>
            <a:ext uri="{FF2B5EF4-FFF2-40B4-BE49-F238E27FC236}">
              <a16:creationId xmlns:a16="http://schemas.microsoft.com/office/drawing/2014/main" id="{A0ED45AB-AAA0-4EFE-83B2-79E5126B6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450274</xdr:colOff>
      <xdr:row>27</xdr:row>
      <xdr:rowOff>71060</xdr:rowOff>
    </xdr:from>
    <xdr:to>
      <xdr:col>12</xdr:col>
      <xdr:colOff>642824</xdr:colOff>
      <xdr:row>52</xdr:row>
      <xdr:rowOff>132660</xdr:rowOff>
    </xdr:to>
    <xdr:graphicFrame macro="">
      <xdr:nvGraphicFramePr>
        <xdr:cNvPr id="2" name="Graphique 2">
          <a:extLst>
            <a:ext uri="{FF2B5EF4-FFF2-40B4-BE49-F238E27FC236}">
              <a16:creationId xmlns:a16="http://schemas.microsoft.com/office/drawing/2014/main" id="{D08961E1-9258-4786-9313-42E3B153A0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450274</xdr:colOff>
      <xdr:row>2</xdr:row>
      <xdr:rowOff>107447</xdr:rowOff>
    </xdr:from>
    <xdr:to>
      <xdr:col>12</xdr:col>
      <xdr:colOff>642824</xdr:colOff>
      <xdr:row>26</xdr:row>
      <xdr:rowOff>92847</xdr:rowOff>
    </xdr:to>
    <xdr:graphicFrame macro="">
      <xdr:nvGraphicFramePr>
        <xdr:cNvPr id="18" name="Graphique 1">
          <a:extLst>
            <a:ext uri="{FF2B5EF4-FFF2-40B4-BE49-F238E27FC236}">
              <a16:creationId xmlns:a16="http://schemas.microsoft.com/office/drawing/2014/main" id="{76A61C54-2DE3-C041-8CCD-D8C643C96E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134722</xdr:colOff>
      <xdr:row>1</xdr:row>
      <xdr:rowOff>259146</xdr:rowOff>
    </xdr:from>
    <xdr:to>
      <xdr:col>2</xdr:col>
      <xdr:colOff>638722</xdr:colOff>
      <xdr:row>1</xdr:row>
      <xdr:rowOff>615254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E61FF613-21AC-4442-9930-DAD68AF052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42909"/>
        <a:stretch/>
      </xdr:blipFill>
      <xdr:spPr>
        <a:xfrm>
          <a:off x="1353922" y="449646"/>
          <a:ext cx="504000" cy="356108"/>
        </a:xfrm>
        <a:prstGeom prst="rect">
          <a:avLst/>
        </a:prstGeom>
      </xdr:spPr>
    </xdr:pic>
    <xdr:clientData/>
  </xdr:twoCellAnchor>
  <xdr:twoCellAnchor editAs="oneCell">
    <xdr:from>
      <xdr:col>8</xdr:col>
      <xdr:colOff>242782</xdr:colOff>
      <xdr:row>1</xdr:row>
      <xdr:rowOff>203200</xdr:rowOff>
    </xdr:from>
    <xdr:to>
      <xdr:col>8</xdr:col>
      <xdr:colOff>539279</xdr:colOff>
      <xdr:row>1</xdr:row>
      <xdr:rowOff>671200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B5E12BD-5437-ED4D-A408-03949E62E8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121" t="3536" r="10605" b="35480"/>
        <a:stretch/>
      </xdr:blipFill>
      <xdr:spPr>
        <a:xfrm>
          <a:off x="6002232" y="393700"/>
          <a:ext cx="296497" cy="468000"/>
        </a:xfrm>
        <a:prstGeom prst="rect">
          <a:avLst/>
        </a:prstGeom>
      </xdr:spPr>
    </xdr:pic>
    <xdr:clientData/>
  </xdr:twoCellAnchor>
  <xdr:twoCellAnchor editAs="oneCell">
    <xdr:from>
      <xdr:col>9</xdr:col>
      <xdr:colOff>209596</xdr:colOff>
      <xdr:row>1</xdr:row>
      <xdr:rowOff>203200</xdr:rowOff>
    </xdr:from>
    <xdr:to>
      <xdr:col>9</xdr:col>
      <xdr:colOff>580876</xdr:colOff>
      <xdr:row>1</xdr:row>
      <xdr:rowOff>671200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70C898A4-CA16-1B4F-A69E-93037ABB4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731046" y="393700"/>
          <a:ext cx="371280" cy="468000"/>
        </a:xfrm>
        <a:prstGeom prst="rect">
          <a:avLst/>
        </a:prstGeom>
      </xdr:spPr>
    </xdr:pic>
    <xdr:clientData/>
  </xdr:twoCellAnchor>
  <xdr:twoCellAnchor editAs="oneCell">
    <xdr:from>
      <xdr:col>3</xdr:col>
      <xdr:colOff>201089</xdr:colOff>
      <xdr:row>1</xdr:row>
      <xdr:rowOff>203200</xdr:rowOff>
    </xdr:from>
    <xdr:to>
      <xdr:col>3</xdr:col>
      <xdr:colOff>561291</xdr:colOff>
      <xdr:row>1</xdr:row>
      <xdr:rowOff>671200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991BBA0A-0FF1-5648-B27F-C732DED6A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175939" y="393700"/>
          <a:ext cx="360202" cy="468000"/>
        </a:xfrm>
        <a:prstGeom prst="rect">
          <a:avLst/>
        </a:prstGeom>
      </xdr:spPr>
    </xdr:pic>
    <xdr:clientData/>
  </xdr:twoCellAnchor>
  <xdr:twoCellAnchor editAs="oneCell">
    <xdr:from>
      <xdr:col>6</xdr:col>
      <xdr:colOff>188638</xdr:colOff>
      <xdr:row>1</xdr:row>
      <xdr:rowOff>203200</xdr:rowOff>
    </xdr:from>
    <xdr:to>
      <xdr:col>6</xdr:col>
      <xdr:colOff>580198</xdr:colOff>
      <xdr:row>1</xdr:row>
      <xdr:rowOff>671200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FBE65BD3-04A8-9240-BA8C-18C6567D1E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8667" r="7668"/>
        <a:stretch/>
      </xdr:blipFill>
      <xdr:spPr>
        <a:xfrm>
          <a:off x="4430438" y="393700"/>
          <a:ext cx="391560" cy="468000"/>
        </a:xfrm>
        <a:prstGeom prst="rect">
          <a:avLst/>
        </a:prstGeom>
      </xdr:spPr>
    </xdr:pic>
    <xdr:clientData/>
  </xdr:twoCellAnchor>
  <xdr:twoCellAnchor editAs="oneCell">
    <xdr:from>
      <xdr:col>4</xdr:col>
      <xdr:colOff>149058</xdr:colOff>
      <xdr:row>1</xdr:row>
      <xdr:rowOff>209550</xdr:rowOff>
    </xdr:from>
    <xdr:to>
      <xdr:col>4</xdr:col>
      <xdr:colOff>617058</xdr:colOff>
      <xdr:row>1</xdr:row>
      <xdr:rowOff>677550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1E243D39-64BC-E748-895A-331309362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879558" y="400050"/>
          <a:ext cx="468000" cy="468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234950</xdr:colOff>
      <xdr:row>1</xdr:row>
      <xdr:rowOff>203200</xdr:rowOff>
    </xdr:from>
    <xdr:to>
      <xdr:col>14</xdr:col>
      <xdr:colOff>541958</xdr:colOff>
      <xdr:row>1</xdr:row>
      <xdr:rowOff>671200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D4B80A65-BF20-FB42-B8A9-6B4BF696F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560050" y="393700"/>
          <a:ext cx="307008" cy="468000"/>
        </a:xfrm>
        <a:prstGeom prst="rect">
          <a:avLst/>
        </a:prstGeom>
      </xdr:spPr>
    </xdr:pic>
    <xdr:clientData/>
  </xdr:twoCellAnchor>
  <xdr:twoCellAnchor editAs="oneCell">
    <xdr:from>
      <xdr:col>5</xdr:col>
      <xdr:colOff>198475</xdr:colOff>
      <xdr:row>1</xdr:row>
      <xdr:rowOff>203200</xdr:rowOff>
    </xdr:from>
    <xdr:to>
      <xdr:col>5</xdr:col>
      <xdr:colOff>562771</xdr:colOff>
      <xdr:row>1</xdr:row>
      <xdr:rowOff>671200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4854AB37-0447-D54F-9AE2-9EEE800C0A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r="10457"/>
        <a:stretch/>
      </xdr:blipFill>
      <xdr:spPr>
        <a:xfrm>
          <a:off x="3684625" y="393700"/>
          <a:ext cx="364296" cy="468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194043</xdr:colOff>
      <xdr:row>1</xdr:row>
      <xdr:rowOff>203200</xdr:rowOff>
    </xdr:from>
    <xdr:to>
      <xdr:col>10</xdr:col>
      <xdr:colOff>560814</xdr:colOff>
      <xdr:row>1</xdr:row>
      <xdr:rowOff>671200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95E13BC2-3DB7-8C47-87CF-0E8BB63AC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477493" y="393700"/>
          <a:ext cx="366771" cy="468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152024</xdr:colOff>
      <xdr:row>1</xdr:row>
      <xdr:rowOff>264976</xdr:rowOff>
    </xdr:from>
    <xdr:to>
      <xdr:col>12</xdr:col>
      <xdr:colOff>620024</xdr:colOff>
      <xdr:row>1</xdr:row>
      <xdr:rowOff>609424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E8D09306-F688-084C-8263-82F5FBC4C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959474" y="455476"/>
          <a:ext cx="468000" cy="344448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</xdr:row>
      <xdr:rowOff>203200</xdr:rowOff>
    </xdr:from>
    <xdr:to>
      <xdr:col>1</xdr:col>
      <xdr:colOff>534255</xdr:colOff>
      <xdr:row>1</xdr:row>
      <xdr:rowOff>671200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33FE981E-C356-EB43-A936-89A6F87A93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r="62381"/>
        <a:stretch/>
      </xdr:blipFill>
      <xdr:spPr>
        <a:xfrm>
          <a:off x="711200" y="393700"/>
          <a:ext cx="286605" cy="468000"/>
        </a:xfrm>
        <a:prstGeom prst="rect">
          <a:avLst/>
        </a:prstGeom>
      </xdr:spPr>
    </xdr:pic>
    <xdr:clientData/>
  </xdr:twoCellAnchor>
  <xdr:twoCellAnchor editAs="oneCell">
    <xdr:from>
      <xdr:col>7</xdr:col>
      <xdr:colOff>155265</xdr:colOff>
      <xdr:row>1</xdr:row>
      <xdr:rowOff>243558</xdr:rowOff>
    </xdr:from>
    <xdr:to>
      <xdr:col>7</xdr:col>
      <xdr:colOff>623265</xdr:colOff>
      <xdr:row>1</xdr:row>
      <xdr:rowOff>630842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2F43EA37-11EB-7340-BBF7-44BA72B9A1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b="33364"/>
        <a:stretch/>
      </xdr:blipFill>
      <xdr:spPr>
        <a:xfrm>
          <a:off x="5152715" y="434058"/>
          <a:ext cx="468000" cy="387284"/>
        </a:xfrm>
        <a:prstGeom prst="rect">
          <a:avLst/>
        </a:prstGeom>
      </xdr:spPr>
    </xdr:pic>
    <xdr:clientData/>
  </xdr:twoCellAnchor>
  <xdr:twoCellAnchor editAs="oneCell">
    <xdr:from>
      <xdr:col>13</xdr:col>
      <xdr:colOff>156991</xdr:colOff>
      <xdr:row>1</xdr:row>
      <xdr:rowOff>203200</xdr:rowOff>
    </xdr:from>
    <xdr:to>
      <xdr:col>13</xdr:col>
      <xdr:colOff>621785</xdr:colOff>
      <xdr:row>1</xdr:row>
      <xdr:rowOff>671200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78F7B2B9-0DD6-D948-94C4-0FBE62F03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9630" t="9260" r="9814" b="9629"/>
        <a:stretch/>
      </xdr:blipFill>
      <xdr:spPr>
        <a:xfrm>
          <a:off x="9720091" y="393700"/>
          <a:ext cx="464794" cy="468000"/>
        </a:xfrm>
        <a:prstGeom prst="rect">
          <a:avLst/>
        </a:prstGeom>
      </xdr:spPr>
    </xdr:pic>
    <xdr:clientData/>
  </xdr:twoCellAnchor>
  <xdr:twoCellAnchor editAs="oneCell">
    <xdr:from>
      <xdr:col>11</xdr:col>
      <xdr:colOff>218431</xdr:colOff>
      <xdr:row>1</xdr:row>
      <xdr:rowOff>167200</xdr:rowOff>
    </xdr:from>
    <xdr:to>
      <xdr:col>11</xdr:col>
      <xdr:colOff>564257</xdr:colOff>
      <xdr:row>1</xdr:row>
      <xdr:rowOff>707200</xdr:rowOff>
    </xdr:to>
    <xdr:pic>
      <xdr:nvPicPr>
        <xdr:cNvPr id="45" name="Image 43">
          <a:extLst>
            <a:ext uri="{FF2B5EF4-FFF2-40B4-BE49-F238E27FC236}">
              <a16:creationId xmlns:a16="http://schemas.microsoft.com/office/drawing/2014/main" id="{A833088B-5D69-C442-9E07-8E6571601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263881" y="357700"/>
          <a:ext cx="345826" cy="540000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0.00637</cdr:x>
      <cdr:y>0.00893</cdr:y>
    </cdr:from>
    <cdr:to>
      <cdr:x>0.12674</cdr:x>
      <cdr:y>0.07996</cdr:y>
    </cdr:to>
    <cdr:sp macro="" textlink="">
      <cdr:nvSpPr>
        <cdr:cNvPr id="2" name="Rectangle : coins arrondis 1">
          <a:extLst xmlns:a="http://schemas.openxmlformats.org/drawingml/2006/main">
            <a:ext uri="{FF2B5EF4-FFF2-40B4-BE49-F238E27FC236}">
              <a16:creationId xmlns:a16="http://schemas.microsoft.com/office/drawing/2014/main" id="{9B37274A-3EF8-4615-B664-DE527DC118F5}"/>
            </a:ext>
          </a:extLst>
        </cdr:cNvPr>
        <cdr:cNvSpPr/>
      </cdr:nvSpPr>
      <cdr:spPr>
        <a:xfrm xmlns:a="http://schemas.openxmlformats.org/drawingml/2006/main">
          <a:off x="57153" y="45261"/>
          <a:ext cx="1080000" cy="3600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0.00496</cdr:x>
      <cdr:y>0.91895</cdr:y>
    </cdr:from>
    <cdr:to>
      <cdr:x>0.12533</cdr:x>
      <cdr:y>0.98998</cdr:y>
    </cdr:to>
    <cdr:sp macro="" textlink="">
      <cdr:nvSpPr>
        <cdr:cNvPr id="3" name="Rectangle : coins arrondis 2">
          <a:extLst xmlns:a="http://schemas.openxmlformats.org/drawingml/2006/main">
            <a:ext uri="{FF2B5EF4-FFF2-40B4-BE49-F238E27FC236}">
              <a16:creationId xmlns:a16="http://schemas.microsoft.com/office/drawing/2014/main" id="{766E5001-3149-BF0F-42E0-AE3BF77EEF8E}"/>
            </a:ext>
          </a:extLst>
        </cdr:cNvPr>
        <cdr:cNvSpPr/>
      </cdr:nvSpPr>
      <cdr:spPr>
        <a:xfrm xmlns:a="http://schemas.openxmlformats.org/drawingml/2006/main">
          <a:off x="44502" y="4657600"/>
          <a:ext cx="1080000" cy="3600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0.87579</cdr:x>
      <cdr:y>0.91894</cdr:y>
    </cdr:from>
    <cdr:to>
      <cdr:x>0.99616</cdr:x>
      <cdr:y>0.98997</cdr:y>
    </cdr:to>
    <cdr:sp macro="" textlink="">
      <cdr:nvSpPr>
        <cdr:cNvPr id="4" name="Rectangle : coins arrondis 3">
          <a:extLst xmlns:a="http://schemas.openxmlformats.org/drawingml/2006/main">
            <a:ext uri="{FF2B5EF4-FFF2-40B4-BE49-F238E27FC236}">
              <a16:creationId xmlns:a16="http://schemas.microsoft.com/office/drawing/2014/main" id="{268F9B7A-6625-4D4B-A92F-D1DAB343D175}"/>
            </a:ext>
          </a:extLst>
        </cdr:cNvPr>
        <cdr:cNvSpPr/>
      </cdr:nvSpPr>
      <cdr:spPr>
        <a:xfrm xmlns:a="http://schemas.openxmlformats.org/drawingml/2006/main">
          <a:off x="7857822" y="4657549"/>
          <a:ext cx="1080000" cy="3600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</a:t>
          </a:r>
          <a:r>
            <a:rPr lang="fr-FR" sz="1000" b="1" baseline="0">
              <a:solidFill>
                <a:srgbClr val="00B050"/>
              </a:solidFill>
            </a:rPr>
            <a:t> </a:t>
          </a:r>
          <a:r>
            <a:rPr lang="fr-FR" sz="1000" b="1">
              <a:solidFill>
                <a:srgbClr val="00B050"/>
              </a:solidFill>
            </a:rPr>
            <a:t>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0.87508</cdr:x>
      <cdr:y>0.00893</cdr:y>
    </cdr:from>
    <cdr:to>
      <cdr:x>0.99545</cdr:x>
      <cdr:y>0.07996</cdr:y>
    </cdr:to>
    <cdr:sp macro="" textlink="">
      <cdr:nvSpPr>
        <cdr:cNvPr id="5" name="Rectangle : coins arrondis 4">
          <a:extLst xmlns:a="http://schemas.openxmlformats.org/drawingml/2006/main">
            <a:ext uri="{FF2B5EF4-FFF2-40B4-BE49-F238E27FC236}">
              <a16:creationId xmlns:a16="http://schemas.microsoft.com/office/drawing/2014/main" id="{AE29FF01-9740-47F7-8B40-8CEFCBF18B44}"/>
            </a:ext>
          </a:extLst>
        </cdr:cNvPr>
        <cdr:cNvSpPr/>
      </cdr:nvSpPr>
      <cdr:spPr>
        <a:xfrm xmlns:a="http://schemas.openxmlformats.org/drawingml/2006/main">
          <a:off x="7851451" y="45261"/>
          <a:ext cx="1080000" cy="3600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0.1249</cdr:x>
      <cdr:y>0.962</cdr:y>
    </cdr:from>
    <cdr:to>
      <cdr:x>0.2649</cdr:x>
      <cdr:y>0.99661</cdr:y>
    </cdr:to>
    <cdr:sp macro="" textlink="">
      <cdr:nvSpPr>
        <cdr:cNvPr id="6" name="Rectangle : coins arrondis 6">
          <a:extLst xmlns:a="http://schemas.openxmlformats.org/drawingml/2006/main">
            <a:ext uri="{FF2B5EF4-FFF2-40B4-BE49-F238E27FC236}">
              <a16:creationId xmlns:a16="http://schemas.microsoft.com/office/drawing/2014/main" id="{D6751476-B3AE-FA63-D64E-B0C069E723AD}"/>
            </a:ext>
          </a:extLst>
        </cdr:cNvPr>
        <cdr:cNvSpPr/>
      </cdr:nvSpPr>
      <cdr:spPr>
        <a:xfrm xmlns:a="http://schemas.openxmlformats.org/drawingml/2006/main">
          <a:off x="1124100" y="4848480"/>
          <a:ext cx="1260000" cy="17443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NR+/- X : Net</a:t>
          </a:r>
          <a:r>
            <a:rPr lang="fr-FR" sz="1100" b="1" baseline="0">
              <a:solidFill>
                <a:sysClr val="windowText" lastClr="000000"/>
              </a:solidFill>
            </a:rPr>
            <a:t> Rating</a:t>
          </a:r>
          <a:endParaRPr lang="fr-FR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0.12456</cdr:x>
      <cdr:y>0.92229</cdr:y>
    </cdr:from>
    <cdr:to>
      <cdr:x>0.2926</cdr:x>
      <cdr:y>0.9569</cdr:y>
    </cdr:to>
    <cdr:sp macro="" textlink="">
      <cdr:nvSpPr>
        <cdr:cNvPr id="8" name="Rectangle : coins arrondis 5">
          <a:extLst xmlns:a="http://schemas.openxmlformats.org/drawingml/2006/main">
            <a:ext uri="{FF2B5EF4-FFF2-40B4-BE49-F238E27FC236}">
              <a16:creationId xmlns:a16="http://schemas.microsoft.com/office/drawing/2014/main" id="{F17F4D78-BA75-3EB4-0A3D-B35DE84A4496}"/>
            </a:ext>
          </a:extLst>
        </cdr:cNvPr>
        <cdr:cNvSpPr/>
      </cdr:nvSpPr>
      <cdr:spPr>
        <a:xfrm xmlns:a="http://schemas.openxmlformats.org/drawingml/2006/main">
          <a:off x="1117600" y="4699000"/>
          <a:ext cx="1507700" cy="17633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#X : Classement général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0.00637</cdr:x>
      <cdr:y>0.00893</cdr:y>
    </cdr:from>
    <cdr:to>
      <cdr:x>0.12734</cdr:x>
      <cdr:y>0.07996</cdr:y>
    </cdr:to>
    <cdr:sp macro="" textlink="">
      <cdr:nvSpPr>
        <cdr:cNvPr id="2" name="Rectangle : coins arrondis 1">
          <a:extLst xmlns:a="http://schemas.openxmlformats.org/drawingml/2006/main">
            <a:ext uri="{FF2B5EF4-FFF2-40B4-BE49-F238E27FC236}">
              <a16:creationId xmlns:a16="http://schemas.microsoft.com/office/drawing/2014/main" id="{9B37274A-3EF8-4615-B664-DE527DC118F5}"/>
            </a:ext>
          </a:extLst>
        </cdr:cNvPr>
        <cdr:cNvSpPr/>
      </cdr:nvSpPr>
      <cdr:spPr>
        <a:xfrm xmlns:a="http://schemas.openxmlformats.org/drawingml/2006/main">
          <a:off x="56870" y="45261"/>
          <a:ext cx="1080000" cy="3600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0.00496</cdr:x>
      <cdr:y>0.91895</cdr:y>
    </cdr:from>
    <cdr:to>
      <cdr:x>0.12593</cdr:x>
      <cdr:y>0.98998</cdr:y>
    </cdr:to>
    <cdr:sp macro="" textlink="">
      <cdr:nvSpPr>
        <cdr:cNvPr id="3" name="Rectangle : coins arrondis 2">
          <a:extLst xmlns:a="http://schemas.openxmlformats.org/drawingml/2006/main">
            <a:ext uri="{FF2B5EF4-FFF2-40B4-BE49-F238E27FC236}">
              <a16:creationId xmlns:a16="http://schemas.microsoft.com/office/drawing/2014/main" id="{766E5001-3149-BF0F-42E0-AE3BF77EEF8E}"/>
            </a:ext>
          </a:extLst>
        </cdr:cNvPr>
        <cdr:cNvSpPr/>
      </cdr:nvSpPr>
      <cdr:spPr>
        <a:xfrm xmlns:a="http://schemas.openxmlformats.org/drawingml/2006/main">
          <a:off x="44282" y="4657601"/>
          <a:ext cx="1080000" cy="3600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0.87579</cdr:x>
      <cdr:y>0.91894</cdr:y>
    </cdr:from>
    <cdr:to>
      <cdr:x>0.99676</cdr:x>
      <cdr:y>0.98997</cdr:y>
    </cdr:to>
    <cdr:sp macro="" textlink="">
      <cdr:nvSpPr>
        <cdr:cNvPr id="4" name="Rectangle : coins arrondis 3">
          <a:extLst xmlns:a="http://schemas.openxmlformats.org/drawingml/2006/main">
            <a:ext uri="{FF2B5EF4-FFF2-40B4-BE49-F238E27FC236}">
              <a16:creationId xmlns:a16="http://schemas.microsoft.com/office/drawing/2014/main" id="{268F9B7A-6625-4D4B-A92F-D1DAB343D175}"/>
            </a:ext>
          </a:extLst>
        </cdr:cNvPr>
        <cdr:cNvSpPr/>
      </cdr:nvSpPr>
      <cdr:spPr>
        <a:xfrm xmlns:a="http://schemas.openxmlformats.org/drawingml/2006/main">
          <a:off x="7818893" y="4657550"/>
          <a:ext cx="1080000" cy="3600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</a:t>
          </a:r>
          <a:r>
            <a:rPr lang="fr-FR" sz="1000" b="1" baseline="0">
              <a:solidFill>
                <a:srgbClr val="00B050"/>
              </a:solidFill>
            </a:rPr>
            <a:t> </a:t>
          </a:r>
          <a:r>
            <a:rPr lang="fr-FR" sz="1000" b="1">
              <a:solidFill>
                <a:srgbClr val="00B050"/>
              </a:solidFill>
            </a:rPr>
            <a:t>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0.87508</cdr:x>
      <cdr:y>0.00893</cdr:y>
    </cdr:from>
    <cdr:to>
      <cdr:x>0.99605</cdr:x>
      <cdr:y>0.07996</cdr:y>
    </cdr:to>
    <cdr:sp macro="" textlink="">
      <cdr:nvSpPr>
        <cdr:cNvPr id="5" name="Rectangle : coins arrondis 4">
          <a:extLst xmlns:a="http://schemas.openxmlformats.org/drawingml/2006/main">
            <a:ext uri="{FF2B5EF4-FFF2-40B4-BE49-F238E27FC236}">
              <a16:creationId xmlns:a16="http://schemas.microsoft.com/office/drawing/2014/main" id="{AE29FF01-9740-47F7-8B40-8CEFCBF18B44}"/>
            </a:ext>
          </a:extLst>
        </cdr:cNvPr>
        <cdr:cNvSpPr/>
      </cdr:nvSpPr>
      <cdr:spPr>
        <a:xfrm xmlns:a="http://schemas.openxmlformats.org/drawingml/2006/main">
          <a:off x="7812554" y="45261"/>
          <a:ext cx="1080000" cy="36000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0.12631</cdr:x>
      <cdr:y>0.95948</cdr:y>
    </cdr:from>
    <cdr:to>
      <cdr:x>0.26631</cdr:x>
      <cdr:y>0.99409</cdr:y>
    </cdr:to>
    <cdr:sp macro="" textlink="">
      <cdr:nvSpPr>
        <cdr:cNvPr id="6" name="Rectangle : coins arrondis 6">
          <a:extLst xmlns:a="http://schemas.openxmlformats.org/drawingml/2006/main">
            <a:ext uri="{FF2B5EF4-FFF2-40B4-BE49-F238E27FC236}">
              <a16:creationId xmlns:a16="http://schemas.microsoft.com/office/drawing/2014/main" id="{D6751476-B3AE-FA63-D64E-B0C069E723AD}"/>
            </a:ext>
          </a:extLst>
        </cdr:cNvPr>
        <cdr:cNvSpPr/>
      </cdr:nvSpPr>
      <cdr:spPr>
        <a:xfrm xmlns:a="http://schemas.openxmlformats.org/drawingml/2006/main">
          <a:off x="1136800" y="4835780"/>
          <a:ext cx="1260000" cy="17443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NR+/- X : Net</a:t>
          </a:r>
          <a:r>
            <a:rPr lang="fr-FR" sz="1100" b="1" baseline="0">
              <a:solidFill>
                <a:sysClr val="windowText" lastClr="000000"/>
              </a:solidFill>
            </a:rPr>
            <a:t> Rating</a:t>
          </a:r>
          <a:endParaRPr lang="fr-FR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0.12456</cdr:x>
      <cdr:y>0.92229</cdr:y>
    </cdr:from>
    <cdr:to>
      <cdr:x>0.2926</cdr:x>
      <cdr:y>0.9569</cdr:y>
    </cdr:to>
    <cdr:sp macro="" textlink="">
      <cdr:nvSpPr>
        <cdr:cNvPr id="8" name="Rectangle : coins arrondis 5">
          <a:extLst xmlns:a="http://schemas.openxmlformats.org/drawingml/2006/main">
            <a:ext uri="{FF2B5EF4-FFF2-40B4-BE49-F238E27FC236}">
              <a16:creationId xmlns:a16="http://schemas.microsoft.com/office/drawing/2014/main" id="{F17F4D78-BA75-3EB4-0A3D-B35DE84A4496}"/>
            </a:ext>
          </a:extLst>
        </cdr:cNvPr>
        <cdr:cNvSpPr/>
      </cdr:nvSpPr>
      <cdr:spPr>
        <a:xfrm xmlns:a="http://schemas.openxmlformats.org/drawingml/2006/main">
          <a:off x="1117600" y="4699000"/>
          <a:ext cx="1507700" cy="17633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#X : Classement général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0.00637</cdr:x>
      <cdr:y>0.00893</cdr:y>
    </cdr:from>
    <cdr:to>
      <cdr:x>0.12717</cdr:x>
      <cdr:y>0.07975</cdr:y>
    </cdr:to>
    <cdr:sp macro="" textlink="">
      <cdr:nvSpPr>
        <cdr:cNvPr id="2" name="Rectangle : coins arrondis 1">
          <a:extLst xmlns:a="http://schemas.openxmlformats.org/drawingml/2006/main">
            <a:ext uri="{FF2B5EF4-FFF2-40B4-BE49-F238E27FC236}">
              <a16:creationId xmlns:a16="http://schemas.microsoft.com/office/drawing/2014/main" id="{9B37274A-3EF8-4615-B664-DE527DC118F5}"/>
            </a:ext>
          </a:extLst>
        </cdr:cNvPr>
        <cdr:cNvSpPr/>
      </cdr:nvSpPr>
      <cdr:spPr>
        <a:xfrm xmlns:a="http://schemas.openxmlformats.org/drawingml/2006/main">
          <a:off x="56951" y="45549"/>
          <a:ext cx="1080000" cy="361233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0.00496</cdr:x>
      <cdr:y>0.91895</cdr:y>
    </cdr:from>
    <cdr:to>
      <cdr:x>0.12576</cdr:x>
      <cdr:y>0.98977</cdr:y>
    </cdr:to>
    <cdr:sp macro="" textlink="">
      <cdr:nvSpPr>
        <cdr:cNvPr id="3" name="Rectangle : coins arrondis 2">
          <a:extLst xmlns:a="http://schemas.openxmlformats.org/drawingml/2006/main">
            <a:ext uri="{FF2B5EF4-FFF2-40B4-BE49-F238E27FC236}">
              <a16:creationId xmlns:a16="http://schemas.microsoft.com/office/drawing/2014/main" id="{766E5001-3149-BF0F-42E0-AE3BF77EEF8E}"/>
            </a:ext>
          </a:extLst>
        </cdr:cNvPr>
        <cdr:cNvSpPr/>
      </cdr:nvSpPr>
      <cdr:spPr>
        <a:xfrm xmlns:a="http://schemas.openxmlformats.org/drawingml/2006/main">
          <a:off x="44345" y="4687308"/>
          <a:ext cx="1080000" cy="361233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0.87579</cdr:x>
      <cdr:y>0.91894</cdr:y>
    </cdr:from>
    <cdr:to>
      <cdr:x>0.99659</cdr:x>
      <cdr:y>0.98976</cdr:y>
    </cdr:to>
    <cdr:sp macro="" textlink="">
      <cdr:nvSpPr>
        <cdr:cNvPr id="4" name="Rectangle : coins arrondis 3">
          <a:extLst xmlns:a="http://schemas.openxmlformats.org/drawingml/2006/main">
            <a:ext uri="{FF2B5EF4-FFF2-40B4-BE49-F238E27FC236}">
              <a16:creationId xmlns:a16="http://schemas.microsoft.com/office/drawing/2014/main" id="{268F9B7A-6625-4D4B-A92F-D1DAB343D175}"/>
            </a:ext>
          </a:extLst>
        </cdr:cNvPr>
        <cdr:cNvSpPr/>
      </cdr:nvSpPr>
      <cdr:spPr>
        <a:xfrm xmlns:a="http://schemas.openxmlformats.org/drawingml/2006/main">
          <a:off x="7830015" y="4687257"/>
          <a:ext cx="1080000" cy="361233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</a:t>
          </a:r>
          <a:r>
            <a:rPr lang="fr-FR" sz="1000" b="1" baseline="0">
              <a:solidFill>
                <a:srgbClr val="00B050"/>
              </a:solidFill>
            </a:rPr>
            <a:t> </a:t>
          </a:r>
          <a:r>
            <a:rPr lang="fr-FR" sz="1000" b="1">
              <a:solidFill>
                <a:srgbClr val="00B050"/>
              </a:solidFill>
            </a:rPr>
            <a:t>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0.87508</cdr:x>
      <cdr:y>0.00893</cdr:y>
    </cdr:from>
    <cdr:to>
      <cdr:x>0.99588</cdr:x>
      <cdr:y>0.07975</cdr:y>
    </cdr:to>
    <cdr:sp macro="" textlink="">
      <cdr:nvSpPr>
        <cdr:cNvPr id="5" name="Rectangle : coins arrondis 4">
          <a:extLst xmlns:a="http://schemas.openxmlformats.org/drawingml/2006/main">
            <a:ext uri="{FF2B5EF4-FFF2-40B4-BE49-F238E27FC236}">
              <a16:creationId xmlns:a16="http://schemas.microsoft.com/office/drawing/2014/main" id="{AE29FF01-9740-47F7-8B40-8CEFCBF18B44}"/>
            </a:ext>
          </a:extLst>
        </cdr:cNvPr>
        <cdr:cNvSpPr/>
      </cdr:nvSpPr>
      <cdr:spPr>
        <a:xfrm xmlns:a="http://schemas.openxmlformats.org/drawingml/2006/main">
          <a:off x="7823668" y="45549"/>
          <a:ext cx="1080000" cy="361233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0.1249</cdr:x>
      <cdr:y>0.95948</cdr:y>
    </cdr:from>
    <cdr:to>
      <cdr:x>0.2649</cdr:x>
      <cdr:y>0.99409</cdr:y>
    </cdr:to>
    <cdr:sp macro="" textlink="">
      <cdr:nvSpPr>
        <cdr:cNvPr id="6" name="Rectangle : coins arrondis 6">
          <a:extLst xmlns:a="http://schemas.openxmlformats.org/drawingml/2006/main">
            <a:ext uri="{FF2B5EF4-FFF2-40B4-BE49-F238E27FC236}">
              <a16:creationId xmlns:a16="http://schemas.microsoft.com/office/drawing/2014/main" id="{D6751476-B3AE-FA63-D64E-B0C069E723AD}"/>
            </a:ext>
          </a:extLst>
        </cdr:cNvPr>
        <cdr:cNvSpPr/>
      </cdr:nvSpPr>
      <cdr:spPr>
        <a:xfrm xmlns:a="http://schemas.openxmlformats.org/drawingml/2006/main">
          <a:off x="1124100" y="4835780"/>
          <a:ext cx="1260000" cy="17443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NR+/- X : Net</a:t>
          </a:r>
          <a:r>
            <a:rPr lang="fr-FR" sz="1100" b="1" baseline="0">
              <a:solidFill>
                <a:sysClr val="windowText" lastClr="000000"/>
              </a:solidFill>
            </a:rPr>
            <a:t> Rating</a:t>
          </a:r>
          <a:endParaRPr lang="fr-FR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0.12456</cdr:x>
      <cdr:y>0.92229</cdr:y>
    </cdr:from>
    <cdr:to>
      <cdr:x>0.2926</cdr:x>
      <cdr:y>0.9569</cdr:y>
    </cdr:to>
    <cdr:sp macro="" textlink="">
      <cdr:nvSpPr>
        <cdr:cNvPr id="8" name="Rectangle : coins arrondis 5">
          <a:extLst xmlns:a="http://schemas.openxmlformats.org/drawingml/2006/main">
            <a:ext uri="{FF2B5EF4-FFF2-40B4-BE49-F238E27FC236}">
              <a16:creationId xmlns:a16="http://schemas.microsoft.com/office/drawing/2014/main" id="{F17F4D78-BA75-3EB4-0A3D-B35DE84A4496}"/>
            </a:ext>
          </a:extLst>
        </cdr:cNvPr>
        <cdr:cNvSpPr/>
      </cdr:nvSpPr>
      <cdr:spPr>
        <a:xfrm xmlns:a="http://schemas.openxmlformats.org/drawingml/2006/main">
          <a:off x="1117600" y="4699000"/>
          <a:ext cx="1507700" cy="17633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#X : Classement général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0.00637</cdr:x>
      <cdr:y>0.00893</cdr:y>
    </cdr:from>
    <cdr:to>
      <cdr:x>0.12734</cdr:x>
      <cdr:y>0.07975</cdr:y>
    </cdr:to>
    <cdr:sp macro="" textlink="">
      <cdr:nvSpPr>
        <cdr:cNvPr id="2" name="Rectangle : coins arrondis 1">
          <a:extLst xmlns:a="http://schemas.openxmlformats.org/drawingml/2006/main">
            <a:ext uri="{FF2B5EF4-FFF2-40B4-BE49-F238E27FC236}">
              <a16:creationId xmlns:a16="http://schemas.microsoft.com/office/drawing/2014/main" id="{9B37274A-3EF8-4615-B664-DE527DC118F5}"/>
            </a:ext>
          </a:extLst>
        </cdr:cNvPr>
        <cdr:cNvSpPr/>
      </cdr:nvSpPr>
      <cdr:spPr>
        <a:xfrm xmlns:a="http://schemas.openxmlformats.org/drawingml/2006/main">
          <a:off x="56870" y="45632"/>
          <a:ext cx="1080000" cy="361889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0.00496</cdr:x>
      <cdr:y>0.91895</cdr:y>
    </cdr:from>
    <cdr:to>
      <cdr:x>0.12593</cdr:x>
      <cdr:y>0.98977</cdr:y>
    </cdr:to>
    <cdr:sp macro="" textlink="">
      <cdr:nvSpPr>
        <cdr:cNvPr id="3" name="Rectangle : coins arrondis 2">
          <a:extLst xmlns:a="http://schemas.openxmlformats.org/drawingml/2006/main">
            <a:ext uri="{FF2B5EF4-FFF2-40B4-BE49-F238E27FC236}">
              <a16:creationId xmlns:a16="http://schemas.microsoft.com/office/drawing/2014/main" id="{766E5001-3149-BF0F-42E0-AE3BF77EEF8E}"/>
            </a:ext>
          </a:extLst>
        </cdr:cNvPr>
        <cdr:cNvSpPr/>
      </cdr:nvSpPr>
      <cdr:spPr>
        <a:xfrm xmlns:a="http://schemas.openxmlformats.org/drawingml/2006/main">
          <a:off x="44282" y="4695816"/>
          <a:ext cx="1080000" cy="361889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</cdr:x>
      <cdr:y>0.91894</cdr:y>
    </cdr:from>
    <cdr:to>
      <cdr:x>0.99597</cdr:x>
      <cdr:y>0.98976</cdr:y>
    </cdr:to>
    <cdr:sp macro="" textlink="">
      <cdr:nvSpPr>
        <cdr:cNvPr id="4" name="Rectangle : coins arrondis 3">
          <a:extLst xmlns:a="http://schemas.openxmlformats.org/drawingml/2006/main">
            <a:ext uri="{FF2B5EF4-FFF2-40B4-BE49-F238E27FC236}">
              <a16:creationId xmlns:a16="http://schemas.microsoft.com/office/drawing/2014/main" id="{268F9B7A-6625-4D4B-A92F-D1DAB343D175}"/>
            </a:ext>
          </a:extLst>
        </cdr:cNvPr>
        <cdr:cNvSpPr/>
      </cdr:nvSpPr>
      <cdr:spPr>
        <a:xfrm xmlns:a="http://schemas.openxmlformats.org/drawingml/2006/main">
          <a:off x="7811817" y="4695765"/>
          <a:ext cx="1080000" cy="361889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</a:t>
          </a:r>
          <a:r>
            <a:rPr lang="fr-FR" sz="1000" b="1" baseline="0">
              <a:solidFill>
                <a:srgbClr val="00B050"/>
              </a:solidFill>
            </a:rPr>
            <a:t> </a:t>
          </a:r>
          <a:r>
            <a:rPr lang="fr-FR" sz="1000" b="1">
              <a:solidFill>
                <a:srgbClr val="00B050"/>
              </a:solidFill>
            </a:rPr>
            <a:t>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0.87508</cdr:x>
      <cdr:y>0.00893</cdr:y>
    </cdr:from>
    <cdr:to>
      <cdr:x>0.99605</cdr:x>
      <cdr:y>0.07975</cdr:y>
    </cdr:to>
    <cdr:sp macro="" textlink="">
      <cdr:nvSpPr>
        <cdr:cNvPr id="5" name="Rectangle : coins arrondis 4">
          <a:extLst xmlns:a="http://schemas.openxmlformats.org/drawingml/2006/main">
            <a:ext uri="{FF2B5EF4-FFF2-40B4-BE49-F238E27FC236}">
              <a16:creationId xmlns:a16="http://schemas.microsoft.com/office/drawing/2014/main" id="{AE29FF01-9740-47F7-8B40-8CEFCBF18B44}"/>
            </a:ext>
          </a:extLst>
        </cdr:cNvPr>
        <cdr:cNvSpPr/>
      </cdr:nvSpPr>
      <cdr:spPr>
        <a:xfrm xmlns:a="http://schemas.openxmlformats.org/drawingml/2006/main">
          <a:off x="7812554" y="45632"/>
          <a:ext cx="1080000" cy="361889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0.1249</cdr:x>
      <cdr:y>0.95822</cdr:y>
    </cdr:from>
    <cdr:to>
      <cdr:x>0.2649</cdr:x>
      <cdr:y>0.99283</cdr:y>
    </cdr:to>
    <cdr:sp macro="" textlink="">
      <cdr:nvSpPr>
        <cdr:cNvPr id="6" name="Rectangle : coins arrondis 6">
          <a:extLst xmlns:a="http://schemas.openxmlformats.org/drawingml/2006/main">
            <a:ext uri="{FF2B5EF4-FFF2-40B4-BE49-F238E27FC236}">
              <a16:creationId xmlns:a16="http://schemas.microsoft.com/office/drawing/2014/main" id="{D6751476-B3AE-FA63-D64E-B0C069E723AD}"/>
            </a:ext>
          </a:extLst>
        </cdr:cNvPr>
        <cdr:cNvSpPr/>
      </cdr:nvSpPr>
      <cdr:spPr>
        <a:xfrm xmlns:a="http://schemas.openxmlformats.org/drawingml/2006/main">
          <a:off x="1124100" y="4829430"/>
          <a:ext cx="1260000" cy="17443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NR+/- X : Net</a:t>
          </a:r>
          <a:r>
            <a:rPr lang="fr-FR" sz="1100" b="1" baseline="0">
              <a:solidFill>
                <a:sysClr val="windowText" lastClr="000000"/>
              </a:solidFill>
            </a:rPr>
            <a:t> Rating</a:t>
          </a:r>
          <a:endParaRPr lang="fr-FR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0.12385</cdr:x>
      <cdr:y>0.91957</cdr:y>
    </cdr:from>
    <cdr:to>
      <cdr:x>0.29189</cdr:x>
      <cdr:y>0.95418</cdr:y>
    </cdr:to>
    <cdr:sp macro="" textlink="">
      <cdr:nvSpPr>
        <cdr:cNvPr id="17" name="Rectangle : coins arrondis 5">
          <a:extLst xmlns:a="http://schemas.openxmlformats.org/drawingml/2006/main">
            <a:ext uri="{FF2B5EF4-FFF2-40B4-BE49-F238E27FC236}">
              <a16:creationId xmlns:a16="http://schemas.microsoft.com/office/drawing/2014/main" id="{BFE3413E-C111-5691-861C-64E1AF0BCEA9}"/>
            </a:ext>
          </a:extLst>
        </cdr:cNvPr>
        <cdr:cNvSpPr/>
      </cdr:nvSpPr>
      <cdr:spPr>
        <a:xfrm xmlns:a="http://schemas.openxmlformats.org/drawingml/2006/main">
          <a:off x="1111250" y="4699000"/>
          <a:ext cx="1507700" cy="17685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#X : Classement général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0.00637</cdr:x>
      <cdr:y>0.00893</cdr:y>
    </cdr:from>
    <cdr:to>
      <cdr:x>0.12717</cdr:x>
      <cdr:y>0.07975</cdr:y>
    </cdr:to>
    <cdr:sp macro="" textlink="">
      <cdr:nvSpPr>
        <cdr:cNvPr id="2" name="Rectangle : coins arrondis 1">
          <a:extLst xmlns:a="http://schemas.openxmlformats.org/drawingml/2006/main">
            <a:ext uri="{FF2B5EF4-FFF2-40B4-BE49-F238E27FC236}">
              <a16:creationId xmlns:a16="http://schemas.microsoft.com/office/drawing/2014/main" id="{9B37274A-3EF8-4615-B664-DE527DC118F5}"/>
            </a:ext>
          </a:extLst>
        </cdr:cNvPr>
        <cdr:cNvSpPr/>
      </cdr:nvSpPr>
      <cdr:spPr>
        <a:xfrm xmlns:a="http://schemas.openxmlformats.org/drawingml/2006/main">
          <a:off x="56951" y="45549"/>
          <a:ext cx="1080000" cy="361233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0.00496</cdr:x>
      <cdr:y>0.91895</cdr:y>
    </cdr:from>
    <cdr:to>
      <cdr:x>0.12576</cdr:x>
      <cdr:y>0.98977</cdr:y>
    </cdr:to>
    <cdr:sp macro="" textlink="">
      <cdr:nvSpPr>
        <cdr:cNvPr id="3" name="Rectangle : coins arrondis 2">
          <a:extLst xmlns:a="http://schemas.openxmlformats.org/drawingml/2006/main">
            <a:ext uri="{FF2B5EF4-FFF2-40B4-BE49-F238E27FC236}">
              <a16:creationId xmlns:a16="http://schemas.microsoft.com/office/drawing/2014/main" id="{766E5001-3149-BF0F-42E0-AE3BF77EEF8E}"/>
            </a:ext>
          </a:extLst>
        </cdr:cNvPr>
        <cdr:cNvSpPr/>
      </cdr:nvSpPr>
      <cdr:spPr>
        <a:xfrm xmlns:a="http://schemas.openxmlformats.org/drawingml/2006/main">
          <a:off x="44345" y="4687308"/>
          <a:ext cx="1080000" cy="361233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0.87579</cdr:x>
      <cdr:y>0.91894</cdr:y>
    </cdr:from>
    <cdr:to>
      <cdr:x>0.99659</cdr:x>
      <cdr:y>0.98976</cdr:y>
    </cdr:to>
    <cdr:sp macro="" textlink="">
      <cdr:nvSpPr>
        <cdr:cNvPr id="4" name="Rectangle : coins arrondis 3">
          <a:extLst xmlns:a="http://schemas.openxmlformats.org/drawingml/2006/main">
            <a:ext uri="{FF2B5EF4-FFF2-40B4-BE49-F238E27FC236}">
              <a16:creationId xmlns:a16="http://schemas.microsoft.com/office/drawing/2014/main" id="{268F9B7A-6625-4D4B-A92F-D1DAB343D175}"/>
            </a:ext>
          </a:extLst>
        </cdr:cNvPr>
        <cdr:cNvSpPr/>
      </cdr:nvSpPr>
      <cdr:spPr>
        <a:xfrm xmlns:a="http://schemas.openxmlformats.org/drawingml/2006/main">
          <a:off x="7830015" y="4687257"/>
          <a:ext cx="1080000" cy="361233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</a:t>
          </a:r>
          <a:r>
            <a:rPr lang="fr-FR" sz="1000" b="1" baseline="0">
              <a:solidFill>
                <a:srgbClr val="00B050"/>
              </a:solidFill>
            </a:rPr>
            <a:t> </a:t>
          </a:r>
          <a:r>
            <a:rPr lang="fr-FR" sz="1000" b="1">
              <a:solidFill>
                <a:srgbClr val="00B050"/>
              </a:solidFill>
            </a:rPr>
            <a:t>attaque</a:t>
          </a:r>
        </a:p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0.87508</cdr:x>
      <cdr:y>0.00893</cdr:y>
    </cdr:from>
    <cdr:to>
      <cdr:x>0.99588</cdr:x>
      <cdr:y>0.07975</cdr:y>
    </cdr:to>
    <cdr:sp macro="" textlink="">
      <cdr:nvSpPr>
        <cdr:cNvPr id="5" name="Rectangle : coins arrondis 4">
          <a:extLst xmlns:a="http://schemas.openxmlformats.org/drawingml/2006/main">
            <a:ext uri="{FF2B5EF4-FFF2-40B4-BE49-F238E27FC236}">
              <a16:creationId xmlns:a16="http://schemas.microsoft.com/office/drawing/2014/main" id="{AE29FF01-9740-47F7-8B40-8CEFCBF18B44}"/>
            </a:ext>
          </a:extLst>
        </cdr:cNvPr>
        <cdr:cNvSpPr/>
      </cdr:nvSpPr>
      <cdr:spPr>
        <a:xfrm xmlns:a="http://schemas.openxmlformats.org/drawingml/2006/main">
          <a:off x="7823668" y="45549"/>
          <a:ext cx="1080000" cy="361233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lIns="36000" tIns="0" rIns="36000" bIns="0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 b="1">
              <a:solidFill>
                <a:srgbClr val="00B050"/>
              </a:solidFill>
            </a:rPr>
            <a:t>Bonne attaque</a:t>
          </a:r>
        </a:p>
        <a:p xmlns:a="http://schemas.openxmlformats.org/drawingml/2006/main">
          <a:pPr algn="ctr"/>
          <a:r>
            <a:rPr lang="fr-FR" sz="1000" b="1">
              <a:solidFill>
                <a:srgbClr val="FF0000"/>
              </a:solidFill>
            </a:rPr>
            <a:t>Mauvaise défense</a:t>
          </a: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0.1249</cdr:x>
      <cdr:y>0.95696</cdr:y>
    </cdr:from>
    <cdr:to>
      <cdr:x>0.2649</cdr:x>
      <cdr:y>0.99157</cdr:y>
    </cdr:to>
    <cdr:sp macro="" textlink="">
      <cdr:nvSpPr>
        <cdr:cNvPr id="6" name="Rectangle : coins arrondis 6">
          <a:extLst xmlns:a="http://schemas.openxmlformats.org/drawingml/2006/main">
            <a:ext uri="{FF2B5EF4-FFF2-40B4-BE49-F238E27FC236}">
              <a16:creationId xmlns:a16="http://schemas.microsoft.com/office/drawing/2014/main" id="{D6751476-B3AE-FA63-D64E-B0C069E723AD}"/>
            </a:ext>
          </a:extLst>
        </cdr:cNvPr>
        <cdr:cNvSpPr/>
      </cdr:nvSpPr>
      <cdr:spPr>
        <a:xfrm xmlns:a="http://schemas.openxmlformats.org/drawingml/2006/main">
          <a:off x="1124100" y="4823080"/>
          <a:ext cx="1260000" cy="17443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NR+/- X : Net</a:t>
          </a:r>
          <a:r>
            <a:rPr lang="fr-FR" sz="1100" b="1" baseline="0">
              <a:solidFill>
                <a:sysClr val="windowText" lastClr="000000"/>
              </a:solidFill>
            </a:rPr>
            <a:t> Rating</a:t>
          </a:r>
          <a:endParaRPr lang="fr-FR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0.12456</cdr:x>
      <cdr:y>0.92229</cdr:y>
    </cdr:from>
    <cdr:to>
      <cdr:x>0.2926</cdr:x>
      <cdr:y>0.9569</cdr:y>
    </cdr:to>
    <cdr:sp macro="" textlink="">
      <cdr:nvSpPr>
        <cdr:cNvPr id="8" name="Rectangle : coins arrondis 5">
          <a:extLst xmlns:a="http://schemas.openxmlformats.org/drawingml/2006/main">
            <a:ext uri="{FF2B5EF4-FFF2-40B4-BE49-F238E27FC236}">
              <a16:creationId xmlns:a16="http://schemas.microsoft.com/office/drawing/2014/main" id="{F17F4D78-BA75-3EB4-0A3D-B35DE84A4496}"/>
            </a:ext>
          </a:extLst>
        </cdr:cNvPr>
        <cdr:cNvSpPr/>
      </cdr:nvSpPr>
      <cdr:spPr>
        <a:xfrm xmlns:a="http://schemas.openxmlformats.org/drawingml/2006/main">
          <a:off x="1117600" y="4699000"/>
          <a:ext cx="1507700" cy="17633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ysClr val="windowText" lastClr="000000"/>
              </a:solidFill>
            </a:rPr>
            <a:t>#X : Classement général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AC22-BD69-D34B-BFAF-683810B33C5F}">
  <sheetPr codeName="Feuil2"/>
  <dimension ref="A1:BF96"/>
  <sheetViews>
    <sheetView showGridLines="0" tabSelected="1" zoomScaleNormal="100" workbookViewId="0"/>
  </sheetViews>
  <sheetFormatPr baseColWidth="10" defaultRowHeight="15" customHeight="1"/>
  <cols>
    <col min="1" max="1" width="6.6328125" bestFit="1" customWidth="1"/>
    <col min="2" max="15" width="10.90625" customWidth="1"/>
    <col min="17" max="18" width="5.81640625" customWidth="1"/>
    <col min="19" max="19" width="6.1796875" customWidth="1"/>
    <col min="20" max="20" width="5.81640625" customWidth="1"/>
    <col min="21" max="21" width="6.36328125" customWidth="1"/>
    <col min="22" max="22" width="5.81640625" customWidth="1"/>
    <col min="23" max="23" width="6.6328125" customWidth="1"/>
    <col min="24" max="24" width="5.81640625" customWidth="1"/>
    <col min="25" max="25" width="6.36328125" customWidth="1"/>
    <col min="26" max="34" width="5.81640625" customWidth="1"/>
    <col min="35" max="35" width="10.81640625" customWidth="1"/>
    <col min="37" max="41" width="11.81640625" hidden="1" customWidth="1"/>
    <col min="42" max="46" width="0" hidden="1" customWidth="1"/>
    <col min="47" max="47" width="15.6328125" hidden="1" customWidth="1"/>
    <col min="48" max="50" width="10.81640625" hidden="1" customWidth="1"/>
    <col min="51" max="51" width="0" hidden="1" customWidth="1"/>
  </cols>
  <sheetData>
    <row r="1" spans="1:58" ht="15" customHeight="1">
      <c r="A1" s="7" t="s">
        <v>15</v>
      </c>
      <c r="B1" s="11" t="s">
        <v>2</v>
      </c>
      <c r="C1" s="11" t="s">
        <v>0</v>
      </c>
      <c r="D1" s="11" t="s">
        <v>3</v>
      </c>
      <c r="E1" s="11" t="s">
        <v>4</v>
      </c>
      <c r="F1" s="11" t="s">
        <v>1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27</v>
      </c>
      <c r="M1" s="11" t="s">
        <v>18</v>
      </c>
      <c r="N1" s="11" t="s">
        <v>10</v>
      </c>
      <c r="O1" s="11" t="s">
        <v>11</v>
      </c>
    </row>
    <row r="2" spans="1:58" ht="72" customHeight="1">
      <c r="A2" s="9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BB2" s="3"/>
    </row>
    <row r="3" spans="1:58" ht="15" customHeight="1">
      <c r="AV3" s="41"/>
    </row>
    <row r="4" spans="1:58" ht="19" customHeight="1"/>
    <row r="5" spans="1:58" s="3" customFormat="1" ht="32" customHeight="1">
      <c r="P5" s="42" t="s">
        <v>21</v>
      </c>
      <c r="Q5" s="44" t="s">
        <v>19</v>
      </c>
      <c r="R5" s="44" t="s">
        <v>22</v>
      </c>
      <c r="S5" s="44" t="s">
        <v>23</v>
      </c>
      <c r="T5" s="44" t="s">
        <v>24</v>
      </c>
      <c r="U5" s="44" t="s">
        <v>25</v>
      </c>
      <c r="V5" s="50"/>
      <c r="W5" s="18"/>
      <c r="X5" s="44" t="s">
        <v>28</v>
      </c>
      <c r="Y5" s="46" t="s">
        <v>19</v>
      </c>
      <c r="Z5" s="47"/>
      <c r="AA5" s="46" t="s">
        <v>22</v>
      </c>
      <c r="AB5" s="47"/>
      <c r="AC5" s="46" t="s">
        <v>23</v>
      </c>
      <c r="AD5" s="47"/>
      <c r="AE5" s="46" t="s">
        <v>24</v>
      </c>
      <c r="AF5" s="47"/>
      <c r="AG5" s="46" t="s">
        <v>25</v>
      </c>
      <c r="AH5" s="47"/>
      <c r="AK5" s="4" t="str">
        <f>"Étiquette "&amp;Q5</f>
        <v>Étiquette Saison 25-26</v>
      </c>
      <c r="AL5" s="4" t="s">
        <v>30</v>
      </c>
      <c r="AM5" s="4" t="s">
        <v>31</v>
      </c>
      <c r="AN5" s="4" t="s">
        <v>32</v>
      </c>
      <c r="AO5" s="4" t="s">
        <v>33</v>
      </c>
      <c r="AP5" s="4" t="s">
        <v>12</v>
      </c>
      <c r="AQ5" s="4" t="s">
        <v>12</v>
      </c>
      <c r="AR5" s="4" t="s">
        <v>14</v>
      </c>
      <c r="AS5" s="4" t="s">
        <v>13</v>
      </c>
      <c r="AU5" t="s">
        <v>29</v>
      </c>
      <c r="AV5"/>
      <c r="AW5"/>
      <c r="AX5"/>
      <c r="AY5"/>
      <c r="BB5"/>
      <c r="BC5"/>
      <c r="BD5"/>
      <c r="BE5"/>
      <c r="BF5"/>
    </row>
    <row r="6" spans="1:58" ht="15" customHeight="1">
      <c r="P6" s="43"/>
      <c r="Q6" s="45"/>
      <c r="R6" s="45"/>
      <c r="S6" s="45"/>
      <c r="T6" s="45"/>
      <c r="U6" s="45"/>
      <c r="V6" s="50"/>
      <c r="W6" s="18"/>
      <c r="X6" s="45"/>
      <c r="Y6" s="48"/>
      <c r="Z6" s="49"/>
      <c r="AA6" s="48"/>
      <c r="AB6" s="49"/>
      <c r="AC6" s="48"/>
      <c r="AD6" s="49"/>
      <c r="AE6" s="48"/>
      <c r="AF6" s="49"/>
      <c r="AG6" s="48"/>
      <c r="AH6" s="49"/>
      <c r="AK6" s="6">
        <v>0.6</v>
      </c>
      <c r="AN6" s="6">
        <v>0.5</v>
      </c>
      <c r="AO6" s="6">
        <v>0.5</v>
      </c>
      <c r="AR6" s="32"/>
      <c r="AU6" s="33">
        <v>5</v>
      </c>
      <c r="AV6" s="37">
        <f>ROUNDDOWN($AR$7,0)-AU6</f>
        <v>80</v>
      </c>
      <c r="AW6" s="38">
        <f>AV6+30</f>
        <v>110</v>
      </c>
      <c r="AX6" s="37">
        <f>ROUNDDOWN($AR$7,0)</f>
        <v>85</v>
      </c>
      <c r="AY6" s="38">
        <f>AX6+30</f>
        <v>115</v>
      </c>
    </row>
    <row r="7" spans="1:58" ht="15" customHeight="1">
      <c r="P7" s="21" t="s">
        <v>0</v>
      </c>
      <c r="Q7" s="24">
        <v>1</v>
      </c>
      <c r="R7" s="24">
        <v>2</v>
      </c>
      <c r="S7" s="24">
        <v>3</v>
      </c>
      <c r="T7" s="25">
        <v>5</v>
      </c>
      <c r="U7" s="25">
        <v>4</v>
      </c>
      <c r="V7" s="12"/>
      <c r="W7" s="12"/>
      <c r="X7" s="21" t="s">
        <v>0</v>
      </c>
      <c r="Y7" s="23">
        <v>16.8</v>
      </c>
      <c r="Z7" s="14">
        <v>1</v>
      </c>
      <c r="AA7" s="22">
        <v>7.9</v>
      </c>
      <c r="AB7" s="14">
        <v>3</v>
      </c>
      <c r="AC7" s="22">
        <v>13.8</v>
      </c>
      <c r="AD7" s="14">
        <v>3</v>
      </c>
      <c r="AE7" s="22">
        <v>1.6</v>
      </c>
      <c r="AF7" s="20">
        <v>5</v>
      </c>
      <c r="AG7" s="22">
        <v>6.8</v>
      </c>
      <c r="AH7" s="20">
        <v>4</v>
      </c>
      <c r="AK7">
        <f>IF($Q44="","",$Q44+$AK$6)</f>
        <v>83</v>
      </c>
      <c r="AL7" s="39">
        <f>IF($Y7&gt;0,$Y7,"N/A")</f>
        <v>16.8</v>
      </c>
      <c r="AM7" s="40" t="str">
        <f>IF($Y7&lt;0,ABS($Y7),"N/A")</f>
        <v>N/A</v>
      </c>
      <c r="AN7">
        <f>IF($Y7&gt;0,$Q44-$AN$6,"N/A")</f>
        <v>81.900000000000006</v>
      </c>
      <c r="AO7" t="str">
        <f>IF($Y7&lt;0,$Q44-$AO$6,"N/A")</f>
        <v>N/A</v>
      </c>
      <c r="AP7">
        <f>IF(MIN(Q25:Q38)-5&lt;80,81,MIN(Q25:Q38)-5)</f>
        <v>80.7</v>
      </c>
      <c r="AQ7">
        <f>Q39</f>
        <v>94.5</v>
      </c>
      <c r="AR7">
        <f>MIN(Q25:Q37)</f>
        <v>85.7</v>
      </c>
      <c r="AS7">
        <f>MAX(Q44:Q56)</f>
        <v>101.5</v>
      </c>
      <c r="AU7" s="33">
        <v>7.5</v>
      </c>
      <c r="AV7" s="37">
        <f>ROUNDDOWN($AR$7,0)-AU7</f>
        <v>77.5</v>
      </c>
      <c r="AW7" s="38">
        <f t="shared" ref="AW7:AW8" si="0">AV7+30</f>
        <v>107.5</v>
      </c>
      <c r="AX7" s="37">
        <f t="shared" ref="AX7:AX8" si="1">ROUNDDOWN($AR$7,0)</f>
        <v>85</v>
      </c>
      <c r="AY7" s="38">
        <f t="shared" ref="AY7:AY8" si="2">AX7+30</f>
        <v>115</v>
      </c>
    </row>
    <row r="8" spans="1:58" ht="15" customHeight="1">
      <c r="P8" s="21" t="s">
        <v>1</v>
      </c>
      <c r="Q8" s="26">
        <v>3</v>
      </c>
      <c r="R8" s="26">
        <v>5</v>
      </c>
      <c r="S8" s="26">
        <v>9</v>
      </c>
      <c r="T8" s="26">
        <v>8</v>
      </c>
      <c r="U8" s="26">
        <v>5</v>
      </c>
      <c r="V8" s="12"/>
      <c r="W8" s="12"/>
      <c r="X8" s="21" t="s">
        <v>1</v>
      </c>
      <c r="Y8" s="23">
        <v>15.6</v>
      </c>
      <c r="Z8" s="13">
        <v>2</v>
      </c>
      <c r="AA8" s="22">
        <v>-2.1</v>
      </c>
      <c r="AB8" s="13">
        <v>8</v>
      </c>
      <c r="AC8" s="22">
        <v>-8</v>
      </c>
      <c r="AD8" s="13">
        <v>9</v>
      </c>
      <c r="AE8" s="22">
        <v>-7.7</v>
      </c>
      <c r="AF8" s="13">
        <v>9</v>
      </c>
      <c r="AG8" s="22">
        <v>5.4</v>
      </c>
      <c r="AH8" s="13">
        <v>5</v>
      </c>
      <c r="AK8">
        <f t="shared" ref="AK8:AK20" si="3">IF($Q45="","",$Q45+$AK$6)</f>
        <v>88.8</v>
      </c>
      <c r="AL8" s="39">
        <f t="shared" ref="AL8:AL20" si="4">IF($Y8&gt;0,$Y8,"N/A")</f>
        <v>15.6</v>
      </c>
      <c r="AM8" s="40" t="str">
        <f t="shared" ref="AM8:AM20" si="5">IF($Y8&lt;0,ABS($Y8),"N/A")</f>
        <v>N/A</v>
      </c>
      <c r="AN8">
        <f t="shared" ref="AN8:AN20" si="6">IF($Y8&gt;0,$Q45-$AN$6,"N/A")</f>
        <v>87.7</v>
      </c>
      <c r="AO8" t="str">
        <f t="shared" ref="AO8:AO20" si="7">IF($Y8&lt;0,$Q45-$AO$6,"N/A")</f>
        <v>N/A</v>
      </c>
      <c r="AP8">
        <f>Q39-1</f>
        <v>93.5</v>
      </c>
      <c r="AQ8">
        <f>MAX(Q44:Q56)+5</f>
        <v>106.5</v>
      </c>
      <c r="AU8" s="33">
        <v>15</v>
      </c>
      <c r="AV8" s="37">
        <f t="shared" ref="AV8" si="8">ROUNDDOWN($AR$7,0)-AU8</f>
        <v>70</v>
      </c>
      <c r="AW8" s="38">
        <f t="shared" si="0"/>
        <v>100</v>
      </c>
      <c r="AX8" s="37">
        <f t="shared" si="1"/>
        <v>85</v>
      </c>
      <c r="AY8" s="38">
        <f t="shared" si="2"/>
        <v>115</v>
      </c>
    </row>
    <row r="9" spans="1:58" ht="15" customHeight="1">
      <c r="P9" s="21" t="s">
        <v>2</v>
      </c>
      <c r="Q9" s="26">
        <v>12</v>
      </c>
      <c r="R9" s="26">
        <v>6</v>
      </c>
      <c r="S9" s="26">
        <v>8</v>
      </c>
      <c r="T9" s="26">
        <v>7</v>
      </c>
      <c r="U9" s="26">
        <v>7</v>
      </c>
      <c r="V9" s="12"/>
      <c r="W9" s="12"/>
      <c r="X9" s="21" t="s">
        <v>2</v>
      </c>
      <c r="Y9" s="23">
        <v>-12.5</v>
      </c>
      <c r="Z9" s="13">
        <v>11</v>
      </c>
      <c r="AA9" s="22">
        <v>1.8</v>
      </c>
      <c r="AB9" s="13">
        <v>5</v>
      </c>
      <c r="AC9" s="22">
        <v>-2.9</v>
      </c>
      <c r="AD9" s="13">
        <v>8</v>
      </c>
      <c r="AE9" s="22">
        <v>-10.1</v>
      </c>
      <c r="AF9" s="13">
        <v>11</v>
      </c>
      <c r="AG9" s="22">
        <v>-5.2</v>
      </c>
      <c r="AH9" s="13">
        <v>8</v>
      </c>
      <c r="AK9">
        <f t="shared" si="3"/>
        <v>98.8</v>
      </c>
      <c r="AL9" s="39" t="str">
        <f t="shared" si="4"/>
        <v>N/A</v>
      </c>
      <c r="AM9" s="40">
        <f t="shared" si="5"/>
        <v>12.5</v>
      </c>
      <c r="AN9" t="str">
        <f t="shared" si="6"/>
        <v>N/A</v>
      </c>
      <c r="AO9">
        <f t="shared" si="7"/>
        <v>97.7</v>
      </c>
      <c r="AU9" s="34">
        <v>5</v>
      </c>
      <c r="AV9" s="38">
        <f>AY6</f>
        <v>115</v>
      </c>
      <c r="AW9" s="37">
        <f>ROUNDDOWN($AR$7,0)-5+AU9</f>
        <v>85</v>
      </c>
      <c r="AX9" s="38">
        <f>AV9-AU9</f>
        <v>110</v>
      </c>
      <c r="AY9" s="37">
        <f>ROUNDDOWN($AR$7,0)-$AU$6</f>
        <v>80</v>
      </c>
    </row>
    <row r="10" spans="1:58" ht="15" customHeight="1">
      <c r="P10" s="21" t="s">
        <v>3</v>
      </c>
      <c r="Q10" s="26">
        <v>2</v>
      </c>
      <c r="R10" s="26">
        <v>1</v>
      </c>
      <c r="S10" s="26">
        <v>2</v>
      </c>
      <c r="T10" s="26">
        <v>4</v>
      </c>
      <c r="U10" s="26">
        <v>1</v>
      </c>
      <c r="V10" s="12"/>
      <c r="W10" s="12"/>
      <c r="X10" s="21" t="s">
        <v>3</v>
      </c>
      <c r="Y10" s="23">
        <v>12.5</v>
      </c>
      <c r="Z10" s="13">
        <v>3</v>
      </c>
      <c r="AA10" s="22">
        <v>15.7</v>
      </c>
      <c r="AB10" s="13">
        <v>1</v>
      </c>
      <c r="AC10" s="22">
        <v>17</v>
      </c>
      <c r="AD10" s="13">
        <v>2</v>
      </c>
      <c r="AE10" s="22">
        <v>9.9</v>
      </c>
      <c r="AF10" s="13">
        <v>3</v>
      </c>
      <c r="AG10" s="22">
        <v>15.5</v>
      </c>
      <c r="AH10" s="13">
        <v>1</v>
      </c>
      <c r="AK10">
        <f t="shared" si="3"/>
        <v>87.899999999999991</v>
      </c>
      <c r="AL10" s="39">
        <f t="shared" si="4"/>
        <v>12.5</v>
      </c>
      <c r="AM10" s="40" t="str">
        <f t="shared" si="5"/>
        <v>N/A</v>
      </c>
      <c r="AN10">
        <f t="shared" si="6"/>
        <v>86.8</v>
      </c>
      <c r="AO10" t="str">
        <f t="shared" si="7"/>
        <v>N/A</v>
      </c>
      <c r="AU10" s="34">
        <v>7.5</v>
      </c>
      <c r="AV10" s="38">
        <f t="shared" ref="AV10:AV11" si="9">AY7</f>
        <v>115</v>
      </c>
      <c r="AW10" s="37">
        <f>ROUNDDOWN($AR$7,0)-5+AU10</f>
        <v>87.5</v>
      </c>
      <c r="AX10" s="38">
        <f t="shared" ref="AX10:AX11" si="10">AV10-AU10</f>
        <v>107.5</v>
      </c>
      <c r="AY10" s="37">
        <f t="shared" ref="AY10:AY11" si="11">ROUNDDOWN($AR$7,0)-$AU$6</f>
        <v>80</v>
      </c>
    </row>
    <row r="11" spans="1:58" ht="15" customHeight="1">
      <c r="P11" s="21" t="s">
        <v>4</v>
      </c>
      <c r="Q11" s="26">
        <v>8</v>
      </c>
      <c r="R11" s="26">
        <v>12</v>
      </c>
      <c r="S11" s="26"/>
      <c r="T11" s="26"/>
      <c r="U11" s="26"/>
      <c r="V11" s="12"/>
      <c r="W11" s="12"/>
      <c r="X11" s="21" t="s">
        <v>4</v>
      </c>
      <c r="Y11" s="23">
        <v>-9</v>
      </c>
      <c r="Z11" s="13">
        <v>10</v>
      </c>
      <c r="AA11" s="22">
        <v>-9.5</v>
      </c>
      <c r="AB11" s="13">
        <v>10</v>
      </c>
      <c r="AC11" s="22"/>
      <c r="AD11" s="13"/>
      <c r="AE11" s="22"/>
      <c r="AF11" s="13"/>
      <c r="AG11" s="22"/>
      <c r="AH11" s="13"/>
      <c r="AK11">
        <f t="shared" si="3"/>
        <v>100.89999999999999</v>
      </c>
      <c r="AL11" s="39" t="str">
        <f t="shared" si="4"/>
        <v>N/A</v>
      </c>
      <c r="AM11" s="40">
        <f t="shared" si="5"/>
        <v>9</v>
      </c>
      <c r="AN11" t="str">
        <f t="shared" si="6"/>
        <v>N/A</v>
      </c>
      <c r="AO11">
        <f t="shared" si="7"/>
        <v>99.8</v>
      </c>
      <c r="AU11" s="34">
        <v>15</v>
      </c>
      <c r="AV11" s="38">
        <f t="shared" si="9"/>
        <v>115</v>
      </c>
      <c r="AW11" s="37">
        <f>ROUNDDOWN($AR$7,0)-5+AU11</f>
        <v>95</v>
      </c>
      <c r="AX11" s="38">
        <f t="shared" si="10"/>
        <v>100</v>
      </c>
      <c r="AY11" s="37">
        <f t="shared" si="11"/>
        <v>80</v>
      </c>
    </row>
    <row r="12" spans="1:58" ht="15" customHeight="1">
      <c r="P12" s="21" t="s">
        <v>5</v>
      </c>
      <c r="Q12" s="26">
        <v>7</v>
      </c>
      <c r="R12" s="26">
        <v>3</v>
      </c>
      <c r="S12" s="26">
        <v>5</v>
      </c>
      <c r="T12" s="26"/>
      <c r="U12" s="26">
        <v>12</v>
      </c>
      <c r="V12" s="12"/>
      <c r="W12" s="12"/>
      <c r="X12" s="21" t="s">
        <v>5</v>
      </c>
      <c r="Y12" s="23">
        <v>-3.4</v>
      </c>
      <c r="Z12" s="13">
        <v>8</v>
      </c>
      <c r="AA12" s="22">
        <v>7</v>
      </c>
      <c r="AB12" s="13">
        <v>4</v>
      </c>
      <c r="AC12" s="22">
        <v>0</v>
      </c>
      <c r="AD12" s="13">
        <v>5</v>
      </c>
      <c r="AE12" s="22"/>
      <c r="AF12" s="13"/>
      <c r="AG12" s="22">
        <v>-15.1</v>
      </c>
      <c r="AH12" s="13">
        <v>12</v>
      </c>
      <c r="AK12">
        <f t="shared" si="3"/>
        <v>96.899999999999991</v>
      </c>
      <c r="AL12" s="39" t="str">
        <f t="shared" si="4"/>
        <v>N/A</v>
      </c>
      <c r="AM12" s="40">
        <f t="shared" si="5"/>
        <v>3.4</v>
      </c>
      <c r="AN12" t="str">
        <f t="shared" si="6"/>
        <v>N/A</v>
      </c>
      <c r="AO12">
        <f t="shared" si="7"/>
        <v>95.8</v>
      </c>
    </row>
    <row r="13" spans="1:58" ht="15" customHeight="1">
      <c r="P13" s="21" t="s">
        <v>6</v>
      </c>
      <c r="Q13" s="26">
        <v>4</v>
      </c>
      <c r="R13" s="26">
        <v>10</v>
      </c>
      <c r="S13" s="26">
        <v>10</v>
      </c>
      <c r="T13" s="26">
        <v>12</v>
      </c>
      <c r="U13" s="26">
        <v>11</v>
      </c>
      <c r="V13" s="12"/>
      <c r="W13" s="12"/>
      <c r="X13" s="21" t="s">
        <v>6</v>
      </c>
      <c r="Y13" s="23">
        <v>0.2</v>
      </c>
      <c r="Z13" s="13">
        <v>5</v>
      </c>
      <c r="AA13" s="22">
        <v>-11.2</v>
      </c>
      <c r="AB13" s="13">
        <v>11</v>
      </c>
      <c r="AC13" s="22">
        <v>-8.5</v>
      </c>
      <c r="AD13" s="13">
        <v>10</v>
      </c>
      <c r="AE13" s="22">
        <v>-15.7</v>
      </c>
      <c r="AF13" s="13">
        <v>12</v>
      </c>
      <c r="AG13" s="22">
        <v>-14.8</v>
      </c>
      <c r="AH13" s="13">
        <v>11</v>
      </c>
      <c r="AK13">
        <f t="shared" si="3"/>
        <v>93.6</v>
      </c>
      <c r="AL13" s="39">
        <f t="shared" si="4"/>
        <v>0.2</v>
      </c>
      <c r="AM13" s="40" t="str">
        <f t="shared" si="5"/>
        <v>N/A</v>
      </c>
      <c r="AN13">
        <f t="shared" si="6"/>
        <v>92.5</v>
      </c>
      <c r="AO13" t="str">
        <f t="shared" si="7"/>
        <v>N/A</v>
      </c>
      <c r="AU13" s="36">
        <v>5</v>
      </c>
      <c r="AV13" s="38">
        <f>ROUNDDOWN($AR$7,0)-$AU$6</f>
        <v>80</v>
      </c>
      <c r="AW13" s="38">
        <f>ROUNDDOWN($AR$7,0)-$AU$6</f>
        <v>80</v>
      </c>
      <c r="AX13" s="37">
        <f t="shared" ref="AX13:AY15" si="12">ROUNDDOWN($AR$7,0)-5+$AU13</f>
        <v>85</v>
      </c>
      <c r="AY13" s="37">
        <f t="shared" si="12"/>
        <v>85</v>
      </c>
    </row>
    <row r="14" spans="1:58" ht="15" customHeight="1">
      <c r="P14" s="21" t="s">
        <v>7</v>
      </c>
      <c r="Q14" s="26">
        <v>10</v>
      </c>
      <c r="R14" s="26">
        <v>7</v>
      </c>
      <c r="S14" s="26">
        <v>6</v>
      </c>
      <c r="T14" s="26">
        <v>1</v>
      </c>
      <c r="U14" s="26">
        <v>3</v>
      </c>
      <c r="V14" s="12"/>
      <c r="W14" s="12"/>
      <c r="X14" s="21" t="s">
        <v>7</v>
      </c>
      <c r="Y14" s="23">
        <v>-2.4</v>
      </c>
      <c r="Z14" s="13">
        <v>7</v>
      </c>
      <c r="AA14" s="22">
        <v>0.2</v>
      </c>
      <c r="AB14" s="13">
        <v>6</v>
      </c>
      <c r="AC14" s="22">
        <v>-0.3</v>
      </c>
      <c r="AD14" s="13">
        <v>6</v>
      </c>
      <c r="AE14" s="22">
        <v>13.4</v>
      </c>
      <c r="AF14" s="13">
        <v>2</v>
      </c>
      <c r="AG14" s="22">
        <v>13.1</v>
      </c>
      <c r="AH14" s="13">
        <v>2</v>
      </c>
      <c r="AK14">
        <f t="shared" si="3"/>
        <v>97.899999999999991</v>
      </c>
      <c r="AL14" s="39" t="str">
        <f t="shared" si="4"/>
        <v>N/A</v>
      </c>
      <c r="AM14" s="40">
        <f t="shared" si="5"/>
        <v>2.4</v>
      </c>
      <c r="AN14" t="str">
        <f t="shared" si="6"/>
        <v>N/A</v>
      </c>
      <c r="AO14">
        <f t="shared" si="7"/>
        <v>96.8</v>
      </c>
      <c r="AU14" s="36">
        <v>7.5</v>
      </c>
      <c r="AV14" s="38">
        <f t="shared" ref="AV14:AW15" si="13">ROUNDDOWN($AR$7,0)-$AU$6</f>
        <v>80</v>
      </c>
      <c r="AW14" s="38">
        <f t="shared" si="13"/>
        <v>80</v>
      </c>
      <c r="AX14" s="37">
        <f t="shared" si="12"/>
        <v>87.5</v>
      </c>
      <c r="AY14" s="37">
        <f t="shared" si="12"/>
        <v>87.5</v>
      </c>
    </row>
    <row r="15" spans="1:58" ht="15" customHeight="1">
      <c r="P15" s="21" t="s">
        <v>8</v>
      </c>
      <c r="Q15" s="26">
        <v>5</v>
      </c>
      <c r="R15" s="26">
        <v>4</v>
      </c>
      <c r="S15" s="26">
        <v>4</v>
      </c>
      <c r="T15" s="26">
        <v>3</v>
      </c>
      <c r="U15" s="26">
        <v>8</v>
      </c>
      <c r="V15" s="12"/>
      <c r="W15" s="12"/>
      <c r="X15" s="21" t="s">
        <v>8</v>
      </c>
      <c r="Y15" s="23">
        <v>4.4000000000000004</v>
      </c>
      <c r="Z15" s="13">
        <v>4</v>
      </c>
      <c r="AA15" s="22">
        <v>8.9</v>
      </c>
      <c r="AB15" s="13">
        <v>2</v>
      </c>
      <c r="AC15" s="22">
        <v>1.9</v>
      </c>
      <c r="AD15" s="13">
        <v>4</v>
      </c>
      <c r="AE15" s="22">
        <v>8.6</v>
      </c>
      <c r="AF15" s="13">
        <v>4</v>
      </c>
      <c r="AG15" s="22">
        <v>-3.5</v>
      </c>
      <c r="AH15" s="13">
        <v>7</v>
      </c>
      <c r="AK15">
        <f t="shared" si="3"/>
        <v>92</v>
      </c>
      <c r="AL15" s="39">
        <f t="shared" si="4"/>
        <v>4.4000000000000004</v>
      </c>
      <c r="AM15" s="40" t="str">
        <f t="shared" si="5"/>
        <v>N/A</v>
      </c>
      <c r="AN15">
        <f t="shared" si="6"/>
        <v>90.9</v>
      </c>
      <c r="AO15" t="str">
        <f t="shared" si="7"/>
        <v>N/A</v>
      </c>
      <c r="AU15" s="36">
        <v>15</v>
      </c>
      <c r="AV15" s="38">
        <f t="shared" si="13"/>
        <v>80</v>
      </c>
      <c r="AW15" s="38">
        <f t="shared" si="13"/>
        <v>80</v>
      </c>
      <c r="AX15" s="37">
        <f t="shared" si="12"/>
        <v>95</v>
      </c>
      <c r="AY15" s="37">
        <f t="shared" si="12"/>
        <v>95</v>
      </c>
    </row>
    <row r="16" spans="1:58" ht="15" customHeight="1">
      <c r="P16" s="21" t="s">
        <v>9</v>
      </c>
      <c r="Q16" s="26">
        <v>9</v>
      </c>
      <c r="R16" s="26">
        <v>11</v>
      </c>
      <c r="S16" s="26">
        <v>11</v>
      </c>
      <c r="T16" s="26">
        <v>6</v>
      </c>
      <c r="U16" s="26">
        <v>6</v>
      </c>
      <c r="V16" s="12"/>
      <c r="W16" s="12"/>
      <c r="X16" s="21" t="s">
        <v>9</v>
      </c>
      <c r="Y16" s="23">
        <v>-8.1</v>
      </c>
      <c r="Z16" s="13">
        <v>9</v>
      </c>
      <c r="AA16" s="22">
        <v>-14.8</v>
      </c>
      <c r="AB16" s="13">
        <v>12</v>
      </c>
      <c r="AC16" s="22">
        <v>-13.7</v>
      </c>
      <c r="AD16" s="13">
        <v>11</v>
      </c>
      <c r="AE16" s="22">
        <v>-4</v>
      </c>
      <c r="AF16" s="13">
        <v>6</v>
      </c>
      <c r="AG16" s="22">
        <v>3.6</v>
      </c>
      <c r="AH16" s="13">
        <v>6</v>
      </c>
      <c r="AK16">
        <f t="shared" si="3"/>
        <v>100.6</v>
      </c>
      <c r="AL16" s="39" t="str">
        <f t="shared" si="4"/>
        <v>N/A</v>
      </c>
      <c r="AM16" s="40">
        <f t="shared" si="5"/>
        <v>8.1</v>
      </c>
      <c r="AN16" t="str">
        <f t="shared" si="6"/>
        <v>N/A</v>
      </c>
      <c r="AO16">
        <f t="shared" si="7"/>
        <v>99.5</v>
      </c>
      <c r="AU16" s="35">
        <v>15</v>
      </c>
      <c r="AV16" s="37">
        <f>ROUNDDOWN($AR$7,0)-5+AU16</f>
        <v>95</v>
      </c>
      <c r="AW16" s="37">
        <f>ROUNDDOWN($AR$7,0)-5+AU16</f>
        <v>95</v>
      </c>
      <c r="AX16" s="38">
        <f>ROUNDDOWN($AR$7,0)-$AU$6</f>
        <v>80</v>
      </c>
      <c r="AY16" s="38">
        <f>ROUNDDOWN($AR$7,0)-$AU$6</f>
        <v>80</v>
      </c>
    </row>
    <row r="17" spans="2:51" ht="15" customHeight="1">
      <c r="P17" s="21" t="s">
        <v>10</v>
      </c>
      <c r="Q17" s="26">
        <v>11</v>
      </c>
      <c r="R17" s="26"/>
      <c r="S17" s="26"/>
      <c r="T17" s="26">
        <v>11</v>
      </c>
      <c r="U17" s="26"/>
      <c r="V17" s="12"/>
      <c r="W17" s="12"/>
      <c r="X17" s="21" t="s">
        <v>10</v>
      </c>
      <c r="Y17" s="23">
        <v>-14</v>
      </c>
      <c r="Z17" s="13">
        <v>12</v>
      </c>
      <c r="AA17" s="22"/>
      <c r="AB17" s="13"/>
      <c r="AC17" s="22"/>
      <c r="AD17" s="13"/>
      <c r="AE17" s="22">
        <v>-7.7</v>
      </c>
      <c r="AF17" s="13">
        <v>10</v>
      </c>
      <c r="AG17" s="22"/>
      <c r="AH17" s="13"/>
      <c r="AK17">
        <f t="shared" si="3"/>
        <v>102.1</v>
      </c>
      <c r="AL17" s="39" t="str">
        <f t="shared" si="4"/>
        <v>N/A</v>
      </c>
      <c r="AM17" s="40">
        <f t="shared" si="5"/>
        <v>14</v>
      </c>
      <c r="AN17" t="str">
        <f t="shared" si="6"/>
        <v>N/A</v>
      </c>
      <c r="AO17">
        <f t="shared" si="7"/>
        <v>101</v>
      </c>
      <c r="AU17" s="35">
        <v>7.5</v>
      </c>
      <c r="AV17" s="37">
        <f t="shared" ref="AV17:AV18" si="14">ROUNDDOWN($AR$7,0)-5+AU17</f>
        <v>87.5</v>
      </c>
      <c r="AW17" s="37">
        <f t="shared" ref="AW17:AW18" si="15">ROUNDDOWN($AR$7,0)-5+AU17</f>
        <v>87.5</v>
      </c>
      <c r="AX17" s="38">
        <f t="shared" ref="AX17:AY18" si="16">ROUNDDOWN($AR$7,0)-$AU$6</f>
        <v>80</v>
      </c>
      <c r="AY17" s="38">
        <f t="shared" si="16"/>
        <v>80</v>
      </c>
    </row>
    <row r="18" spans="2:51" ht="15" customHeight="1">
      <c r="P18" s="21" t="s">
        <v>18</v>
      </c>
      <c r="Q18" s="27"/>
      <c r="R18" s="27">
        <v>8</v>
      </c>
      <c r="S18" s="27">
        <v>7</v>
      </c>
      <c r="T18" s="27">
        <v>9</v>
      </c>
      <c r="U18" s="27">
        <v>10</v>
      </c>
      <c r="V18" s="12"/>
      <c r="W18" s="12"/>
      <c r="X18" s="21" t="s">
        <v>18</v>
      </c>
      <c r="Y18" s="23"/>
      <c r="Z18" s="17"/>
      <c r="AA18" s="22">
        <v>-0.8</v>
      </c>
      <c r="AB18" s="17">
        <v>7</v>
      </c>
      <c r="AC18" s="22">
        <v>-1.9</v>
      </c>
      <c r="AD18" s="17">
        <v>7</v>
      </c>
      <c r="AE18" s="22">
        <v>-4.8</v>
      </c>
      <c r="AF18" s="17">
        <v>7</v>
      </c>
      <c r="AG18" s="22">
        <v>-7.9</v>
      </c>
      <c r="AH18" s="17">
        <v>9</v>
      </c>
      <c r="AK18" t="str">
        <f t="shared" si="3"/>
        <v/>
      </c>
      <c r="AL18" s="39" t="str">
        <f t="shared" si="4"/>
        <v>N/A</v>
      </c>
      <c r="AM18" s="40" t="str">
        <f t="shared" si="5"/>
        <v>N/A</v>
      </c>
      <c r="AN18" t="str">
        <f t="shared" si="6"/>
        <v>N/A</v>
      </c>
      <c r="AO18" t="str">
        <f t="shared" si="7"/>
        <v>N/A</v>
      </c>
      <c r="AU18" s="35">
        <v>5</v>
      </c>
      <c r="AV18" s="37">
        <f t="shared" si="14"/>
        <v>85</v>
      </c>
      <c r="AW18" s="37">
        <f t="shared" si="15"/>
        <v>85</v>
      </c>
      <c r="AX18" s="38">
        <f t="shared" si="16"/>
        <v>80</v>
      </c>
      <c r="AY18" s="38">
        <f t="shared" si="16"/>
        <v>80</v>
      </c>
    </row>
    <row r="19" spans="2:51" ht="15" customHeight="1">
      <c r="P19" s="21" t="s">
        <v>11</v>
      </c>
      <c r="Q19" s="26">
        <v>6</v>
      </c>
      <c r="R19" s="26">
        <v>9</v>
      </c>
      <c r="S19" s="26">
        <v>1</v>
      </c>
      <c r="T19" s="26">
        <v>2</v>
      </c>
      <c r="U19" s="26">
        <v>2</v>
      </c>
      <c r="V19" s="12"/>
      <c r="W19" s="12"/>
      <c r="X19" s="21" t="s">
        <v>11</v>
      </c>
      <c r="Y19" s="23">
        <v>-0.1</v>
      </c>
      <c r="Z19" s="13">
        <v>6</v>
      </c>
      <c r="AA19" s="22">
        <v>-3</v>
      </c>
      <c r="AB19" s="13">
        <v>9</v>
      </c>
      <c r="AC19" s="22">
        <v>22.2</v>
      </c>
      <c r="AD19" s="13">
        <v>1</v>
      </c>
      <c r="AE19" s="22">
        <v>14.8</v>
      </c>
      <c r="AF19" s="13">
        <v>1</v>
      </c>
      <c r="AG19" s="22">
        <v>11.5</v>
      </c>
      <c r="AH19" s="13">
        <v>3</v>
      </c>
      <c r="AK19">
        <f>IF($Q56="","",$Q56+$AK$6)</f>
        <v>98.6</v>
      </c>
      <c r="AL19" s="39" t="str">
        <f t="shared" si="4"/>
        <v>N/A</v>
      </c>
      <c r="AM19" s="40">
        <f t="shared" si="5"/>
        <v>0.1</v>
      </c>
      <c r="AN19" t="str">
        <f t="shared" si="6"/>
        <v>N/A</v>
      </c>
      <c r="AO19">
        <f t="shared" si="7"/>
        <v>97.5</v>
      </c>
    </row>
    <row r="20" spans="2:51" ht="15" customHeight="1">
      <c r="P20" s="21" t="s">
        <v>27</v>
      </c>
      <c r="Q20" s="26"/>
      <c r="R20" s="26"/>
      <c r="S20" s="26">
        <v>12</v>
      </c>
      <c r="T20" s="26">
        <v>10</v>
      </c>
      <c r="U20" s="26">
        <v>9</v>
      </c>
      <c r="V20" s="12"/>
      <c r="W20" s="12"/>
      <c r="X20" s="54" t="s">
        <v>27</v>
      </c>
      <c r="Y20" s="23"/>
      <c r="Z20" s="13"/>
      <c r="AA20" s="22"/>
      <c r="AB20" s="13"/>
      <c r="AC20" s="22">
        <v>-19.600000000000001</v>
      </c>
      <c r="AD20" s="13">
        <v>12</v>
      </c>
      <c r="AE20" s="22">
        <v>-7.5</v>
      </c>
      <c r="AF20" s="13">
        <v>8</v>
      </c>
      <c r="AG20" s="22">
        <v>-11</v>
      </c>
      <c r="AH20" s="13">
        <v>10</v>
      </c>
      <c r="AK20" t="str">
        <f t="shared" si="3"/>
        <v/>
      </c>
      <c r="AL20" s="39" t="str">
        <f t="shared" si="4"/>
        <v>N/A</v>
      </c>
      <c r="AM20" s="40" t="str">
        <f t="shared" si="5"/>
        <v>N/A</v>
      </c>
      <c r="AN20" t="str">
        <f t="shared" si="6"/>
        <v>N/A</v>
      </c>
      <c r="AO20" t="str">
        <f t="shared" si="7"/>
        <v>N/A</v>
      </c>
    </row>
    <row r="21" spans="2:51" ht="15" customHeight="1">
      <c r="B21" s="5"/>
      <c r="C21" s="5"/>
      <c r="D21" s="5"/>
      <c r="E21" s="5"/>
      <c r="F21" s="5"/>
      <c r="G21" s="5"/>
      <c r="H21" s="5"/>
    </row>
    <row r="23" spans="2:51" ht="32" customHeight="1">
      <c r="P23" s="42" t="s">
        <v>17</v>
      </c>
      <c r="Q23" s="31" t="s">
        <v>19</v>
      </c>
      <c r="R23" s="28"/>
      <c r="S23" s="31" t="s">
        <v>22</v>
      </c>
      <c r="T23" s="28"/>
      <c r="U23" s="31" t="s">
        <v>23</v>
      </c>
      <c r="V23" s="28"/>
      <c r="W23" s="31" t="s">
        <v>24</v>
      </c>
      <c r="X23" s="28"/>
      <c r="Y23" s="31" t="s">
        <v>25</v>
      </c>
      <c r="Z23" s="28"/>
      <c r="AA23" s="18"/>
      <c r="AB23" s="4"/>
      <c r="AC23" s="3"/>
      <c r="AD23" s="4"/>
      <c r="AE23" s="3"/>
      <c r="AK23" s="4" t="str">
        <f>"Étiquette "&amp;S23</f>
        <v>Étiquette Saison 24-25</v>
      </c>
      <c r="AL23" s="4" t="s">
        <v>30</v>
      </c>
      <c r="AM23" s="4" t="s">
        <v>31</v>
      </c>
      <c r="AN23" s="4" t="s">
        <v>32</v>
      </c>
      <c r="AO23" s="4" t="s">
        <v>33</v>
      </c>
      <c r="AP23" s="4" t="s">
        <v>12</v>
      </c>
      <c r="AQ23" s="4" t="s">
        <v>12</v>
      </c>
      <c r="AR23" s="4" t="s">
        <v>14</v>
      </c>
      <c r="AS23" s="4" t="s">
        <v>13</v>
      </c>
      <c r="AT23" s="3"/>
    </row>
    <row r="24" spans="2:51" ht="15" customHeight="1">
      <c r="P24" s="43"/>
      <c r="Q24" s="29"/>
      <c r="R24" s="30"/>
      <c r="S24" s="29"/>
      <c r="T24" s="30"/>
      <c r="U24" s="29"/>
      <c r="V24" s="30"/>
      <c r="W24" s="29"/>
      <c r="X24" s="30"/>
      <c r="Y24" s="29"/>
      <c r="Z24" s="30"/>
      <c r="AA24" s="18"/>
      <c r="AK24" s="6">
        <v>0.6</v>
      </c>
      <c r="AN24" s="6">
        <v>0.5</v>
      </c>
      <c r="AO24" s="6">
        <v>0.5</v>
      </c>
      <c r="AR24" s="32"/>
    </row>
    <row r="25" spans="2:51" ht="15" customHeight="1">
      <c r="P25" s="21" t="s">
        <v>0</v>
      </c>
      <c r="Q25" s="22">
        <v>99.2</v>
      </c>
      <c r="R25" s="14">
        <v>3</v>
      </c>
      <c r="S25" s="22">
        <v>94.6</v>
      </c>
      <c r="T25" s="20">
        <v>6</v>
      </c>
      <c r="U25" s="22">
        <v>99</v>
      </c>
      <c r="V25" s="20">
        <v>3</v>
      </c>
      <c r="W25" s="22">
        <v>97.4</v>
      </c>
      <c r="X25" s="20">
        <v>5</v>
      </c>
      <c r="Y25" s="22">
        <v>97</v>
      </c>
      <c r="Z25" s="20">
        <v>6</v>
      </c>
      <c r="AA25" s="12"/>
      <c r="AE25" s="1"/>
      <c r="AK25">
        <f>IF($S44="","",$S44+$AK$24)</f>
        <v>87.3</v>
      </c>
      <c r="AL25" s="39">
        <f>IF($AA7&gt;0,$AA7,"N/A")</f>
        <v>7.9</v>
      </c>
      <c r="AM25" s="40" t="str">
        <f>IF($AA7&lt;0,ABS($AA7),"N/A")</f>
        <v>N/A</v>
      </c>
      <c r="AN25">
        <f>IF($AA7&gt;0,$S44-$AN$24,"N/A")</f>
        <v>86.2</v>
      </c>
      <c r="AO25" t="str">
        <f>IF($AA7&lt;0,$S44-$AO$24,"N/A")</f>
        <v>N/A</v>
      </c>
      <c r="AP25">
        <f>IF(MIN(S25:S38)-5&lt;80,81,MIN(S25:S38)-5)</f>
        <v>81</v>
      </c>
      <c r="AQ25">
        <f>S39</f>
        <v>93.5</v>
      </c>
      <c r="AR25">
        <f>MIN(S25:S38)</f>
        <v>83.6</v>
      </c>
      <c r="AS25">
        <f>MAX(S44:S57)</f>
        <v>99.4</v>
      </c>
    </row>
    <row r="26" spans="2:51" ht="15" customHeight="1">
      <c r="P26" s="21" t="s">
        <v>1</v>
      </c>
      <c r="Q26" s="22">
        <v>103.9</v>
      </c>
      <c r="R26" s="13">
        <v>1</v>
      </c>
      <c r="S26" s="22">
        <v>97.3</v>
      </c>
      <c r="T26" s="13">
        <v>3</v>
      </c>
      <c r="U26" s="22">
        <v>91.3</v>
      </c>
      <c r="V26" s="13">
        <v>8</v>
      </c>
      <c r="W26" s="22">
        <v>92.9</v>
      </c>
      <c r="X26" s="13">
        <v>10</v>
      </c>
      <c r="Y26" s="22">
        <v>99</v>
      </c>
      <c r="Z26" s="13">
        <v>5</v>
      </c>
      <c r="AA26" s="12"/>
      <c r="AE26" s="1"/>
      <c r="AK26">
        <f t="shared" ref="AK26:AK37" si="17">IF($S45="","",$S45+$AK$24)</f>
        <v>100</v>
      </c>
      <c r="AL26" s="39" t="str">
        <f t="shared" ref="AL26:AL38" si="18">IF($AA8&gt;0,$AA8,"N/A")</f>
        <v>N/A</v>
      </c>
      <c r="AM26" s="40">
        <f t="shared" ref="AM26:AM38" si="19">IF($AA8&lt;0,ABS($AA8),"N/A")</f>
        <v>2.1</v>
      </c>
      <c r="AN26" t="str">
        <f t="shared" ref="AN26:AN38" si="20">IF($AA8&gt;0,$S45-$AN$24,"N/A")</f>
        <v>N/A</v>
      </c>
      <c r="AO26">
        <f t="shared" ref="AO26:AO38" si="21">IF($AA8&lt;0,$S45-$AO$24,"N/A")</f>
        <v>98.9</v>
      </c>
      <c r="AP26">
        <f>S39-1</f>
        <v>92.5</v>
      </c>
      <c r="AQ26">
        <f>MAX(Q44:Q57)+5</f>
        <v>106.5</v>
      </c>
    </row>
    <row r="27" spans="2:51" ht="15" customHeight="1">
      <c r="P27" s="21" t="s">
        <v>2</v>
      </c>
      <c r="Q27" s="22">
        <v>85.7</v>
      </c>
      <c r="R27" s="13">
        <v>12</v>
      </c>
      <c r="S27" s="22">
        <v>95.3</v>
      </c>
      <c r="T27" s="13">
        <v>4</v>
      </c>
      <c r="U27" s="22">
        <v>91.4</v>
      </c>
      <c r="V27" s="13">
        <v>7</v>
      </c>
      <c r="W27" s="22">
        <v>92.1</v>
      </c>
      <c r="X27" s="13">
        <v>11</v>
      </c>
      <c r="Y27" s="22">
        <v>92</v>
      </c>
      <c r="Z27" s="13">
        <v>8</v>
      </c>
      <c r="AA27" s="12"/>
      <c r="AE27" s="1"/>
      <c r="AK27">
        <f t="shared" si="17"/>
        <v>94.1</v>
      </c>
      <c r="AL27" s="39">
        <f t="shared" si="18"/>
        <v>1.8</v>
      </c>
      <c r="AM27" s="40" t="str">
        <f t="shared" si="19"/>
        <v>N/A</v>
      </c>
      <c r="AN27">
        <f t="shared" si="20"/>
        <v>93</v>
      </c>
      <c r="AO27" t="str">
        <f t="shared" si="21"/>
        <v>N/A</v>
      </c>
    </row>
    <row r="28" spans="2:51" ht="15" customHeight="1">
      <c r="P28" s="21" t="s">
        <v>3</v>
      </c>
      <c r="Q28" s="22">
        <v>99.7</v>
      </c>
      <c r="R28" s="13">
        <v>2</v>
      </c>
      <c r="S28" s="22">
        <v>103.8</v>
      </c>
      <c r="T28" s="13">
        <v>1</v>
      </c>
      <c r="U28" s="22">
        <v>105.4</v>
      </c>
      <c r="V28" s="13">
        <v>2</v>
      </c>
      <c r="W28" s="22">
        <v>97.8</v>
      </c>
      <c r="X28" s="13">
        <v>4</v>
      </c>
      <c r="Y28" s="22">
        <v>104.9</v>
      </c>
      <c r="Z28" s="13">
        <v>1</v>
      </c>
      <c r="AA28" s="12"/>
      <c r="AE28" s="1"/>
      <c r="AK28">
        <f t="shared" si="17"/>
        <v>88.699999999999989</v>
      </c>
      <c r="AL28" s="39">
        <f t="shared" si="18"/>
        <v>15.7</v>
      </c>
      <c r="AM28" s="40" t="str">
        <f t="shared" si="19"/>
        <v>N/A</v>
      </c>
      <c r="AN28">
        <f t="shared" si="20"/>
        <v>87.6</v>
      </c>
      <c r="AO28" t="str">
        <f t="shared" si="21"/>
        <v>N/A</v>
      </c>
    </row>
    <row r="29" spans="2:51" ht="15" customHeight="1">
      <c r="P29" s="21" t="s">
        <v>4</v>
      </c>
      <c r="Q29" s="22">
        <v>91.3</v>
      </c>
      <c r="R29" s="13">
        <v>10</v>
      </c>
      <c r="S29" s="22">
        <v>88.6</v>
      </c>
      <c r="T29" s="13">
        <v>10</v>
      </c>
      <c r="U29" s="22"/>
      <c r="V29" s="13"/>
      <c r="W29" s="22"/>
      <c r="X29" s="13"/>
      <c r="Y29" s="22"/>
      <c r="Z29" s="13"/>
      <c r="AA29" s="12"/>
      <c r="AE29" s="1"/>
      <c r="AK29">
        <f t="shared" si="17"/>
        <v>98.699999999999989</v>
      </c>
      <c r="AL29" s="39" t="str">
        <f t="shared" si="18"/>
        <v>N/A</v>
      </c>
      <c r="AM29" s="40">
        <f t="shared" si="19"/>
        <v>9.5</v>
      </c>
      <c r="AN29" t="str">
        <f t="shared" si="20"/>
        <v>N/A</v>
      </c>
      <c r="AO29">
        <f t="shared" si="21"/>
        <v>97.6</v>
      </c>
    </row>
    <row r="30" spans="2:51" ht="15" customHeight="1">
      <c r="P30" s="21" t="s">
        <v>5</v>
      </c>
      <c r="Q30" s="22">
        <v>92.9</v>
      </c>
      <c r="R30" s="13">
        <v>8</v>
      </c>
      <c r="S30" s="22">
        <v>94</v>
      </c>
      <c r="T30" s="13">
        <v>7</v>
      </c>
      <c r="U30" s="22">
        <v>98.3</v>
      </c>
      <c r="V30" s="13">
        <v>5</v>
      </c>
      <c r="W30" s="22"/>
      <c r="X30" s="13"/>
      <c r="Y30" s="22">
        <v>87.1</v>
      </c>
      <c r="Z30" s="13">
        <v>9</v>
      </c>
      <c r="AA30" s="12"/>
      <c r="AE30" s="1"/>
      <c r="AK30">
        <f t="shared" si="17"/>
        <v>87.6</v>
      </c>
      <c r="AL30" s="39">
        <f t="shared" si="18"/>
        <v>7</v>
      </c>
      <c r="AM30" s="40" t="str">
        <f t="shared" si="19"/>
        <v>N/A</v>
      </c>
      <c r="AN30">
        <f t="shared" si="20"/>
        <v>86.5</v>
      </c>
      <c r="AO30" t="str">
        <f t="shared" si="21"/>
        <v>N/A</v>
      </c>
    </row>
    <row r="31" spans="2:51" ht="15" customHeight="1">
      <c r="P31" s="21" t="s">
        <v>6</v>
      </c>
      <c r="Q31" s="22">
        <v>93.2</v>
      </c>
      <c r="R31" s="13">
        <v>7</v>
      </c>
      <c r="S31" s="22">
        <v>87.8</v>
      </c>
      <c r="T31" s="13">
        <v>11</v>
      </c>
      <c r="U31" s="22">
        <v>90.5</v>
      </c>
      <c r="V31" s="13">
        <v>9</v>
      </c>
      <c r="W31" s="22">
        <v>89</v>
      </c>
      <c r="X31" s="13">
        <v>12</v>
      </c>
      <c r="Y31" s="22">
        <v>83.6</v>
      </c>
      <c r="Z31" s="13">
        <v>12</v>
      </c>
      <c r="AA31" s="12"/>
      <c r="AE31" s="1"/>
      <c r="AK31">
        <f t="shared" si="17"/>
        <v>99.699999999999989</v>
      </c>
      <c r="AL31" s="39" t="str">
        <f t="shared" si="18"/>
        <v>N/A</v>
      </c>
      <c r="AM31" s="40">
        <f t="shared" si="19"/>
        <v>11.2</v>
      </c>
      <c r="AN31" t="str">
        <f t="shared" si="20"/>
        <v>N/A</v>
      </c>
      <c r="AO31">
        <f t="shared" si="21"/>
        <v>98.6</v>
      </c>
    </row>
    <row r="32" spans="2:51" ht="15" customHeight="1">
      <c r="P32" s="21" t="s">
        <v>7</v>
      </c>
      <c r="Q32" s="22">
        <v>94.9</v>
      </c>
      <c r="R32" s="13">
        <v>6</v>
      </c>
      <c r="S32" s="22">
        <v>94.7</v>
      </c>
      <c r="T32" s="13">
        <v>5</v>
      </c>
      <c r="U32" s="22">
        <v>96.6</v>
      </c>
      <c r="V32" s="13">
        <v>6</v>
      </c>
      <c r="W32" s="22">
        <v>105</v>
      </c>
      <c r="X32" s="13">
        <v>1</v>
      </c>
      <c r="Y32" s="22">
        <v>100.6</v>
      </c>
      <c r="Z32" s="13">
        <v>2</v>
      </c>
      <c r="AA32" s="12"/>
      <c r="AE32" s="1"/>
      <c r="AK32">
        <f t="shared" si="17"/>
        <v>95.199999999999989</v>
      </c>
      <c r="AL32" s="39">
        <f t="shared" si="18"/>
        <v>0.2</v>
      </c>
      <c r="AM32" s="40" t="str">
        <f t="shared" si="19"/>
        <v>N/A</v>
      </c>
      <c r="AN32">
        <f t="shared" si="20"/>
        <v>94.1</v>
      </c>
      <c r="AO32" t="str">
        <f t="shared" si="21"/>
        <v>N/A</v>
      </c>
    </row>
    <row r="33" spans="1:45" ht="15" customHeight="1">
      <c r="P33" s="21" t="s">
        <v>8</v>
      </c>
      <c r="Q33" s="22">
        <v>95.8</v>
      </c>
      <c r="R33" s="13">
        <v>5</v>
      </c>
      <c r="S33" s="22">
        <v>98.5</v>
      </c>
      <c r="T33" s="13">
        <v>2</v>
      </c>
      <c r="U33" s="22">
        <v>98.5</v>
      </c>
      <c r="V33" s="13">
        <v>4</v>
      </c>
      <c r="W33" s="22">
        <v>98.5</v>
      </c>
      <c r="X33" s="13">
        <v>3</v>
      </c>
      <c r="Y33" s="22">
        <v>93</v>
      </c>
      <c r="Z33" s="13">
        <v>7</v>
      </c>
      <c r="AA33" s="12"/>
      <c r="AE33" s="1"/>
      <c r="AK33">
        <f t="shared" si="17"/>
        <v>90.199999999999989</v>
      </c>
      <c r="AL33" s="39">
        <f t="shared" si="18"/>
        <v>8.9</v>
      </c>
      <c r="AM33" s="40" t="str">
        <f t="shared" si="19"/>
        <v>N/A</v>
      </c>
      <c r="AN33">
        <f t="shared" si="20"/>
        <v>89.1</v>
      </c>
      <c r="AO33" t="str">
        <f t="shared" si="21"/>
        <v>N/A</v>
      </c>
    </row>
    <row r="34" spans="1:45" ht="15" customHeight="1">
      <c r="P34" s="21" t="s">
        <v>9</v>
      </c>
      <c r="Q34" s="22">
        <v>92</v>
      </c>
      <c r="R34" s="13">
        <v>9</v>
      </c>
      <c r="S34" s="22">
        <v>83.6</v>
      </c>
      <c r="T34" s="13">
        <v>12</v>
      </c>
      <c r="U34" s="22">
        <v>84.9</v>
      </c>
      <c r="V34" s="13">
        <v>11</v>
      </c>
      <c r="W34" s="22">
        <v>94.6</v>
      </c>
      <c r="X34" s="13">
        <v>6</v>
      </c>
      <c r="Y34" s="22">
        <v>100.4</v>
      </c>
      <c r="Z34" s="13">
        <v>3</v>
      </c>
      <c r="AA34" s="12"/>
      <c r="AE34" s="1"/>
      <c r="AK34">
        <f t="shared" si="17"/>
        <v>99</v>
      </c>
      <c r="AL34" s="39" t="str">
        <f t="shared" si="18"/>
        <v>N/A</v>
      </c>
      <c r="AM34" s="40">
        <f t="shared" si="19"/>
        <v>14.8</v>
      </c>
      <c r="AN34" t="str">
        <f t="shared" si="20"/>
        <v>N/A</v>
      </c>
      <c r="AO34">
        <f t="shared" si="21"/>
        <v>97.9</v>
      </c>
    </row>
    <row r="35" spans="1:45" ht="15" customHeight="1">
      <c r="P35" s="21" t="s">
        <v>10</v>
      </c>
      <c r="Q35" s="22">
        <v>87.6</v>
      </c>
      <c r="R35" s="13">
        <v>11</v>
      </c>
      <c r="S35" s="22"/>
      <c r="T35" s="13"/>
      <c r="U35" s="22"/>
      <c r="V35" s="13"/>
      <c r="W35" s="22">
        <v>93.4</v>
      </c>
      <c r="X35" s="13">
        <v>8</v>
      </c>
      <c r="Y35" s="22"/>
      <c r="Z35" s="13"/>
      <c r="AA35" s="12"/>
      <c r="AE35" s="1"/>
      <c r="AK35" t="str">
        <f t="shared" si="17"/>
        <v/>
      </c>
      <c r="AL35" s="39" t="str">
        <f t="shared" si="18"/>
        <v>N/A</v>
      </c>
      <c r="AM35" s="40" t="str">
        <f t="shared" si="19"/>
        <v>N/A</v>
      </c>
      <c r="AN35" t="str">
        <f t="shared" si="20"/>
        <v>N/A</v>
      </c>
      <c r="AO35" t="str">
        <f t="shared" si="21"/>
        <v>N/A</v>
      </c>
    </row>
    <row r="36" spans="1:45" ht="15" customHeight="1">
      <c r="P36" s="21" t="s">
        <v>18</v>
      </c>
      <c r="Q36" s="22"/>
      <c r="R36" s="13"/>
      <c r="S36" s="22">
        <v>93.6</v>
      </c>
      <c r="T36" s="13">
        <v>8</v>
      </c>
      <c r="U36" s="22">
        <v>89.5</v>
      </c>
      <c r="V36" s="13">
        <v>10</v>
      </c>
      <c r="W36" s="22">
        <v>93.6</v>
      </c>
      <c r="X36" s="13">
        <v>7</v>
      </c>
      <c r="Y36" s="22">
        <v>86.2</v>
      </c>
      <c r="Z36" s="13">
        <v>10</v>
      </c>
      <c r="AA36" s="12"/>
      <c r="AE36" s="1"/>
      <c r="AK36">
        <f t="shared" si="17"/>
        <v>95</v>
      </c>
      <c r="AL36" s="39" t="str">
        <f t="shared" si="18"/>
        <v>N/A</v>
      </c>
      <c r="AM36" s="40">
        <f t="shared" si="19"/>
        <v>0.8</v>
      </c>
      <c r="AN36" t="str">
        <f t="shared" si="20"/>
        <v>N/A</v>
      </c>
      <c r="AO36">
        <f t="shared" si="21"/>
        <v>93.9</v>
      </c>
    </row>
    <row r="37" spans="1:45" ht="15" customHeight="1">
      <c r="P37" s="21" t="s">
        <v>11</v>
      </c>
      <c r="Q37" s="22">
        <v>97.9</v>
      </c>
      <c r="R37" s="13">
        <v>4</v>
      </c>
      <c r="S37" s="22">
        <v>90.2</v>
      </c>
      <c r="T37" s="13">
        <v>9</v>
      </c>
      <c r="U37" s="22">
        <v>109.7</v>
      </c>
      <c r="V37" s="13">
        <v>1</v>
      </c>
      <c r="W37" s="22">
        <v>104.5</v>
      </c>
      <c r="X37" s="13">
        <v>2</v>
      </c>
      <c r="Y37" s="22">
        <v>99.1</v>
      </c>
      <c r="Z37" s="13">
        <v>4</v>
      </c>
      <c r="AA37" s="12"/>
      <c r="AE37" s="1"/>
      <c r="AK37">
        <f t="shared" si="17"/>
        <v>94.1</v>
      </c>
      <c r="AL37" s="39" t="str">
        <f t="shared" si="18"/>
        <v>N/A</v>
      </c>
      <c r="AM37" s="40">
        <f t="shared" si="19"/>
        <v>3</v>
      </c>
      <c r="AN37" t="str">
        <f t="shared" si="20"/>
        <v>N/A</v>
      </c>
      <c r="AO37">
        <f t="shared" si="21"/>
        <v>93</v>
      </c>
    </row>
    <row r="38" spans="1:45" ht="15" customHeight="1">
      <c r="P38" s="21" t="s">
        <v>27</v>
      </c>
      <c r="Q38" s="22"/>
      <c r="R38" s="13"/>
      <c r="S38" s="22"/>
      <c r="T38" s="13"/>
      <c r="U38" s="22">
        <v>82</v>
      </c>
      <c r="V38" s="13">
        <v>12</v>
      </c>
      <c r="W38" s="22">
        <v>93.2</v>
      </c>
      <c r="X38" s="13">
        <v>9</v>
      </c>
      <c r="Y38" s="22">
        <v>84.5</v>
      </c>
      <c r="Z38" s="13">
        <v>11</v>
      </c>
      <c r="AA38" s="12"/>
      <c r="AE38" s="1"/>
      <c r="AK38" t="str">
        <f>IF($S57="","",$S57+$AK$24)</f>
        <v/>
      </c>
      <c r="AL38" s="39" t="str">
        <f t="shared" si="18"/>
        <v>N/A</v>
      </c>
      <c r="AM38" s="40" t="str">
        <f t="shared" si="19"/>
        <v>N/A</v>
      </c>
      <c r="AN38" t="str">
        <f t="shared" si="20"/>
        <v>N/A</v>
      </c>
      <c r="AO38" t="str">
        <f t="shared" si="21"/>
        <v>N/A</v>
      </c>
    </row>
    <row r="39" spans="1:45" ht="15" customHeight="1">
      <c r="P39" s="21" t="s">
        <v>20</v>
      </c>
      <c r="Q39" s="51">
        <v>94.5</v>
      </c>
      <c r="R39" s="52"/>
      <c r="S39" s="51">
        <v>93.5</v>
      </c>
      <c r="T39" s="52"/>
      <c r="U39" s="51">
        <v>94.7</v>
      </c>
      <c r="V39" s="52"/>
      <c r="W39" s="51">
        <v>96</v>
      </c>
      <c r="X39" s="52"/>
      <c r="Y39" s="51">
        <v>93.9</v>
      </c>
      <c r="Z39" s="52"/>
      <c r="AA39" s="19"/>
      <c r="AB39" s="5"/>
    </row>
    <row r="42" spans="1:45" ht="32" customHeight="1">
      <c r="P42" s="42" t="s">
        <v>26</v>
      </c>
      <c r="Q42" s="31" t="s">
        <v>19</v>
      </c>
      <c r="R42" s="28"/>
      <c r="S42" s="31" t="s">
        <v>22</v>
      </c>
      <c r="T42" s="28"/>
      <c r="U42" s="31" t="s">
        <v>23</v>
      </c>
      <c r="V42" s="28"/>
      <c r="W42" s="31" t="s">
        <v>24</v>
      </c>
      <c r="X42" s="28"/>
      <c r="Y42" s="31" t="s">
        <v>25</v>
      </c>
      <c r="Z42" s="28"/>
      <c r="AA42" s="4"/>
      <c r="AK42" s="4" t="str">
        <f>"Étiquette "&amp;U23</f>
        <v>Étiquette Saison 23-24</v>
      </c>
      <c r="AL42" s="4" t="s">
        <v>30</v>
      </c>
      <c r="AM42" s="4" t="s">
        <v>31</v>
      </c>
      <c r="AN42" s="4" t="s">
        <v>32</v>
      </c>
      <c r="AO42" s="4" t="s">
        <v>33</v>
      </c>
      <c r="AP42" s="4" t="s">
        <v>12</v>
      </c>
      <c r="AQ42" s="4" t="s">
        <v>12</v>
      </c>
      <c r="AR42" s="4" t="s">
        <v>14</v>
      </c>
      <c r="AS42" s="4" t="s">
        <v>13</v>
      </c>
    </row>
    <row r="43" spans="1:45" ht="15" customHeight="1">
      <c r="P43" s="43"/>
      <c r="Q43" s="29"/>
      <c r="R43" s="30"/>
      <c r="S43" s="29"/>
      <c r="T43" s="30"/>
      <c r="U43" s="29"/>
      <c r="V43" s="30"/>
      <c r="W43" s="29"/>
      <c r="X43" s="30"/>
      <c r="Y43" s="29"/>
      <c r="Z43" s="30"/>
      <c r="AA43" s="4"/>
      <c r="AK43" s="6">
        <v>0.6</v>
      </c>
      <c r="AN43" s="6">
        <v>0.5</v>
      </c>
      <c r="AO43" s="6">
        <v>0.5</v>
      </c>
      <c r="AR43" s="32"/>
    </row>
    <row r="44" spans="1:45" ht="15" customHeight="1">
      <c r="P44" s="21" t="s">
        <v>0</v>
      </c>
      <c r="Q44" s="23">
        <v>82.4</v>
      </c>
      <c r="R44" s="15">
        <v>1</v>
      </c>
      <c r="S44" s="22">
        <v>86.7</v>
      </c>
      <c r="T44" s="14">
        <v>1</v>
      </c>
      <c r="U44" s="22">
        <v>85.1</v>
      </c>
      <c r="V44" s="14">
        <v>1</v>
      </c>
      <c r="W44" s="22">
        <v>95.9</v>
      </c>
      <c r="X44" s="20">
        <v>5</v>
      </c>
      <c r="Y44" s="22">
        <v>90.2</v>
      </c>
      <c r="Z44" s="20">
        <v>4</v>
      </c>
      <c r="AA44" s="12"/>
      <c r="AK44">
        <f>IF($U44="","",$U44+$AK$43)</f>
        <v>85.699999999999989</v>
      </c>
      <c r="AL44" s="39">
        <f>IF($AC7&gt;0,$AC7,"N/A")</f>
        <v>13.8</v>
      </c>
      <c r="AM44" s="40" t="str">
        <f>IF($AC7&lt;0,ABS($AC7),"N/A")</f>
        <v>N/A</v>
      </c>
      <c r="AN44">
        <f>IF($AC7&gt;0,$U44-$AN$43,"N/A")</f>
        <v>84.6</v>
      </c>
      <c r="AO44" t="str">
        <f>IF($AC7&lt;0,$U44-$AO$43,"N/A")</f>
        <v>N/A</v>
      </c>
      <c r="AP44">
        <f>IF(MIN(U25:U38)-5&lt;80,81,MIN(U25:U38)-5)</f>
        <v>81</v>
      </c>
      <c r="AQ44">
        <f>U39</f>
        <v>94.7</v>
      </c>
      <c r="AR44">
        <f>MIN(U25:U38)</f>
        <v>82</v>
      </c>
      <c r="AS44">
        <f>MAX(U44:U57)</f>
        <v>101.6</v>
      </c>
    </row>
    <row r="45" spans="1:45" ht="15" customHeight="1">
      <c r="P45" s="21" t="s">
        <v>1</v>
      </c>
      <c r="Q45" s="23">
        <v>88.2</v>
      </c>
      <c r="R45" s="16">
        <v>3</v>
      </c>
      <c r="S45" s="22">
        <v>99.4</v>
      </c>
      <c r="T45" s="13">
        <v>8</v>
      </c>
      <c r="U45" s="22">
        <v>99.3</v>
      </c>
      <c r="V45" s="13">
        <v>12</v>
      </c>
      <c r="W45" s="22">
        <v>100.6</v>
      </c>
      <c r="X45" s="13">
        <v>8</v>
      </c>
      <c r="Y45" s="22">
        <v>93.5</v>
      </c>
      <c r="Z45" s="13">
        <v>5</v>
      </c>
      <c r="AA45" s="12"/>
      <c r="AK45">
        <f t="shared" ref="AK45:AK56" si="22">IF($U45="","",$U45+$AK$43)</f>
        <v>99.899999999999991</v>
      </c>
      <c r="AL45" s="39" t="str">
        <f t="shared" ref="AL45:AL57" si="23">IF($AC8&gt;0,$AC8,"N/A")</f>
        <v>N/A</v>
      </c>
      <c r="AM45" s="40">
        <f t="shared" ref="AM45:AM57" si="24">IF($AC8&lt;0,ABS($AC8),"N/A")</f>
        <v>8</v>
      </c>
      <c r="AN45" t="str">
        <f t="shared" ref="AN45:AN57" si="25">IF($AC8&gt;0,$U45-$AN$43,"N/A")</f>
        <v>N/A</v>
      </c>
      <c r="AO45">
        <f t="shared" ref="AO45:AO57" si="26">IF($AC8&lt;0,$U45-$AO$43,"N/A")</f>
        <v>98.8</v>
      </c>
      <c r="AP45">
        <f>U39-1</f>
        <v>93.7</v>
      </c>
      <c r="AQ45">
        <f>MAX(U44:U57)+5</f>
        <v>106.6</v>
      </c>
    </row>
    <row r="46" spans="1:45" ht="15" customHeight="1">
      <c r="A46" s="2"/>
      <c r="P46" s="21" t="s">
        <v>2</v>
      </c>
      <c r="Q46" s="23">
        <v>98.2</v>
      </c>
      <c r="R46" s="16">
        <v>9</v>
      </c>
      <c r="S46" s="22">
        <v>93.5</v>
      </c>
      <c r="T46" s="13">
        <v>6</v>
      </c>
      <c r="U46" s="22">
        <v>94.2</v>
      </c>
      <c r="V46" s="13">
        <v>5</v>
      </c>
      <c r="W46" s="22">
        <v>102.2</v>
      </c>
      <c r="X46" s="13">
        <v>11</v>
      </c>
      <c r="Y46" s="22">
        <v>97.2</v>
      </c>
      <c r="Z46" s="13">
        <v>10</v>
      </c>
      <c r="AA46" s="12"/>
      <c r="AK46">
        <f t="shared" si="22"/>
        <v>94.8</v>
      </c>
      <c r="AL46" s="39" t="str">
        <f t="shared" si="23"/>
        <v>N/A</v>
      </c>
      <c r="AM46" s="40">
        <f t="shared" si="24"/>
        <v>2.9</v>
      </c>
      <c r="AN46" t="str">
        <f t="shared" si="25"/>
        <v>N/A</v>
      </c>
      <c r="AO46">
        <f t="shared" si="26"/>
        <v>93.7</v>
      </c>
    </row>
    <row r="47" spans="1:45" ht="15" customHeight="1">
      <c r="P47" s="21" t="s">
        <v>3</v>
      </c>
      <c r="Q47" s="23">
        <v>87.3</v>
      </c>
      <c r="R47" s="16">
        <v>2</v>
      </c>
      <c r="S47" s="22">
        <v>88.1</v>
      </c>
      <c r="T47" s="13">
        <v>3</v>
      </c>
      <c r="U47" s="22">
        <v>88.5</v>
      </c>
      <c r="V47" s="13">
        <v>3</v>
      </c>
      <c r="W47" s="22">
        <v>87.9</v>
      </c>
      <c r="X47" s="13">
        <v>1</v>
      </c>
      <c r="Y47" s="22">
        <v>89.4</v>
      </c>
      <c r="Z47" s="13">
        <v>3</v>
      </c>
      <c r="AA47" s="12"/>
      <c r="AK47">
        <f t="shared" si="22"/>
        <v>89.1</v>
      </c>
      <c r="AL47" s="39">
        <f t="shared" si="23"/>
        <v>17</v>
      </c>
      <c r="AM47" s="40" t="str">
        <f t="shared" si="24"/>
        <v>N/A</v>
      </c>
      <c r="AN47">
        <f t="shared" si="25"/>
        <v>88</v>
      </c>
      <c r="AO47" t="str">
        <f t="shared" si="26"/>
        <v>N/A</v>
      </c>
    </row>
    <row r="48" spans="1:45" ht="15" customHeight="1">
      <c r="P48" s="21" t="s">
        <v>4</v>
      </c>
      <c r="Q48" s="23">
        <v>100.3</v>
      </c>
      <c r="R48" s="16">
        <v>11</v>
      </c>
      <c r="S48" s="22">
        <v>98.1</v>
      </c>
      <c r="T48" s="13">
        <v>9</v>
      </c>
      <c r="U48" s="22"/>
      <c r="V48" s="13"/>
      <c r="W48" s="22"/>
      <c r="X48" s="13"/>
      <c r="Y48" s="22"/>
      <c r="Z48" s="13"/>
      <c r="AA48" s="12"/>
      <c r="AK48" t="str">
        <f t="shared" si="22"/>
        <v/>
      </c>
      <c r="AL48" s="39" t="str">
        <f t="shared" si="23"/>
        <v>N/A</v>
      </c>
      <c r="AM48" s="40" t="str">
        <f t="shared" si="24"/>
        <v>N/A</v>
      </c>
      <c r="AN48" t="str">
        <f t="shared" si="25"/>
        <v>N/A</v>
      </c>
      <c r="AO48" t="str">
        <f t="shared" si="26"/>
        <v>N/A</v>
      </c>
    </row>
    <row r="49" spans="1:45" ht="15" customHeight="1">
      <c r="P49" s="21" t="s">
        <v>5</v>
      </c>
      <c r="Q49" s="23">
        <v>96.3</v>
      </c>
      <c r="R49" s="16">
        <v>6</v>
      </c>
      <c r="S49" s="22">
        <v>87</v>
      </c>
      <c r="T49" s="13">
        <v>2</v>
      </c>
      <c r="U49" s="22">
        <v>98.3</v>
      </c>
      <c r="V49" s="13">
        <v>8</v>
      </c>
      <c r="W49" s="22"/>
      <c r="X49" s="13"/>
      <c r="Y49" s="22">
        <v>102.2</v>
      </c>
      <c r="Z49" s="13">
        <v>12</v>
      </c>
      <c r="AA49" s="12"/>
      <c r="AK49">
        <f t="shared" si="22"/>
        <v>98.899999999999991</v>
      </c>
      <c r="AL49" s="39" t="str">
        <f t="shared" si="23"/>
        <v>N/A</v>
      </c>
      <c r="AM49" s="40" t="str">
        <f t="shared" si="24"/>
        <v>N/A</v>
      </c>
      <c r="AN49" t="str">
        <f t="shared" si="25"/>
        <v>N/A</v>
      </c>
      <c r="AO49" t="str">
        <f t="shared" si="26"/>
        <v>N/A</v>
      </c>
    </row>
    <row r="50" spans="1:45" ht="15" customHeight="1">
      <c r="P50" s="21" t="s">
        <v>6</v>
      </c>
      <c r="Q50" s="23">
        <v>93</v>
      </c>
      <c r="R50" s="16">
        <v>5</v>
      </c>
      <c r="S50" s="22">
        <v>99.1</v>
      </c>
      <c r="T50" s="13">
        <v>5</v>
      </c>
      <c r="U50" s="22">
        <v>99</v>
      </c>
      <c r="V50" s="13">
        <v>11</v>
      </c>
      <c r="W50" s="22">
        <v>104.7</v>
      </c>
      <c r="X50" s="13">
        <v>12</v>
      </c>
      <c r="Y50" s="22">
        <v>98.4</v>
      </c>
      <c r="Z50" s="13">
        <v>11</v>
      </c>
      <c r="AA50" s="12"/>
      <c r="AK50">
        <f t="shared" si="22"/>
        <v>99.6</v>
      </c>
      <c r="AL50" s="39" t="str">
        <f t="shared" si="23"/>
        <v>N/A</v>
      </c>
      <c r="AM50" s="40">
        <f t="shared" si="24"/>
        <v>8.5</v>
      </c>
      <c r="AN50" t="str">
        <f t="shared" si="25"/>
        <v>N/A</v>
      </c>
      <c r="AO50">
        <f t="shared" si="26"/>
        <v>98.5</v>
      </c>
    </row>
    <row r="51" spans="1:45" ht="15" customHeight="1">
      <c r="P51" s="21" t="s">
        <v>7</v>
      </c>
      <c r="Q51" s="23">
        <v>97.3</v>
      </c>
      <c r="R51" s="16">
        <v>7</v>
      </c>
      <c r="S51" s="22">
        <v>94.6</v>
      </c>
      <c r="T51" s="13">
        <v>8</v>
      </c>
      <c r="U51" s="22">
        <v>96.9</v>
      </c>
      <c r="V51" s="13">
        <v>7</v>
      </c>
      <c r="W51" s="22">
        <v>91.6</v>
      </c>
      <c r="X51" s="13">
        <v>4</v>
      </c>
      <c r="Y51" s="22">
        <v>87.5</v>
      </c>
      <c r="Z51" s="13">
        <v>1</v>
      </c>
      <c r="AA51" s="12"/>
      <c r="AK51">
        <f t="shared" si="22"/>
        <v>97.5</v>
      </c>
      <c r="AL51" s="39" t="str">
        <f t="shared" si="23"/>
        <v>N/A</v>
      </c>
      <c r="AM51" s="40">
        <f t="shared" si="24"/>
        <v>0.3</v>
      </c>
      <c r="AN51" t="str">
        <f t="shared" si="25"/>
        <v>N/A</v>
      </c>
      <c r="AO51">
        <f t="shared" si="26"/>
        <v>96.4</v>
      </c>
    </row>
    <row r="52" spans="1:45" ht="15" customHeight="1">
      <c r="P52" s="21" t="s">
        <v>8</v>
      </c>
      <c r="Q52" s="23">
        <v>91.4</v>
      </c>
      <c r="R52" s="16">
        <v>4</v>
      </c>
      <c r="S52" s="22">
        <v>89.6</v>
      </c>
      <c r="T52" s="13">
        <v>4</v>
      </c>
      <c r="U52" s="22">
        <v>96.6</v>
      </c>
      <c r="V52" s="13">
        <v>6</v>
      </c>
      <c r="W52" s="22">
        <v>89.9</v>
      </c>
      <c r="X52" s="13">
        <v>3</v>
      </c>
      <c r="Y52" s="22">
        <v>96.5</v>
      </c>
      <c r="Z52" s="13">
        <v>8</v>
      </c>
      <c r="AA52" s="12"/>
      <c r="AK52">
        <f t="shared" si="22"/>
        <v>97.199999999999989</v>
      </c>
      <c r="AL52" s="39">
        <f t="shared" si="23"/>
        <v>1.9</v>
      </c>
      <c r="AM52" s="40" t="str">
        <f t="shared" si="24"/>
        <v>N/A</v>
      </c>
      <c r="AN52">
        <f t="shared" si="25"/>
        <v>96.1</v>
      </c>
      <c r="AO52" t="str">
        <f t="shared" si="26"/>
        <v>N/A</v>
      </c>
    </row>
    <row r="53" spans="1:45" ht="15" customHeight="1">
      <c r="A53" s="2"/>
      <c r="P53" s="21" t="s">
        <v>9</v>
      </c>
      <c r="Q53" s="23">
        <v>100</v>
      </c>
      <c r="R53" s="16">
        <v>10</v>
      </c>
      <c r="S53" s="22">
        <v>98.4</v>
      </c>
      <c r="T53" s="13">
        <v>10</v>
      </c>
      <c r="U53" s="22">
        <v>98.6</v>
      </c>
      <c r="V53" s="13">
        <v>9</v>
      </c>
      <c r="W53" s="22">
        <v>98.7</v>
      </c>
      <c r="X53" s="13">
        <v>7</v>
      </c>
      <c r="Y53" s="22">
        <v>96.8</v>
      </c>
      <c r="Z53" s="13">
        <v>9</v>
      </c>
      <c r="AA53" s="12"/>
      <c r="AK53">
        <f t="shared" si="22"/>
        <v>99.199999999999989</v>
      </c>
      <c r="AL53" s="39" t="str">
        <f t="shared" si="23"/>
        <v>N/A</v>
      </c>
      <c r="AM53" s="40">
        <f t="shared" si="24"/>
        <v>13.7</v>
      </c>
      <c r="AN53" t="str">
        <f t="shared" si="25"/>
        <v>N/A</v>
      </c>
      <c r="AO53">
        <f t="shared" si="26"/>
        <v>98.1</v>
      </c>
    </row>
    <row r="54" spans="1:45" ht="15" customHeight="1">
      <c r="P54" s="21" t="s">
        <v>10</v>
      </c>
      <c r="Q54" s="23">
        <v>101.5</v>
      </c>
      <c r="R54" s="16">
        <v>12</v>
      </c>
      <c r="S54" s="22"/>
      <c r="T54" s="13"/>
      <c r="U54" s="22"/>
      <c r="V54" s="13"/>
      <c r="W54" s="22">
        <v>101.1</v>
      </c>
      <c r="X54" s="13">
        <v>10</v>
      </c>
      <c r="Y54" s="22"/>
      <c r="Z54" s="13"/>
      <c r="AA54" s="12"/>
      <c r="AK54" t="str">
        <f t="shared" si="22"/>
        <v/>
      </c>
      <c r="AL54" s="39" t="str">
        <f t="shared" si="23"/>
        <v>N/A</v>
      </c>
      <c r="AM54" s="40" t="str">
        <f t="shared" si="24"/>
        <v>N/A</v>
      </c>
      <c r="AN54" t="str">
        <f t="shared" si="25"/>
        <v>N/A</v>
      </c>
      <c r="AO54" t="str">
        <f t="shared" si="26"/>
        <v>N/A</v>
      </c>
    </row>
    <row r="55" spans="1:45" ht="15" customHeight="1">
      <c r="P55" s="21" t="s">
        <v>18</v>
      </c>
      <c r="Q55" s="23"/>
      <c r="R55" s="8"/>
      <c r="S55" s="22">
        <v>94.4</v>
      </c>
      <c r="T55" s="13">
        <v>7</v>
      </c>
      <c r="U55" s="22">
        <v>91.3</v>
      </c>
      <c r="V55" s="13">
        <v>4</v>
      </c>
      <c r="W55" s="22">
        <v>98.4</v>
      </c>
      <c r="X55" s="13">
        <v>6</v>
      </c>
      <c r="Y55" s="22">
        <v>94.1</v>
      </c>
      <c r="Z55" s="13">
        <v>6</v>
      </c>
      <c r="AA55" s="12"/>
      <c r="AK55">
        <f t="shared" si="22"/>
        <v>91.899999999999991</v>
      </c>
      <c r="AL55" s="39" t="str">
        <f t="shared" si="23"/>
        <v>N/A</v>
      </c>
      <c r="AM55" s="40">
        <f t="shared" si="24"/>
        <v>1.9</v>
      </c>
      <c r="AN55" t="str">
        <f t="shared" si="25"/>
        <v>N/A</v>
      </c>
      <c r="AO55">
        <f t="shared" si="26"/>
        <v>90.8</v>
      </c>
    </row>
    <row r="56" spans="1:45" ht="15" customHeight="1">
      <c r="P56" s="21" t="s">
        <v>11</v>
      </c>
      <c r="Q56" s="23">
        <v>98</v>
      </c>
      <c r="R56" s="16">
        <v>8</v>
      </c>
      <c r="S56" s="22">
        <v>93.5</v>
      </c>
      <c r="T56" s="13">
        <v>5</v>
      </c>
      <c r="U56" s="22">
        <v>87.5</v>
      </c>
      <c r="V56" s="13">
        <v>2</v>
      </c>
      <c r="W56" s="22">
        <v>89.7</v>
      </c>
      <c r="X56" s="13">
        <v>2</v>
      </c>
      <c r="Y56" s="22">
        <v>87.6</v>
      </c>
      <c r="Z56" s="13">
        <v>2</v>
      </c>
      <c r="AA56" s="12"/>
      <c r="AK56">
        <f t="shared" si="22"/>
        <v>88.1</v>
      </c>
      <c r="AL56" s="39">
        <f t="shared" si="23"/>
        <v>22.2</v>
      </c>
      <c r="AM56" s="40" t="str">
        <f t="shared" si="24"/>
        <v>N/A</v>
      </c>
      <c r="AN56">
        <f t="shared" si="25"/>
        <v>87</v>
      </c>
      <c r="AO56" t="str">
        <f t="shared" si="26"/>
        <v>N/A</v>
      </c>
    </row>
    <row r="57" spans="1:45" ht="15" customHeight="1">
      <c r="P57" s="21" t="s">
        <v>27</v>
      </c>
      <c r="Q57" s="23"/>
      <c r="R57" s="16"/>
      <c r="S57" s="22"/>
      <c r="T57" s="13"/>
      <c r="U57" s="22">
        <v>101.6</v>
      </c>
      <c r="V57" s="13">
        <v>12</v>
      </c>
      <c r="W57" s="22">
        <v>101.7</v>
      </c>
      <c r="X57" s="13">
        <v>9</v>
      </c>
      <c r="Y57" s="22">
        <v>95.4</v>
      </c>
      <c r="Z57" s="13">
        <v>7</v>
      </c>
      <c r="AA57" s="12"/>
      <c r="AK57">
        <f>IF($U57="","",$U57+$AK$43)</f>
        <v>102.19999999999999</v>
      </c>
      <c r="AL57" s="39" t="str">
        <f t="shared" si="23"/>
        <v>N/A</v>
      </c>
      <c r="AM57" s="40">
        <f t="shared" si="24"/>
        <v>19.600000000000001</v>
      </c>
      <c r="AN57" t="str">
        <f t="shared" si="25"/>
        <v>N/A</v>
      </c>
      <c r="AO57">
        <f t="shared" si="26"/>
        <v>101.1</v>
      </c>
    </row>
    <row r="58" spans="1:45" ht="15" customHeight="1">
      <c r="P58" s="21" t="s">
        <v>20</v>
      </c>
      <c r="Q58" s="51">
        <v>94.5</v>
      </c>
      <c r="R58" s="52"/>
      <c r="S58" s="51">
        <v>93.5</v>
      </c>
      <c r="T58" s="52"/>
      <c r="U58" s="51">
        <v>94.7</v>
      </c>
      <c r="V58" s="52"/>
      <c r="W58" s="51">
        <v>96.8</v>
      </c>
      <c r="X58" s="52"/>
      <c r="Y58" s="51">
        <v>94.1</v>
      </c>
      <c r="Z58" s="52"/>
      <c r="AA58" s="19"/>
    </row>
    <row r="60" spans="1:45" ht="32" customHeight="1">
      <c r="AK60" s="4" t="str">
        <f>"Étiquette "&amp;W23</f>
        <v>Étiquette Saison 22-23</v>
      </c>
      <c r="AL60" s="4" t="s">
        <v>30</v>
      </c>
      <c r="AM60" s="4" t="s">
        <v>31</v>
      </c>
      <c r="AN60" s="4" t="s">
        <v>32</v>
      </c>
      <c r="AO60" s="4" t="s">
        <v>33</v>
      </c>
      <c r="AP60" s="4" t="s">
        <v>12</v>
      </c>
      <c r="AQ60" s="4" t="s">
        <v>12</v>
      </c>
      <c r="AR60" s="4" t="s">
        <v>14</v>
      </c>
      <c r="AS60" s="4" t="s">
        <v>13</v>
      </c>
    </row>
    <row r="61" spans="1:45" ht="15" customHeight="1">
      <c r="AK61" s="6">
        <v>0.6</v>
      </c>
      <c r="AN61" s="6">
        <v>0.5</v>
      </c>
      <c r="AO61" s="6">
        <v>0.5</v>
      </c>
      <c r="AR61" s="32"/>
    </row>
    <row r="62" spans="1:45" ht="15" customHeight="1">
      <c r="AK62">
        <f>IF($W44="","",$W44+$AK$61)</f>
        <v>96.5</v>
      </c>
      <c r="AL62" s="39">
        <f>IF($AE7&gt;0,$AE7,"N/A")</f>
        <v>1.6</v>
      </c>
      <c r="AM62" s="40" t="str">
        <f>IF($AE7&lt;0,ABS($AE7),"N/A")</f>
        <v>N/A</v>
      </c>
      <c r="AN62">
        <f>IF($AE7&gt;0,$W44-$AN$61,"N/A")</f>
        <v>95.4</v>
      </c>
      <c r="AO62" t="str">
        <f>IF($AE7&lt;0,$W44-$AO$61,"N/A")</f>
        <v>N/A</v>
      </c>
      <c r="AP62">
        <f>IF(MIN(W25:W38)-5&lt;80,81,MIN(W25:W38)-5)</f>
        <v>84</v>
      </c>
      <c r="AQ62">
        <f>W39</f>
        <v>96</v>
      </c>
      <c r="AR62">
        <f>MIN(W25:W38)</f>
        <v>89</v>
      </c>
      <c r="AS62">
        <f>MAX(W44:W57)</f>
        <v>104.7</v>
      </c>
    </row>
    <row r="63" spans="1:45" ht="15" customHeight="1">
      <c r="AK63">
        <f t="shared" ref="AK63:AK75" si="27">IF($W45="","",$W45+$AK$61)</f>
        <v>101.19999999999999</v>
      </c>
      <c r="AL63" s="39" t="str">
        <f t="shared" ref="AL63:AL75" si="28">IF($AE8&gt;0,$AE8,"N/A")</f>
        <v>N/A</v>
      </c>
      <c r="AM63" s="40">
        <f t="shared" ref="AM63:AM75" si="29">IF($AE8&lt;0,ABS($AE8),"N/A")</f>
        <v>7.7</v>
      </c>
      <c r="AN63" t="str">
        <f t="shared" ref="AN63:AN75" si="30">IF($AE8&gt;0,$W45-$AN$61,"N/A")</f>
        <v>N/A</v>
      </c>
      <c r="AO63">
        <f t="shared" ref="AO63:AO75" si="31">IF($AE8&lt;0,$W45-$AO$61,"N/A")</f>
        <v>100.1</v>
      </c>
      <c r="AP63">
        <f>W39-1</f>
        <v>95</v>
      </c>
      <c r="AQ63">
        <f>MAX(W44:W57)+5</f>
        <v>109.7</v>
      </c>
    </row>
    <row r="64" spans="1:45" ht="15" customHeight="1">
      <c r="AK64">
        <f t="shared" si="27"/>
        <v>102.8</v>
      </c>
      <c r="AL64" s="39" t="str">
        <f t="shared" si="28"/>
        <v>N/A</v>
      </c>
      <c r="AM64" s="40">
        <f t="shared" si="29"/>
        <v>10.1</v>
      </c>
      <c r="AN64" t="str">
        <f t="shared" si="30"/>
        <v>N/A</v>
      </c>
      <c r="AO64">
        <f t="shared" si="31"/>
        <v>101.7</v>
      </c>
    </row>
    <row r="65" spans="37:45" ht="15" customHeight="1">
      <c r="AK65">
        <f t="shared" si="27"/>
        <v>88.5</v>
      </c>
      <c r="AL65" s="39">
        <f t="shared" si="28"/>
        <v>9.9</v>
      </c>
      <c r="AM65" s="40" t="str">
        <f t="shared" si="29"/>
        <v>N/A</v>
      </c>
      <c r="AN65">
        <f t="shared" si="30"/>
        <v>87.4</v>
      </c>
      <c r="AO65" t="str">
        <f t="shared" si="31"/>
        <v>N/A</v>
      </c>
    </row>
    <row r="66" spans="37:45" ht="15" customHeight="1">
      <c r="AK66" t="str">
        <f t="shared" si="27"/>
        <v/>
      </c>
      <c r="AL66" s="39" t="str">
        <f t="shared" si="28"/>
        <v>N/A</v>
      </c>
      <c r="AM66" s="40" t="str">
        <f t="shared" si="29"/>
        <v>N/A</v>
      </c>
      <c r="AN66" t="str">
        <f t="shared" si="30"/>
        <v>N/A</v>
      </c>
      <c r="AO66" t="str">
        <f t="shared" si="31"/>
        <v>N/A</v>
      </c>
    </row>
    <row r="67" spans="37:45" ht="15" customHeight="1">
      <c r="AK67" t="str">
        <f t="shared" si="27"/>
        <v/>
      </c>
      <c r="AL67" s="39" t="str">
        <f t="shared" si="28"/>
        <v>N/A</v>
      </c>
      <c r="AM67" s="40" t="str">
        <f t="shared" si="29"/>
        <v>N/A</v>
      </c>
      <c r="AN67" t="str">
        <f t="shared" si="30"/>
        <v>N/A</v>
      </c>
      <c r="AO67" t="str">
        <f t="shared" si="31"/>
        <v>N/A</v>
      </c>
    </row>
    <row r="68" spans="37:45" ht="15" customHeight="1">
      <c r="AK68">
        <f t="shared" si="27"/>
        <v>105.3</v>
      </c>
      <c r="AL68" s="39" t="str">
        <f t="shared" si="28"/>
        <v>N/A</v>
      </c>
      <c r="AM68" s="40">
        <f t="shared" si="29"/>
        <v>15.7</v>
      </c>
      <c r="AN68" t="str">
        <f t="shared" si="30"/>
        <v>N/A</v>
      </c>
      <c r="AO68">
        <f t="shared" si="31"/>
        <v>104.2</v>
      </c>
    </row>
    <row r="69" spans="37:45" ht="15" customHeight="1">
      <c r="AK69">
        <f t="shared" si="27"/>
        <v>92.199999999999989</v>
      </c>
      <c r="AL69" s="39">
        <f t="shared" si="28"/>
        <v>13.4</v>
      </c>
      <c r="AM69" s="40" t="str">
        <f t="shared" si="29"/>
        <v>N/A</v>
      </c>
      <c r="AN69">
        <f t="shared" si="30"/>
        <v>91.1</v>
      </c>
      <c r="AO69" t="str">
        <f t="shared" si="31"/>
        <v>N/A</v>
      </c>
    </row>
    <row r="70" spans="37:45" ht="15" customHeight="1">
      <c r="AK70">
        <f t="shared" si="27"/>
        <v>90.5</v>
      </c>
      <c r="AL70" s="39">
        <f t="shared" si="28"/>
        <v>8.6</v>
      </c>
      <c r="AM70" s="40" t="str">
        <f t="shared" si="29"/>
        <v>N/A</v>
      </c>
      <c r="AN70">
        <f t="shared" si="30"/>
        <v>89.4</v>
      </c>
      <c r="AO70" t="str">
        <f t="shared" si="31"/>
        <v>N/A</v>
      </c>
    </row>
    <row r="71" spans="37:45" ht="15" customHeight="1">
      <c r="AK71">
        <f t="shared" si="27"/>
        <v>99.3</v>
      </c>
      <c r="AL71" s="39" t="str">
        <f t="shared" si="28"/>
        <v>N/A</v>
      </c>
      <c r="AM71" s="40">
        <f t="shared" si="29"/>
        <v>4</v>
      </c>
      <c r="AN71" t="str">
        <f t="shared" si="30"/>
        <v>N/A</v>
      </c>
      <c r="AO71">
        <f t="shared" si="31"/>
        <v>98.2</v>
      </c>
    </row>
    <row r="72" spans="37:45" ht="15" customHeight="1">
      <c r="AK72">
        <f t="shared" si="27"/>
        <v>101.69999999999999</v>
      </c>
      <c r="AL72" s="39" t="str">
        <f t="shared" si="28"/>
        <v>N/A</v>
      </c>
      <c r="AM72" s="40">
        <f t="shared" si="29"/>
        <v>7.7</v>
      </c>
      <c r="AN72" t="str">
        <f t="shared" si="30"/>
        <v>N/A</v>
      </c>
      <c r="AO72">
        <f t="shared" si="31"/>
        <v>100.6</v>
      </c>
    </row>
    <row r="73" spans="37:45" ht="15" customHeight="1">
      <c r="AK73">
        <f t="shared" si="27"/>
        <v>99</v>
      </c>
      <c r="AL73" s="39" t="str">
        <f t="shared" si="28"/>
        <v>N/A</v>
      </c>
      <c r="AM73" s="40">
        <f t="shared" si="29"/>
        <v>4.8</v>
      </c>
      <c r="AN73" t="str">
        <f t="shared" si="30"/>
        <v>N/A</v>
      </c>
      <c r="AO73">
        <f t="shared" si="31"/>
        <v>97.9</v>
      </c>
    </row>
    <row r="74" spans="37:45" ht="15" customHeight="1">
      <c r="AK74">
        <f t="shared" si="27"/>
        <v>90.3</v>
      </c>
      <c r="AL74" s="39">
        <f t="shared" si="28"/>
        <v>14.8</v>
      </c>
      <c r="AM74" s="40" t="str">
        <f t="shared" si="29"/>
        <v>N/A</v>
      </c>
      <c r="AN74">
        <f t="shared" si="30"/>
        <v>89.2</v>
      </c>
      <c r="AO74" t="str">
        <f t="shared" si="31"/>
        <v>N/A</v>
      </c>
    </row>
    <row r="75" spans="37:45" ht="15" customHeight="1">
      <c r="AK75">
        <f t="shared" si="27"/>
        <v>102.3</v>
      </c>
      <c r="AL75" s="39" t="str">
        <f t="shared" si="28"/>
        <v>N/A</v>
      </c>
      <c r="AM75" s="40">
        <f t="shared" si="29"/>
        <v>7.5</v>
      </c>
      <c r="AN75" t="str">
        <f t="shared" si="30"/>
        <v>N/A</v>
      </c>
      <c r="AO75">
        <f t="shared" si="31"/>
        <v>101.2</v>
      </c>
    </row>
    <row r="77" spans="37:45" ht="32" customHeight="1">
      <c r="AK77" s="4" t="str">
        <f>"Étiquette "&amp;Y23</f>
        <v>Étiquette Saison 21-22</v>
      </c>
      <c r="AL77" s="4" t="s">
        <v>30</v>
      </c>
      <c r="AM77" s="4" t="s">
        <v>31</v>
      </c>
      <c r="AN77" s="4" t="s">
        <v>32</v>
      </c>
      <c r="AO77" s="4" t="s">
        <v>33</v>
      </c>
      <c r="AP77" s="4" t="s">
        <v>12</v>
      </c>
      <c r="AQ77" s="4" t="s">
        <v>12</v>
      </c>
      <c r="AR77" s="4" t="s">
        <v>14</v>
      </c>
      <c r="AS77" s="4" t="s">
        <v>13</v>
      </c>
    </row>
    <row r="78" spans="37:45" ht="15" customHeight="1">
      <c r="AK78" s="6">
        <v>0.6</v>
      </c>
      <c r="AN78" s="6">
        <v>0.5</v>
      </c>
      <c r="AO78" s="6">
        <v>0.5</v>
      </c>
      <c r="AR78" s="32"/>
    </row>
    <row r="79" spans="37:45" ht="15" customHeight="1">
      <c r="AK79">
        <f>IF($Y44="","",$Y44+$AK$43)</f>
        <v>90.8</v>
      </c>
      <c r="AL79" s="39">
        <f>IF($AG7&gt;0,$AG7,"N/A")</f>
        <v>6.8</v>
      </c>
      <c r="AM79" s="40" t="str">
        <f>IF($AG7&lt;0,ABS($AG7),"N/A")</f>
        <v>N/A</v>
      </c>
      <c r="AN79">
        <f>IF($AG7&gt;0,$Y44-$AN$78,"N/A")</f>
        <v>89.7</v>
      </c>
      <c r="AO79" t="str">
        <f>IF($AG7&lt;0,$Y44-$AO$78,"N/A")</f>
        <v>N/A</v>
      </c>
      <c r="AP79">
        <f>IF(MIN(Y25:Y38)-5&lt;80,81,MIN(Y25:Y38)-5)</f>
        <v>81</v>
      </c>
      <c r="AQ79">
        <f>Y39</f>
        <v>93.9</v>
      </c>
      <c r="AR79">
        <f>MIN(Y25:Y38)</f>
        <v>83.6</v>
      </c>
      <c r="AS79">
        <f>MAX(Y44:Y57)</f>
        <v>102.2</v>
      </c>
    </row>
    <row r="80" spans="37:45" ht="15" customHeight="1">
      <c r="AK80">
        <f t="shared" ref="AK80:AK94" si="32">IF($Y45="","",$Y45+$AK$43)</f>
        <v>94.1</v>
      </c>
      <c r="AL80" s="39">
        <f t="shared" ref="AL80:AL92" si="33">IF($AG8&gt;0,$AG8,"N/A")</f>
        <v>5.4</v>
      </c>
      <c r="AM80" s="40" t="str">
        <f t="shared" ref="AM80:AM92" si="34">IF($AG8&lt;0,ABS($AG8),"N/A")</f>
        <v>N/A</v>
      </c>
      <c r="AN80">
        <f t="shared" ref="AN80:AN92" si="35">IF($AG8&gt;0,$Y45-$AN$78,"N/A")</f>
        <v>93</v>
      </c>
      <c r="AO80" t="str">
        <f t="shared" ref="AO80:AO92" si="36">IF($AG8&lt;0,$Y45-$AO$78,"N/A")</f>
        <v>N/A</v>
      </c>
      <c r="AP80">
        <f>Y39-1</f>
        <v>92.9</v>
      </c>
      <c r="AQ80">
        <f>MAX(Y44:Y57)+5</f>
        <v>107.2</v>
      </c>
    </row>
    <row r="81" spans="17:41" ht="15" customHeight="1">
      <c r="AK81">
        <f t="shared" si="32"/>
        <v>97.8</v>
      </c>
      <c r="AL81" s="39" t="str">
        <f t="shared" si="33"/>
        <v>N/A</v>
      </c>
      <c r="AM81" s="40">
        <f t="shared" si="34"/>
        <v>5.2</v>
      </c>
      <c r="AN81" t="str">
        <f t="shared" si="35"/>
        <v>N/A</v>
      </c>
      <c r="AO81">
        <f t="shared" si="36"/>
        <v>96.7</v>
      </c>
    </row>
    <row r="82" spans="17:41" ht="15" customHeight="1">
      <c r="Q82" s="2" t="s">
        <v>34</v>
      </c>
      <c r="AK82">
        <f t="shared" si="32"/>
        <v>90</v>
      </c>
      <c r="AL82" s="39">
        <f t="shared" si="33"/>
        <v>15.5</v>
      </c>
      <c r="AM82" s="40" t="str">
        <f t="shared" si="34"/>
        <v>N/A</v>
      </c>
      <c r="AN82">
        <f t="shared" si="35"/>
        <v>88.9</v>
      </c>
      <c r="AO82" t="str">
        <f t="shared" si="36"/>
        <v>N/A</v>
      </c>
    </row>
    <row r="83" spans="17:41" ht="15" customHeight="1">
      <c r="AK83" t="str">
        <f t="shared" si="32"/>
        <v/>
      </c>
      <c r="AL83" s="39" t="str">
        <f t="shared" si="33"/>
        <v>N/A</v>
      </c>
      <c r="AM83" s="40" t="str">
        <f t="shared" si="34"/>
        <v>N/A</v>
      </c>
      <c r="AN83" t="str">
        <f t="shared" si="35"/>
        <v>N/A</v>
      </c>
      <c r="AO83" t="str">
        <f t="shared" si="36"/>
        <v>N/A</v>
      </c>
    </row>
    <row r="84" spans="17:41" ht="15" customHeight="1">
      <c r="Q84" t="s">
        <v>38</v>
      </c>
      <c r="AK84">
        <f t="shared" si="32"/>
        <v>102.8</v>
      </c>
      <c r="AL84" s="39" t="str">
        <f t="shared" si="33"/>
        <v>N/A</v>
      </c>
      <c r="AM84" s="40">
        <f t="shared" si="34"/>
        <v>15.1</v>
      </c>
      <c r="AN84" t="str">
        <f t="shared" si="35"/>
        <v>N/A</v>
      </c>
      <c r="AO84">
        <f t="shared" si="36"/>
        <v>101.7</v>
      </c>
    </row>
    <row r="85" spans="17:41" ht="15" customHeight="1">
      <c r="Q85" t="s">
        <v>37</v>
      </c>
      <c r="AK85">
        <f t="shared" si="32"/>
        <v>99</v>
      </c>
      <c r="AL85" s="39" t="str">
        <f t="shared" si="33"/>
        <v>N/A</v>
      </c>
      <c r="AM85" s="40">
        <f t="shared" si="34"/>
        <v>14.8</v>
      </c>
      <c r="AN85" t="str">
        <f t="shared" si="35"/>
        <v>N/A</v>
      </c>
      <c r="AO85">
        <f t="shared" si="36"/>
        <v>97.9</v>
      </c>
    </row>
    <row r="86" spans="17:41" ht="15" customHeight="1">
      <c r="Q86" t="s">
        <v>35</v>
      </c>
      <c r="AK86">
        <f t="shared" si="32"/>
        <v>88.1</v>
      </c>
      <c r="AL86" s="39">
        <f t="shared" si="33"/>
        <v>13.1</v>
      </c>
      <c r="AM86" s="40" t="str">
        <f t="shared" si="34"/>
        <v>N/A</v>
      </c>
      <c r="AN86">
        <f t="shared" si="35"/>
        <v>87</v>
      </c>
      <c r="AO86" t="str">
        <f t="shared" si="36"/>
        <v>N/A</v>
      </c>
    </row>
    <row r="87" spans="17:41" ht="15" customHeight="1">
      <c r="AK87">
        <f t="shared" si="32"/>
        <v>97.1</v>
      </c>
      <c r="AL87" s="39" t="str">
        <f t="shared" si="33"/>
        <v>N/A</v>
      </c>
      <c r="AM87" s="40">
        <f t="shared" si="34"/>
        <v>3.5</v>
      </c>
      <c r="AN87" t="str">
        <f t="shared" si="35"/>
        <v>N/A</v>
      </c>
      <c r="AO87">
        <f t="shared" si="36"/>
        <v>96</v>
      </c>
    </row>
    <row r="88" spans="17:41" ht="15" customHeight="1">
      <c r="Q88" t="s">
        <v>42</v>
      </c>
      <c r="AK88">
        <f t="shared" si="32"/>
        <v>97.399999999999991</v>
      </c>
      <c r="AL88" s="39">
        <f t="shared" si="33"/>
        <v>3.6</v>
      </c>
      <c r="AM88" s="40" t="str">
        <f t="shared" si="34"/>
        <v>N/A</v>
      </c>
      <c r="AN88">
        <f t="shared" si="35"/>
        <v>96.3</v>
      </c>
      <c r="AO88" t="str">
        <f t="shared" si="36"/>
        <v>N/A</v>
      </c>
    </row>
    <row r="89" spans="17:41" ht="15" customHeight="1">
      <c r="Q89" t="s">
        <v>39</v>
      </c>
      <c r="AK89" t="str">
        <f t="shared" si="32"/>
        <v/>
      </c>
      <c r="AL89" s="39" t="str">
        <f t="shared" si="33"/>
        <v>N/A</v>
      </c>
      <c r="AM89" s="40" t="str">
        <f t="shared" si="34"/>
        <v>N/A</v>
      </c>
      <c r="AN89" t="str">
        <f t="shared" si="35"/>
        <v>N/A</v>
      </c>
      <c r="AO89" t="str">
        <f t="shared" si="36"/>
        <v>N/A</v>
      </c>
    </row>
    <row r="90" spans="17:41" ht="15" customHeight="1">
      <c r="Q90" s="53" t="s">
        <v>40</v>
      </c>
      <c r="AK90">
        <f t="shared" si="32"/>
        <v>94.699999999999989</v>
      </c>
      <c r="AL90" s="39" t="str">
        <f t="shared" si="33"/>
        <v>N/A</v>
      </c>
      <c r="AM90" s="40">
        <f t="shared" si="34"/>
        <v>7.9</v>
      </c>
      <c r="AN90" t="str">
        <f t="shared" si="35"/>
        <v>N/A</v>
      </c>
      <c r="AO90">
        <f t="shared" si="36"/>
        <v>93.6</v>
      </c>
    </row>
    <row r="91" spans="17:41" ht="15" customHeight="1">
      <c r="AK91">
        <f t="shared" si="32"/>
        <v>88.199999999999989</v>
      </c>
      <c r="AL91" s="39">
        <f t="shared" si="33"/>
        <v>11.5</v>
      </c>
      <c r="AM91" s="40" t="str">
        <f t="shared" si="34"/>
        <v>N/A</v>
      </c>
      <c r="AN91">
        <f t="shared" si="35"/>
        <v>87.1</v>
      </c>
      <c r="AO91" t="str">
        <f t="shared" si="36"/>
        <v>N/A</v>
      </c>
    </row>
    <row r="92" spans="17:41" ht="15" customHeight="1">
      <c r="Q92" t="s">
        <v>41</v>
      </c>
      <c r="AK92">
        <f t="shared" si="32"/>
        <v>96</v>
      </c>
      <c r="AL92" s="39" t="str">
        <f t="shared" si="33"/>
        <v>N/A</v>
      </c>
      <c r="AM92" s="40">
        <f t="shared" si="34"/>
        <v>11</v>
      </c>
      <c r="AN92" t="str">
        <f t="shared" si="35"/>
        <v>N/A</v>
      </c>
      <c r="AO92">
        <f t="shared" si="36"/>
        <v>94.9</v>
      </c>
    </row>
    <row r="94" spans="17:41" ht="15" customHeight="1">
      <c r="Q94" s="2" t="s">
        <v>36</v>
      </c>
      <c r="AK94" t="str">
        <f t="shared" si="32"/>
        <v/>
      </c>
    </row>
    <row r="95" spans="17:41" ht="15" customHeight="1">
      <c r="AK95" t="str">
        <f t="shared" ref="AK95" si="37">IF($W60="","",$W60+$AK$43)</f>
        <v/>
      </c>
    </row>
    <row r="96" spans="17:41" ht="15" customHeight="1">
      <c r="AK96" t="str">
        <f>IF($W61="","",$W61+$AK$43)</f>
        <v/>
      </c>
    </row>
  </sheetData>
  <mergeCells count="25">
    <mergeCell ref="W39:X39"/>
    <mergeCell ref="W58:X58"/>
    <mergeCell ref="Y39:Z39"/>
    <mergeCell ref="Y58:Z58"/>
    <mergeCell ref="Q39:R39"/>
    <mergeCell ref="S39:T39"/>
    <mergeCell ref="Q58:R58"/>
    <mergeCell ref="S58:T58"/>
    <mergeCell ref="U39:V39"/>
    <mergeCell ref="U58:V58"/>
    <mergeCell ref="AG5:AH6"/>
    <mergeCell ref="T5:T6"/>
    <mergeCell ref="U5:U6"/>
    <mergeCell ref="V5:V6"/>
    <mergeCell ref="S5:S6"/>
    <mergeCell ref="X5:X6"/>
    <mergeCell ref="Y5:Z6"/>
    <mergeCell ref="AA5:AB6"/>
    <mergeCell ref="AC5:AD6"/>
    <mergeCell ref="AE5:AF6"/>
    <mergeCell ref="P42:P43"/>
    <mergeCell ref="P23:P24"/>
    <mergeCell ref="P5:P6"/>
    <mergeCell ref="Q5:Q6"/>
    <mergeCell ref="R5:R6"/>
  </mergeCells>
  <phoneticPr fontId="9" type="noConversion"/>
  <conditionalFormatting sqref="Q7:U17">
    <cfRule type="cellIs" dxfId="59" priority="66" operator="between">
      <formula>1</formula>
      <formula>3</formula>
    </cfRule>
    <cfRule type="cellIs" dxfId="58" priority="65" operator="between">
      <formula>10</formula>
      <formula>12</formula>
    </cfRule>
  </conditionalFormatting>
  <conditionalFormatting sqref="Q19:U20">
    <cfRule type="cellIs" dxfId="57" priority="62" operator="between">
      <formula>1</formula>
      <formula>3</formula>
    </cfRule>
    <cfRule type="cellIs" dxfId="56" priority="61" operator="between">
      <formula>10</formula>
      <formula>12</formula>
    </cfRule>
  </conditionalFormatting>
  <conditionalFormatting sqref="R25:R35">
    <cfRule type="cellIs" dxfId="55" priority="107" operator="between">
      <formula>10</formula>
      <formula>12</formula>
    </cfRule>
    <cfRule type="cellIs" dxfId="54" priority="108" operator="between">
      <formula>1</formula>
      <formula>3</formula>
    </cfRule>
  </conditionalFormatting>
  <conditionalFormatting sqref="R37:R38">
    <cfRule type="cellIs" dxfId="53" priority="106" operator="between">
      <formula>1</formula>
      <formula>3</formula>
    </cfRule>
    <cfRule type="cellIs" dxfId="52" priority="105" operator="between">
      <formula>10</formula>
      <formula>12</formula>
    </cfRule>
  </conditionalFormatting>
  <conditionalFormatting sqref="R44:R54">
    <cfRule type="cellIs" dxfId="51" priority="104" operator="between">
      <formula>1</formula>
      <formula>3</formula>
    </cfRule>
    <cfRule type="cellIs" dxfId="50" priority="103" operator="between">
      <formula>10</formula>
      <formula>12</formula>
    </cfRule>
  </conditionalFormatting>
  <conditionalFormatting sqref="R56:R57">
    <cfRule type="cellIs" dxfId="49" priority="101" operator="between">
      <formula>10</formula>
      <formula>12</formula>
    </cfRule>
    <cfRule type="cellIs" dxfId="48" priority="102" operator="between">
      <formula>1</formula>
      <formula>3</formula>
    </cfRule>
  </conditionalFormatting>
  <conditionalFormatting sqref="T25:T34">
    <cfRule type="cellIs" dxfId="47" priority="60" operator="between">
      <formula>1</formula>
      <formula>3</formula>
    </cfRule>
    <cfRule type="cellIs" dxfId="46" priority="59" operator="between">
      <formula>10</formula>
      <formula>12</formula>
    </cfRule>
  </conditionalFormatting>
  <conditionalFormatting sqref="T36:T38">
    <cfRule type="cellIs" dxfId="45" priority="58" operator="between">
      <formula>1</formula>
      <formula>3</formula>
    </cfRule>
    <cfRule type="cellIs" dxfId="44" priority="57" operator="between">
      <formula>10</formula>
      <formula>12</formula>
    </cfRule>
  </conditionalFormatting>
  <conditionalFormatting sqref="T44:T53">
    <cfRule type="cellIs" dxfId="43" priority="55" operator="between">
      <formula>10</formula>
      <formula>12</formula>
    </cfRule>
    <cfRule type="cellIs" dxfId="42" priority="56" operator="between">
      <formula>1</formula>
      <formula>3</formula>
    </cfRule>
  </conditionalFormatting>
  <conditionalFormatting sqref="T55:T57">
    <cfRule type="cellIs" dxfId="41" priority="53" operator="between">
      <formula>10</formula>
      <formula>12</formula>
    </cfRule>
    <cfRule type="cellIs" dxfId="40" priority="54" operator="between">
      <formula>1</formula>
      <formula>3</formula>
    </cfRule>
  </conditionalFormatting>
  <conditionalFormatting sqref="V25:V34">
    <cfRule type="cellIs" dxfId="39" priority="39" operator="between">
      <formula>10</formula>
      <formula>12</formula>
    </cfRule>
    <cfRule type="cellIs" dxfId="38" priority="40" operator="between">
      <formula>1</formula>
      <formula>3</formula>
    </cfRule>
  </conditionalFormatting>
  <conditionalFormatting sqref="V36:V38">
    <cfRule type="cellIs" dxfId="37" priority="37" operator="between">
      <formula>10</formula>
      <formula>12</formula>
    </cfRule>
    <cfRule type="cellIs" dxfId="36" priority="38" operator="between">
      <formula>1</formula>
      <formula>3</formula>
    </cfRule>
  </conditionalFormatting>
  <conditionalFormatting sqref="V44:V53">
    <cfRule type="cellIs" dxfId="35" priority="36" operator="between">
      <formula>1</formula>
      <formula>3</formula>
    </cfRule>
    <cfRule type="cellIs" dxfId="34" priority="35" operator="between">
      <formula>10</formula>
      <formula>12</formula>
    </cfRule>
  </conditionalFormatting>
  <conditionalFormatting sqref="V55:V57">
    <cfRule type="cellIs" dxfId="33" priority="34" operator="between">
      <formula>1</formula>
      <formula>3</formula>
    </cfRule>
    <cfRule type="cellIs" dxfId="32" priority="33" operator="between">
      <formula>10</formula>
      <formula>12</formula>
    </cfRule>
  </conditionalFormatting>
  <conditionalFormatting sqref="X25:X38">
    <cfRule type="cellIs" dxfId="31" priority="1" operator="between">
      <formula>10</formula>
      <formula>12</formula>
    </cfRule>
    <cfRule type="cellIs" dxfId="30" priority="2" operator="between">
      <formula>1</formula>
      <formula>3</formula>
    </cfRule>
  </conditionalFormatting>
  <conditionalFormatting sqref="X44:X57">
    <cfRule type="cellIs" dxfId="29" priority="3" operator="between">
      <formula>10</formula>
      <formula>12</formula>
    </cfRule>
    <cfRule type="cellIs" dxfId="28" priority="4" operator="between">
      <formula>1</formula>
      <formula>3</formula>
    </cfRule>
  </conditionalFormatting>
  <conditionalFormatting sqref="Z7:Z17">
    <cfRule type="cellIs" dxfId="27" priority="96" operator="between">
      <formula>1</formula>
      <formula>3</formula>
    </cfRule>
    <cfRule type="cellIs" dxfId="26" priority="95" operator="between">
      <formula>10</formula>
      <formula>12</formula>
    </cfRule>
  </conditionalFormatting>
  <conditionalFormatting sqref="Z19:Z20">
    <cfRule type="cellIs" dxfId="25" priority="91" operator="between">
      <formula>10</formula>
      <formula>12</formula>
    </cfRule>
    <cfRule type="cellIs" dxfId="24" priority="92" operator="between">
      <formula>1</formula>
      <formula>3</formula>
    </cfRule>
  </conditionalFormatting>
  <conditionalFormatting sqref="Z25:Z34">
    <cfRule type="cellIs" dxfId="23" priority="11" operator="between">
      <formula>10</formula>
      <formula>12</formula>
    </cfRule>
    <cfRule type="cellIs" dxfId="22" priority="12" operator="between">
      <formula>1</formula>
      <formula>3</formula>
    </cfRule>
  </conditionalFormatting>
  <conditionalFormatting sqref="Z36:Z38">
    <cfRule type="cellIs" dxfId="21" priority="9" operator="between">
      <formula>10</formula>
      <formula>12</formula>
    </cfRule>
    <cfRule type="cellIs" dxfId="20" priority="10" operator="between">
      <formula>1</formula>
      <formula>3</formula>
    </cfRule>
  </conditionalFormatting>
  <conditionalFormatting sqref="Z44:Z53">
    <cfRule type="cellIs" dxfId="19" priority="7" operator="between">
      <formula>10</formula>
      <formula>12</formula>
    </cfRule>
    <cfRule type="cellIs" dxfId="18" priority="8" operator="between">
      <formula>1</formula>
      <formula>3</formula>
    </cfRule>
  </conditionalFormatting>
  <conditionalFormatting sqref="Z55:Z57">
    <cfRule type="cellIs" dxfId="17" priority="5" operator="between">
      <formula>10</formula>
      <formula>12</formula>
    </cfRule>
    <cfRule type="cellIs" dxfId="16" priority="6" operator="between">
      <formula>1</formula>
      <formula>3</formula>
    </cfRule>
  </conditionalFormatting>
  <conditionalFormatting sqref="AB7:AB17">
    <cfRule type="cellIs" dxfId="15" priority="52" operator="between">
      <formula>1</formula>
      <formula>3</formula>
    </cfRule>
    <cfRule type="cellIs" dxfId="14" priority="51" operator="between">
      <formula>10</formula>
      <formula>12</formula>
    </cfRule>
  </conditionalFormatting>
  <conditionalFormatting sqref="AB19:AB20">
    <cfRule type="cellIs" dxfId="13" priority="48" operator="between">
      <formula>1</formula>
      <formula>3</formula>
    </cfRule>
    <cfRule type="cellIs" dxfId="12" priority="47" operator="between">
      <formula>10</formula>
      <formula>12</formula>
    </cfRule>
  </conditionalFormatting>
  <conditionalFormatting sqref="AD7:AD17">
    <cfRule type="cellIs" dxfId="11" priority="45" operator="between">
      <formula>10</formula>
      <formula>12</formula>
    </cfRule>
    <cfRule type="cellIs" dxfId="10" priority="46" operator="between">
      <formula>1</formula>
      <formula>3</formula>
    </cfRule>
  </conditionalFormatting>
  <conditionalFormatting sqref="AD19:AD20">
    <cfRule type="cellIs" dxfId="9" priority="41" operator="between">
      <formula>10</formula>
      <formula>12</formula>
    </cfRule>
    <cfRule type="cellIs" dxfId="8" priority="42" operator="between">
      <formula>1</formula>
      <formula>3</formula>
    </cfRule>
  </conditionalFormatting>
  <conditionalFormatting sqref="AF7:AF17">
    <cfRule type="cellIs" dxfId="7" priority="31" operator="between">
      <formula>10</formula>
      <formula>12</formula>
    </cfRule>
    <cfRule type="cellIs" dxfId="6" priority="32" operator="between">
      <formula>1</formula>
      <formula>3</formula>
    </cfRule>
  </conditionalFormatting>
  <conditionalFormatting sqref="AF19:AF20">
    <cfRule type="cellIs" dxfId="5" priority="27" operator="between">
      <formula>10</formula>
      <formula>12</formula>
    </cfRule>
    <cfRule type="cellIs" dxfId="4" priority="28" operator="between">
      <formula>1</formula>
      <formula>3</formula>
    </cfRule>
  </conditionalFormatting>
  <conditionalFormatting sqref="AH7:AH17">
    <cfRule type="cellIs" dxfId="3" priority="18" operator="between">
      <formula>1</formula>
      <formula>3</formula>
    </cfRule>
    <cfRule type="cellIs" dxfId="2" priority="17" operator="between">
      <formula>10</formula>
      <formula>12</formula>
    </cfRule>
  </conditionalFormatting>
  <conditionalFormatting sqref="AH19:AH20">
    <cfRule type="cellIs" dxfId="1" priority="14" operator="between">
      <formula>1</formula>
      <formula>3</formula>
    </cfRule>
    <cfRule type="cellIs" dxfId="0" priority="13" operator="between">
      <formula>10</formula>
      <formula>12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RTG O&amp;D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COURREGES</dc:creator>
  <cp:lastModifiedBy>AL COURREGES</cp:lastModifiedBy>
  <dcterms:created xsi:type="dcterms:W3CDTF">2026-05-25T09:15:17Z</dcterms:created>
  <dcterms:modified xsi:type="dcterms:W3CDTF">2026-06-09T17:53:49Z</dcterms:modified>
</cp:coreProperties>
</file>