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33790C4A-CD8F-49B8-8FB2-976AF890E746}" xr6:coauthVersionLast="47" xr6:coauthVersionMax="47" xr10:uidLastSave="{00000000-0000-0000-0000-000000000000}"/>
  <bookViews>
    <workbookView xWindow="-110" yWindow="-110" windowWidth="38620" windowHeight="21820" xr2:uid="{24C75BF2-066A-4C70-8C91-DA27EF439D5D}"/>
  </bookViews>
  <sheets>
    <sheet name="RTG O&amp;D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16" i="2" l="1"/>
  <c r="AU17" i="2"/>
  <c r="AU18" i="2"/>
  <c r="AT17" i="2"/>
  <c r="AT18" i="2"/>
  <c r="AT16" i="2"/>
  <c r="AS14" i="2"/>
  <c r="AS15" i="2"/>
  <c r="AS13" i="2"/>
  <c r="AR13" i="2"/>
  <c r="AR14" i="2"/>
  <c r="AR15" i="2"/>
  <c r="AR6" i="2"/>
  <c r="AS6" i="2" s="1"/>
  <c r="AU13" i="2"/>
  <c r="AU14" i="2"/>
  <c r="AU15" i="2"/>
  <c r="AT14" i="2"/>
  <c r="AT15" i="2"/>
  <c r="AT13" i="2"/>
  <c r="AS16" i="2"/>
  <c r="AS17" i="2"/>
  <c r="AS18" i="2"/>
  <c r="AR17" i="2"/>
  <c r="AR18" i="2"/>
  <c r="AR16" i="2"/>
  <c r="AU10" i="2"/>
  <c r="AU11" i="2"/>
  <c r="AU9" i="2"/>
  <c r="AU7" i="2"/>
  <c r="AR10" i="2" s="1"/>
  <c r="AT10" i="2" s="1"/>
  <c r="AU8" i="2"/>
  <c r="AR11" i="2" s="1"/>
  <c r="AT11" i="2" s="1"/>
  <c r="AU6" i="2"/>
  <c r="AR9" i="2"/>
  <c r="AL26" i="2"/>
  <c r="AS11" i="2"/>
  <c r="AS10" i="2"/>
  <c r="AS9" i="2"/>
  <c r="AT9" i="2"/>
  <c r="AT7" i="2"/>
  <c r="AT8" i="2"/>
  <c r="AT6" i="2"/>
  <c r="AR7" i="2"/>
  <c r="AS7" i="2" s="1"/>
  <c r="AR8" i="2"/>
  <c r="AS8" i="2" s="1"/>
  <c r="AN7" i="2"/>
  <c r="AL8" i="2"/>
  <c r="AL7" i="2"/>
  <c r="AK19" i="2"/>
  <c r="AK38" i="2"/>
  <c r="AM25" i="2"/>
  <c r="AM7" i="2"/>
  <c r="AM26" i="2"/>
  <c r="AM8" i="2"/>
  <c r="AO7" i="2"/>
  <c r="AL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25" i="2"/>
  <c r="AK7" i="2"/>
  <c r="AK23" i="2" l="1"/>
  <c r="AK5" i="2"/>
  <c r="AO25" i="2"/>
  <c r="AN25" i="2"/>
  <c r="AK8" i="2" l="1"/>
  <c r="AK9" i="2"/>
  <c r="AK10" i="2"/>
  <c r="AK11" i="2"/>
  <c r="AK12" i="2"/>
  <c r="AK13" i="2"/>
  <c r="AK14" i="2"/>
  <c r="AK15" i="2"/>
  <c r="AK16" i="2"/>
  <c r="AK17" i="2"/>
  <c r="AK18" i="2"/>
  <c r="AK20" i="2"/>
</calcChain>
</file>

<file path=xl/sharedStrings.xml><?xml version="1.0" encoding="utf-8"?>
<sst xmlns="http://schemas.openxmlformats.org/spreadsheetml/2006/main" count="120" uniqueCount="43">
  <si>
    <t>BL</t>
  </si>
  <si>
    <t>CHM</t>
  </si>
  <si>
    <t>ANG</t>
  </si>
  <si>
    <t>BOU</t>
  </si>
  <si>
    <t>CHA</t>
  </si>
  <si>
    <t>CNY</t>
  </si>
  <si>
    <t>LDN</t>
  </si>
  <si>
    <t>LYO</t>
  </si>
  <si>
    <t>MTP</t>
  </si>
  <si>
    <t>ROC</t>
  </si>
  <si>
    <t>TOU</t>
  </si>
  <si>
    <t>VIL</t>
  </si>
  <si>
    <t>Moyenne</t>
  </si>
  <si>
    <t>Bonjour,</t>
  </si>
  <si>
    <t>Net rating positif</t>
  </si>
  <si>
    <t>Net rating négatif</t>
  </si>
  <si>
    <t>AL 22</t>
  </si>
  <si>
    <t>TEAMS</t>
  </si>
  <si>
    <t>LOGOS</t>
  </si>
  <si>
    <t>OFF RATING
&amp;
RANK</t>
  </si>
  <si>
    <t>TGB</t>
  </si>
  <si>
    <t>Saison 25-26</t>
  </si>
  <si>
    <t>MOY LFB</t>
  </si>
  <si>
    <t>CLASSEMENT
SAISON REGULIERE</t>
  </si>
  <si>
    <t>Saison 24-25</t>
  </si>
  <si>
    <t>Saison 23-24</t>
  </si>
  <si>
    <t>Saison 22-23</t>
  </si>
  <si>
    <t>Saison 21-22</t>
  </si>
  <si>
    <t>DEF RATING
&amp;
RANK</t>
  </si>
  <si>
    <t>ST AMAND</t>
  </si>
  <si>
    <t>NET RATG</t>
  </si>
  <si>
    <t>• Les séries des "Moyennes" ("Moyenne Horizontale" et "Moyenne Verticale") servent uniquement à placer le mot "Moyenne" au début des barres d'erreur de la moyenne générale</t>
  </si>
  <si>
    <t>• Il faut répéter les données pour créer un deuxième graphique (saison 24-25)</t>
  </si>
  <si>
    <t>Ces deux séries sont maintenant issues de formules et s'ajusteront.</t>
  </si>
  <si>
    <t xml:space="preserve">Données pour la création des obliques du Net rating (NR) </t>
  </si>
  <si>
    <t>• Pour la compréhension du Net Rating, je place même si cela alourdi le graphique des "plages" symbolisées par des droites obliques</t>
  </si>
  <si>
    <t>• Ajout d'une légende pour le Net Rating.</t>
  </si>
  <si>
    <t>Cela permet de mieux situer l'équipe pour ses qualités en attaque ou en défense.</t>
  </si>
  <si>
    <t>Pour la saison 25-26, un jeu de couleur permet de mieux comprendre chaque côté de la diagonale principale du Net Rating (vert ou rouge). Les NR intermédiaires sont en gris clair.</t>
  </si>
  <si>
    <t>Les échelles sont les mêmes pour le deux graphiques alors j'utilise la même série de donnnées.</t>
  </si>
  <si>
    <t>Pour la saison 24-25, j'ai mis les lignes droites en vert ou en rouge selon le côté (à vous de voir le plus percutant). Je joue ensuite sur l'épaisseur du trait.</t>
  </si>
  <si>
    <t>• Les données de la colonne AK à AU peuvent toujours être masquées.</t>
  </si>
  <si>
    <t>Les données sont issues de formules, chaque changement de couleur de fond représente un changement de formule.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</si>
</sst>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#&quot;\ General"/>
    <numFmt numFmtId="165" formatCode="&quot;NR-&quot;General"/>
    <numFmt numFmtId="166" formatCode="&quot;NR+&quot;General"/>
    <numFmt numFmtId="167" formatCode="&quot;Étiquettes NR+&quot;General"/>
    <numFmt numFmtId="168" formatCode="&quot;Étiquettes NR-&quot;General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 (Corps)"/>
    </font>
    <font>
      <sz val="11"/>
      <color theme="1"/>
      <name val="Calibri (Corps)"/>
    </font>
    <font>
      <b/>
      <sz val="11"/>
      <color rgb="FF000000"/>
      <name val="Calibri"/>
      <family val="2"/>
    </font>
    <font>
      <sz val="7"/>
      <color theme="1"/>
      <name val="Calibri"/>
      <family val="2"/>
      <scheme val="minor"/>
    </font>
    <font>
      <sz val="11"/>
      <color rgb="FF000000"/>
      <name val="Calibri (Corps)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" fontId="0" fillId="0" borderId="0" xfId="0" applyNumberFormat="1"/>
    <xf numFmtId="0" fontId="0" fillId="2" borderId="0" xfId="0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3" borderId="1" xfId="0" applyFill="1" applyBorder="1"/>
    <xf numFmtId="0" fontId="7" fillId="3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0" fillId="3" borderId="7" xfId="0" applyFill="1" applyBorder="1" applyAlignment="1">
      <alignment horizontal="centerContinuous" vertical="center" wrapText="1"/>
    </xf>
    <xf numFmtId="0" fontId="0" fillId="3" borderId="8" xfId="0" applyFill="1" applyBorder="1" applyAlignment="1">
      <alignment horizontal="centerContinuous" vertical="center" wrapText="1"/>
    </xf>
    <xf numFmtId="0" fontId="0" fillId="3" borderId="9" xfId="0" applyFill="1" applyBorder="1" applyAlignment="1">
      <alignment horizontal="centerContinuous" vertical="center" wrapText="1"/>
    </xf>
    <xf numFmtId="0" fontId="0" fillId="3" borderId="6" xfId="0" applyFill="1" applyBorder="1" applyAlignment="1">
      <alignment horizontal="centerContinuous" wrapText="1"/>
    </xf>
    <xf numFmtId="9" fontId="0" fillId="0" borderId="0" xfId="1" applyFont="1" applyFill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1" fillId="0" borderId="0" xfId="0" applyFont="1" applyAlignment="1">
      <alignment vertical="top"/>
    </xf>
    <xf numFmtId="0" fontId="0" fillId="4" borderId="0" xfId="0" applyFill="1"/>
    <xf numFmtId="0" fontId="0" fillId="5" borderId="0" xfId="0" applyFill="1"/>
    <xf numFmtId="0" fontId="0" fillId="3" borderId="4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64"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</dxfs>
  <tableStyles count="0" defaultTableStyle="TableStyleMedium2" defaultPivotStyle="PivotStyleLight16"/>
  <colors>
    <mruColors>
      <color rgb="FFFFFFCC"/>
      <color rgb="FF6FDA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chartUserShapes" Target="../drawings/drawing2.xml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charts/_rels/char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chartUserShapes" Target="../drawings/drawing3.xml"/><Relationship Id="rId3" Type="http://schemas.openxmlformats.org/officeDocument/2006/relationships/image" Target="../media/image29.png"/><Relationship Id="rId7" Type="http://schemas.openxmlformats.org/officeDocument/2006/relationships/image" Target="../media/image32.png"/><Relationship Id="rId12" Type="http://schemas.openxmlformats.org/officeDocument/2006/relationships/image" Target="../media/image36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Relationship Id="rId6" Type="http://schemas.openxmlformats.org/officeDocument/2006/relationships/image" Target="../media/image31.png"/><Relationship Id="rId11" Type="http://schemas.openxmlformats.org/officeDocument/2006/relationships/image" Target="../media/image35.png"/><Relationship Id="rId5" Type="http://schemas.openxmlformats.org/officeDocument/2006/relationships/image" Target="../media/image30.png"/><Relationship Id="rId10" Type="http://schemas.openxmlformats.org/officeDocument/2006/relationships/image" Target="../media/image34.png"/><Relationship Id="rId4" Type="http://schemas.openxmlformats.org/officeDocument/2006/relationships/image" Target="../media/image4.png"/><Relationship Id="rId9" Type="http://schemas.openxmlformats.org/officeDocument/2006/relationships/image" Target="../media/image33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fr-FR" sz="2000"/>
              <a:t>Efficacité</a:t>
            </a:r>
            <a:r>
              <a:rPr lang="fr-FR" sz="2000" baseline="0"/>
              <a:t> </a:t>
            </a:r>
            <a:r>
              <a:rPr lang="fr-FR" sz="2000"/>
              <a:t>Équipes Saison 25-26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9485397454902495E-2"/>
          <c:y val="0.10306406685236767"/>
          <c:w val="0.90558969859818872"/>
          <c:h val="0.76595095785440603"/>
        </c:manualLayout>
      </c:layout>
      <c:scatterChart>
        <c:scatterStyle val="lineMarker"/>
        <c:varyColors val="0"/>
        <c:ser>
          <c:idx val="1"/>
          <c:order val="2"/>
          <c:tx>
            <c:v>Moyenne LFB</c:v>
          </c:tx>
          <c:marker>
            <c:symbol val="none"/>
          </c:marker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15</c:v>
                </c:pt>
              </c:numLit>
            </c:plus>
            <c:minus>
              <c:numLit>
                <c:formatCode>General</c:formatCode>
                <c:ptCount val="1"/>
                <c:pt idx="0">
                  <c:v>14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15</c:v>
                </c:pt>
              </c:numLit>
            </c:plus>
            <c:minus>
              <c:numLit>
                <c:formatCode>General</c:formatCode>
                <c:ptCount val="2"/>
                <c:pt idx="0">
                  <c:v>14</c:v>
                </c:pt>
                <c:pt idx="1">
                  <c:v>5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xVal>
            <c:numRef>
              <c:f>'RTG O&amp;D'!$Q$39</c:f>
              <c:numCache>
                <c:formatCode>General</c:formatCode>
                <c:ptCount val="1"/>
                <c:pt idx="0">
                  <c:v>94.5</c:v>
                </c:pt>
              </c:numCache>
            </c:numRef>
          </c:xVal>
          <c:yVal>
            <c:numRef>
              <c:f>'RTG O&amp;D'!$Q$58</c:f>
              <c:numCache>
                <c:formatCode>General</c:formatCode>
                <c:ptCount val="1"/>
                <c:pt idx="0">
                  <c:v>94.5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AC-E141-8FFD-D58DBCF1E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280296"/>
        <c:axId val="353288216"/>
      </c:scatterChart>
      <c:scatterChart>
        <c:scatterStyle val="lineMarker"/>
        <c:varyColors val="0"/>
        <c:ser>
          <c:idx val="0"/>
          <c:order val="0"/>
          <c:tx>
            <c:strRef>
              <c:f>'RTG O&amp;D'!$Q$23</c:f>
              <c:strCache>
                <c:ptCount val="1"/>
                <c:pt idx="0">
                  <c:v>Saison 25-26</c:v>
                </c:pt>
              </c:strCache>
            </c:strRef>
          </c:tx>
          <c:spPr>
            <a:ln w="19050">
              <a:noFill/>
            </a:ln>
          </c:spPr>
          <c:marker>
            <c:spPr>
              <a:noFill/>
              <a:ln>
                <a:noFill/>
              </a:ln>
            </c:spPr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66AC-E141-8FFD-D58DBCF1E39A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66AC-E141-8FFD-D58DBCF1E39A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91A4-4F7F-850C-B84448CB43E3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91A4-4F7F-850C-B84448CB43E3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91A4-4F7F-850C-B84448CB43E3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91A4-4F7F-850C-B84448CB43E3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66AC-E141-8FFD-D58DBCF1E39A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66AC-E141-8FFD-D58DBCF1E39A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66AC-E141-8FFD-D58DBCF1E39A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91A4-4F7F-850C-B84448CB43E3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66AC-E141-8FFD-D58DBCF1E39A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66AC-E141-8FFD-D58DBCF1E39A}"/>
              </c:ext>
            </c:extLst>
          </c:dPt>
          <c:xVal>
            <c:numRef>
              <c:f>'RTG O&amp;D'!$Q$25:$Q$37</c:f>
              <c:numCache>
                <c:formatCode>General</c:formatCode>
                <c:ptCount val="13"/>
                <c:pt idx="0">
                  <c:v>99.2</c:v>
                </c:pt>
                <c:pt idx="1">
                  <c:v>103.9</c:v>
                </c:pt>
                <c:pt idx="2">
                  <c:v>85.7</c:v>
                </c:pt>
                <c:pt idx="3">
                  <c:v>99.7</c:v>
                </c:pt>
                <c:pt idx="4">
                  <c:v>91.3</c:v>
                </c:pt>
                <c:pt idx="5">
                  <c:v>92.9</c:v>
                </c:pt>
                <c:pt idx="6">
                  <c:v>93.2</c:v>
                </c:pt>
                <c:pt idx="7">
                  <c:v>94.9</c:v>
                </c:pt>
                <c:pt idx="8">
                  <c:v>95.8</c:v>
                </c:pt>
                <c:pt idx="9">
                  <c:v>92</c:v>
                </c:pt>
                <c:pt idx="10">
                  <c:v>87.6</c:v>
                </c:pt>
                <c:pt idx="12">
                  <c:v>97.9</c:v>
                </c:pt>
              </c:numCache>
            </c:numRef>
          </c:xVal>
          <c:yVal>
            <c:numRef>
              <c:f>'RTG O&amp;D'!$Q$44:$Q$56</c:f>
              <c:numCache>
                <c:formatCode>General</c:formatCode>
                <c:ptCount val="13"/>
                <c:pt idx="0">
                  <c:v>82.4</c:v>
                </c:pt>
                <c:pt idx="1">
                  <c:v>88.2</c:v>
                </c:pt>
                <c:pt idx="2">
                  <c:v>98.2</c:v>
                </c:pt>
                <c:pt idx="3">
                  <c:v>87.3</c:v>
                </c:pt>
                <c:pt idx="4">
                  <c:v>100.3</c:v>
                </c:pt>
                <c:pt idx="5">
                  <c:v>96.3</c:v>
                </c:pt>
                <c:pt idx="6">
                  <c:v>93</c:v>
                </c:pt>
                <c:pt idx="7">
                  <c:v>97.3</c:v>
                </c:pt>
                <c:pt idx="8">
                  <c:v>91.4</c:v>
                </c:pt>
                <c:pt idx="9">
                  <c:v>100</c:v>
                </c:pt>
                <c:pt idx="10">
                  <c:v>101.5</c:v>
                </c:pt>
                <c:pt idx="12">
                  <c:v>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AC-E141-8FFD-D58DBCF1E39A}"/>
            </c:ext>
          </c:extLst>
        </c:ser>
        <c:ser>
          <c:idx val="10"/>
          <c:order val="1"/>
          <c:tx>
            <c:strRef>
              <c:f>'RTG O&amp;D'!$AK$5</c:f>
              <c:strCache>
                <c:ptCount val="1"/>
                <c:pt idx="0">
                  <c:v>Étiquette Saison 25-26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1A-66AC-E141-8FFD-D58DBCF1E3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1B-66AC-E141-8FFD-D58DBCF1E3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1C-66AC-E141-8FFD-D58DBCF1E39A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1D-66AC-E141-8FFD-D58DBCF1E39A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21-66AC-E141-8FFD-D58DBCF1E39A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7EB25283-3E2E-4E88-8BC5-7F2B8B4F91A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66AC-E141-8FFD-D58DBCF1E39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A232084-2BB6-44B0-93E9-576473AF7B7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66AC-E141-8FFD-D58DBCF1E39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7E1681B-382D-4418-9852-BB729DB885C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66AC-E141-8FFD-D58DBCF1E39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794FDAD-6D61-4905-8DCA-3AE7A0835E3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66AC-E141-8FFD-D58DBCF1E39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CB9F21E-FD4D-4512-A132-D46B3E59121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66AC-E141-8FFD-D58DBCF1E39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18F4713-9DE2-4A79-82BF-A02CE5E7C24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66AC-E141-8FFD-D58DBCF1E39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699AC4D-5100-42FC-B600-ABF71EDD94C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66AC-E141-8FFD-D58DBCF1E39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6F6F09E-F764-48AB-83B9-A22B4BCB6AC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66AC-E141-8FFD-D58DBCF1E39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EFD4F30-8211-40DE-AE69-3F95790C979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66AC-E141-8FFD-D58DBCF1E39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840ED3E-FFF6-457D-ADBE-7865A311EB0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66AC-E141-8FFD-D58DBCF1E39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7534916-4024-46CF-9E09-EC734F06A5B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66AC-E141-8FFD-D58DBCF1E39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66AC-E141-8FFD-D58DBCF1E39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735ECCE-6B69-4B16-8D2F-B6CBC7CFFBF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66AC-E141-8FFD-D58DBCF1E3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O&amp;D'!$Q$25:$Q$37</c:f>
              <c:numCache>
                <c:formatCode>General</c:formatCode>
                <c:ptCount val="13"/>
                <c:pt idx="0">
                  <c:v>99.2</c:v>
                </c:pt>
                <c:pt idx="1">
                  <c:v>103.9</c:v>
                </c:pt>
                <c:pt idx="2">
                  <c:v>85.7</c:v>
                </c:pt>
                <c:pt idx="3">
                  <c:v>99.7</c:v>
                </c:pt>
                <c:pt idx="4">
                  <c:v>91.3</c:v>
                </c:pt>
                <c:pt idx="5">
                  <c:v>92.9</c:v>
                </c:pt>
                <c:pt idx="6">
                  <c:v>93.2</c:v>
                </c:pt>
                <c:pt idx="7">
                  <c:v>94.9</c:v>
                </c:pt>
                <c:pt idx="8">
                  <c:v>95.8</c:v>
                </c:pt>
                <c:pt idx="9">
                  <c:v>92</c:v>
                </c:pt>
                <c:pt idx="10">
                  <c:v>87.6</c:v>
                </c:pt>
                <c:pt idx="12">
                  <c:v>97.9</c:v>
                </c:pt>
              </c:numCache>
            </c:numRef>
          </c:xVal>
          <c:yVal>
            <c:numRef>
              <c:f>'RTG O&amp;D'!$AK$7:$AK$19</c:f>
              <c:numCache>
                <c:formatCode>General</c:formatCode>
                <c:ptCount val="13"/>
                <c:pt idx="0">
                  <c:v>83</c:v>
                </c:pt>
                <c:pt idx="1">
                  <c:v>88.8</c:v>
                </c:pt>
                <c:pt idx="2">
                  <c:v>98.8</c:v>
                </c:pt>
                <c:pt idx="3">
                  <c:v>87.899999999999991</c:v>
                </c:pt>
                <c:pt idx="4">
                  <c:v>100.89999999999999</c:v>
                </c:pt>
                <c:pt idx="5">
                  <c:v>96.899999999999991</c:v>
                </c:pt>
                <c:pt idx="6">
                  <c:v>93.6</c:v>
                </c:pt>
                <c:pt idx="7">
                  <c:v>97.899999999999991</c:v>
                </c:pt>
                <c:pt idx="8">
                  <c:v>92</c:v>
                </c:pt>
                <c:pt idx="9">
                  <c:v>100.6</c:v>
                </c:pt>
                <c:pt idx="10">
                  <c:v>102.1</c:v>
                </c:pt>
                <c:pt idx="11">
                  <c:v>0</c:v>
                </c:pt>
                <c:pt idx="12">
                  <c:v>98.6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O&amp;D'!$Q$7:$Q$20</c15:f>
                <c15:dlblRangeCache>
                  <c:ptCount val="14"/>
                  <c:pt idx="0">
                    <c:v># 1</c:v>
                  </c:pt>
                  <c:pt idx="1">
                    <c:v># 3</c:v>
                  </c:pt>
                  <c:pt idx="2">
                    <c:v># 12</c:v>
                  </c:pt>
                  <c:pt idx="3">
                    <c:v># 2</c:v>
                  </c:pt>
                  <c:pt idx="4">
                    <c:v># 8</c:v>
                  </c:pt>
                  <c:pt idx="5">
                    <c:v># 7</c:v>
                  </c:pt>
                  <c:pt idx="6">
                    <c:v># 4</c:v>
                  </c:pt>
                  <c:pt idx="7">
                    <c:v># 10</c:v>
                  </c:pt>
                  <c:pt idx="8">
                    <c:v># 5</c:v>
                  </c:pt>
                  <c:pt idx="9">
                    <c:v># 9</c:v>
                  </c:pt>
                  <c:pt idx="10">
                    <c:v># 11</c:v>
                  </c:pt>
                  <c:pt idx="12">
                    <c:v># 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4-66AC-E141-8FFD-D58DBCF1E39A}"/>
            </c:ext>
          </c:extLst>
        </c:ser>
        <c:ser>
          <c:idx val="6"/>
          <c:order val="3"/>
          <c:tx>
            <c:v>Moyenne Horizontale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420066F0-E9BD-459E-8643-4C542497A090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66AC-E141-8FFD-D58DBCF1E3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O&amp;D'!$AL$7</c:f>
              <c:numCache>
                <c:formatCode>General</c:formatCode>
                <c:ptCount val="1"/>
                <c:pt idx="0">
                  <c:v>80.7</c:v>
                </c:pt>
              </c:numCache>
            </c:numRef>
          </c:xVal>
          <c:yVal>
            <c:numRef>
              <c:f>'RTG O&amp;D'!$AL$8</c:f>
              <c:numCache>
                <c:formatCode>General</c:formatCode>
                <c:ptCount val="1"/>
                <c:pt idx="0">
                  <c:v>93.5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O&amp;D'!$AL$5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66AC-E141-8FFD-D58DBCF1E39A}"/>
            </c:ext>
          </c:extLst>
        </c:ser>
        <c:ser>
          <c:idx val="7"/>
          <c:order val="4"/>
          <c:tx>
            <c:v>Moyenne Verticale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5C4F24E7-0E9B-4EBF-9759-8A5503B7289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66AC-E141-8FFD-D58DBCF1E3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O&amp;D'!$AM$7</c:f>
              <c:numCache>
                <c:formatCode>General</c:formatCode>
                <c:ptCount val="1"/>
                <c:pt idx="0">
                  <c:v>94.5</c:v>
                </c:pt>
              </c:numCache>
            </c:numRef>
          </c:xVal>
          <c:yVal>
            <c:numRef>
              <c:f>'RTG O&amp;D'!$AM$8</c:f>
              <c:numCache>
                <c:formatCode>General</c:formatCode>
                <c:ptCount val="1"/>
                <c:pt idx="0">
                  <c:v>106.5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O&amp;D'!$AM$5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66AC-E141-8FFD-D58DBCF1E39A}"/>
            </c:ext>
          </c:extLst>
        </c:ser>
        <c:ser>
          <c:idx val="8"/>
          <c:order val="5"/>
          <c:tx>
            <c:strRef>
              <c:f>'RTG O&amp;D'!$AO$5</c:f>
              <c:strCache>
                <c:ptCount val="1"/>
                <c:pt idx="0">
                  <c:v>Net rating positif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FA340961-5477-40AE-87F6-28B563128B81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66AC-E141-8FFD-D58DBCF1E39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66AC-E141-8FFD-D58DBCF1E3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O&amp;D'!$AN$7:$AO$7</c:f>
              <c:numCache>
                <c:formatCode>General</c:formatCode>
                <c:ptCount val="2"/>
                <c:pt idx="0">
                  <c:v>85.7</c:v>
                </c:pt>
                <c:pt idx="1">
                  <c:v>101.5</c:v>
                </c:pt>
              </c:numCache>
            </c:numRef>
          </c:xVal>
          <c:yVal>
            <c:numRef>
              <c:f>'RTG O&amp;D'!$AN$7:$AO$7</c:f>
              <c:numCache>
                <c:formatCode>General</c:formatCode>
                <c:ptCount val="2"/>
                <c:pt idx="0">
                  <c:v>85.7</c:v>
                </c:pt>
                <c:pt idx="1">
                  <c:v>101.5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O&amp;D'!$AO$5</c15:f>
                <c15:dlblRangeCache>
                  <c:ptCount val="1"/>
                  <c:pt idx="0">
                    <c:v>Net rating positif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4-66AC-E141-8FFD-D58DBCF1E39A}"/>
            </c:ext>
          </c:extLst>
        </c:ser>
        <c:ser>
          <c:idx val="9"/>
          <c:order val="6"/>
          <c:tx>
            <c:strRef>
              <c:f>'RTG O&amp;D'!$AN$5</c:f>
              <c:strCache>
                <c:ptCount val="1"/>
                <c:pt idx="0">
                  <c:v>Net rating négatif</c:v>
                </c:pt>
              </c:strCache>
            </c:strRef>
          </c:tx>
          <c:spPr>
            <a:ln w="31750">
              <a:solidFill>
                <a:schemeClr val="accent1"/>
              </a:solidFill>
              <a:prstDash val="sysDot"/>
              <a:headEnd type="triangle"/>
              <a:tailEnd type="triangle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E661FBC3-7A98-454B-A1B2-F8F558E8B57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66AC-E141-8FFD-D58DBCF1E39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66AC-E141-8FFD-D58DBCF1E3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O&amp;D'!$AN$7:$AO$7</c:f>
              <c:numCache>
                <c:formatCode>General</c:formatCode>
                <c:ptCount val="2"/>
                <c:pt idx="0">
                  <c:v>85.7</c:v>
                </c:pt>
                <c:pt idx="1">
                  <c:v>101.5</c:v>
                </c:pt>
              </c:numCache>
            </c:numRef>
          </c:xVal>
          <c:yVal>
            <c:numRef>
              <c:f>'RTG O&amp;D'!$AN$7:$AO$7</c:f>
              <c:numCache>
                <c:formatCode>General</c:formatCode>
                <c:ptCount val="2"/>
                <c:pt idx="0">
                  <c:v>85.7</c:v>
                </c:pt>
                <c:pt idx="1">
                  <c:v>101.5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O&amp;D'!$AN$5</c15:f>
                <c15:dlblRangeCache>
                  <c:ptCount val="1"/>
                  <c:pt idx="0">
                    <c:v>Net rating négatif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66AC-E141-8FFD-D58DBCF1E39A}"/>
            </c:ext>
          </c:extLst>
        </c:ser>
        <c:ser>
          <c:idx val="2"/>
          <c:order val="7"/>
          <c:tx>
            <c:strRef>
              <c:f>'RTG O&amp;D'!$AQ$6</c:f>
              <c:strCache>
                <c:ptCount val="1"/>
                <c:pt idx="0">
                  <c:v>NR-5</c:v>
                </c:pt>
              </c:strCache>
            </c:strRef>
          </c:tx>
          <c:spPr>
            <a:ln w="12700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'RTG O&amp;D'!$AR$6:$AS$6</c:f>
              <c:numCache>
                <c:formatCode>General</c:formatCode>
                <c:ptCount val="2"/>
                <c:pt idx="0">
                  <c:v>80</c:v>
                </c:pt>
                <c:pt idx="1">
                  <c:v>110</c:v>
                </c:pt>
              </c:numCache>
            </c:numRef>
          </c:xVal>
          <c:yVal>
            <c:numRef>
              <c:f>'RTG O&amp;D'!$AT$6:$AU$6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1A4-4F7F-850C-B84448CB43E3}"/>
            </c:ext>
          </c:extLst>
        </c:ser>
        <c:ser>
          <c:idx val="3"/>
          <c:order val="8"/>
          <c:tx>
            <c:strRef>
              <c:f>'RTG O&amp;D'!$AQ$7</c:f>
              <c:strCache>
                <c:ptCount val="1"/>
                <c:pt idx="0">
                  <c:v>NR-10</c:v>
                </c:pt>
              </c:strCache>
            </c:strRef>
          </c:tx>
          <c:spPr>
            <a:ln w="12700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'RTG O&amp;D'!$AR$7:$AS$7</c:f>
              <c:numCache>
                <c:formatCode>General</c:formatCode>
                <c:ptCount val="2"/>
                <c:pt idx="0">
                  <c:v>75</c:v>
                </c:pt>
                <c:pt idx="1">
                  <c:v>105</c:v>
                </c:pt>
              </c:numCache>
            </c:numRef>
          </c:xVal>
          <c:yVal>
            <c:numRef>
              <c:f>'RTG O&amp;D'!$AT$7:$AU$7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1A4-4F7F-850C-B84448CB43E3}"/>
            </c:ext>
          </c:extLst>
        </c:ser>
        <c:ser>
          <c:idx val="14"/>
          <c:order val="9"/>
          <c:tx>
            <c:strRef>
              <c:f>'RTG O&amp;D'!$AQ$8</c:f>
              <c:strCache>
                <c:ptCount val="1"/>
                <c:pt idx="0">
                  <c:v>NR-15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A28EFF44-005A-4870-B740-3E5333874FE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4-91A4-4F7F-850C-B84448CB43E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91A4-4F7F-850C-B84448CB43E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O&amp;D'!$AR$8:$AS$8</c:f>
              <c:numCache>
                <c:formatCode>General</c:formatCode>
                <c:ptCount val="2"/>
                <c:pt idx="0">
                  <c:v>70</c:v>
                </c:pt>
                <c:pt idx="1">
                  <c:v>100</c:v>
                </c:pt>
              </c:numCache>
            </c:numRef>
          </c:xVal>
          <c:yVal>
            <c:numRef>
              <c:f>'RTG O&amp;D'!$AT$8:$AU$8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O&amp;D'!$AQ$8</c15:f>
                <c15:dlblRangeCache>
                  <c:ptCount val="1"/>
                  <c:pt idx="0">
                    <c:v>NR-15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91A4-4F7F-850C-B84448CB43E3}"/>
            </c:ext>
          </c:extLst>
        </c:ser>
        <c:ser>
          <c:idx val="4"/>
          <c:order val="10"/>
          <c:tx>
            <c:strRef>
              <c:f>'RTG O&amp;D'!$AQ$9</c:f>
              <c:strCache>
                <c:ptCount val="1"/>
                <c:pt idx="0">
                  <c:v>NR+5</c:v>
                </c:pt>
              </c:strCache>
            </c:strRef>
          </c:tx>
          <c:spPr>
            <a:ln w="12700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'RTG O&amp;D'!$AR$9:$AS$9</c:f>
              <c:numCache>
                <c:formatCode>General</c:formatCode>
                <c:ptCount val="2"/>
                <c:pt idx="0">
                  <c:v>115</c:v>
                </c:pt>
                <c:pt idx="1">
                  <c:v>85</c:v>
                </c:pt>
              </c:numCache>
            </c:numRef>
          </c:xVal>
          <c:yVal>
            <c:numRef>
              <c:f>'RTG O&amp;D'!$AT$9:$AU$9</c:f>
              <c:numCache>
                <c:formatCode>General</c:formatCode>
                <c:ptCount val="2"/>
                <c:pt idx="0">
                  <c:v>110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1A4-4F7F-850C-B84448CB43E3}"/>
            </c:ext>
          </c:extLst>
        </c:ser>
        <c:ser>
          <c:idx val="5"/>
          <c:order val="11"/>
          <c:tx>
            <c:strRef>
              <c:f>'RTG O&amp;D'!$AQ$10</c:f>
              <c:strCache>
                <c:ptCount val="1"/>
                <c:pt idx="0">
                  <c:v>NR+10</c:v>
                </c:pt>
              </c:strCache>
            </c:strRef>
          </c:tx>
          <c:spPr>
            <a:ln w="12700">
              <a:solidFill>
                <a:schemeClr val="bg1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'RTG O&amp;D'!$AR$10:$AS$10</c:f>
              <c:numCache>
                <c:formatCode>General</c:formatCode>
                <c:ptCount val="2"/>
                <c:pt idx="0">
                  <c:v>115</c:v>
                </c:pt>
                <c:pt idx="1">
                  <c:v>90</c:v>
                </c:pt>
              </c:numCache>
            </c:numRef>
          </c:xVal>
          <c:yVal>
            <c:numRef>
              <c:f>'RTG O&amp;D'!$AT$10:$AU$10</c:f>
              <c:numCache>
                <c:formatCode>General</c:formatCode>
                <c:ptCount val="2"/>
                <c:pt idx="0">
                  <c:v>105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1A4-4F7F-850C-B84448CB43E3}"/>
            </c:ext>
          </c:extLst>
        </c:ser>
        <c:ser>
          <c:idx val="15"/>
          <c:order val="12"/>
          <c:tx>
            <c:strRef>
              <c:f>'RTG O&amp;D'!$AQ$11</c:f>
              <c:strCache>
                <c:ptCount val="1"/>
                <c:pt idx="0">
                  <c:v>NR+15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'RTG O&amp;D'!$AR$11:$AS$11</c:f>
              <c:numCache>
                <c:formatCode>General</c:formatCode>
                <c:ptCount val="2"/>
                <c:pt idx="0">
                  <c:v>115</c:v>
                </c:pt>
                <c:pt idx="1">
                  <c:v>95</c:v>
                </c:pt>
              </c:numCache>
            </c:numRef>
          </c:xVal>
          <c:yVal>
            <c:numRef>
              <c:f>'RTG O&amp;D'!$AT$11:$AU$11</c:f>
              <c:numCache>
                <c:formatCode>General</c:formatCode>
                <c:ptCount val="2"/>
                <c:pt idx="0">
                  <c:v>100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91A4-4F7F-850C-B84448CB43E3}"/>
            </c:ext>
          </c:extLst>
        </c:ser>
        <c:ser>
          <c:idx val="16"/>
          <c:order val="13"/>
          <c:tx>
            <c:strRef>
              <c:f>'RTG O&amp;D'!$AQ$13</c:f>
              <c:strCache>
                <c:ptCount val="1"/>
                <c:pt idx="0">
                  <c:v>Étiquettes NR+15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C103C283-7587-4A21-A9D0-DAF6341B2F44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91A4-4F7F-850C-B84448CB43E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91A4-4F7F-850C-B84448CB43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B050"/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O&amp;D'!$AR$13:$AS$13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xVal>
          <c:yVal>
            <c:numRef>
              <c:f>'RTG O&amp;D'!$AT$13:$AU$13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O&amp;D'!$AQ$11</c15:f>
                <c15:dlblRangeCache>
                  <c:ptCount val="1"/>
                  <c:pt idx="0">
                    <c:v>NR+15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2-91A4-4F7F-850C-B84448CB43E3}"/>
            </c:ext>
          </c:extLst>
        </c:ser>
        <c:ser>
          <c:idx val="11"/>
          <c:order val="14"/>
          <c:tx>
            <c:strRef>
              <c:f>'RTG O&amp;D'!$AQ$14</c:f>
              <c:strCache>
                <c:ptCount val="1"/>
                <c:pt idx="0">
                  <c:v>Étiquettes NR+10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3C1F10C5-BD8E-4525-A97B-23251971AE0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91A4-4F7F-850C-B84448CB43E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91A4-4F7F-850C-B84448CB43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'RTG O&amp;D'!$AR$14:$AS$14</c:f>
              <c:numCache>
                <c:formatCode>General</c:formatCode>
                <c:ptCount val="2"/>
                <c:pt idx="0">
                  <c:v>90</c:v>
                </c:pt>
                <c:pt idx="1">
                  <c:v>90</c:v>
                </c:pt>
              </c:numCache>
            </c:numRef>
          </c:xVal>
          <c:yVal>
            <c:numRef>
              <c:f>'RTG O&amp;D'!$AT$14:$AU$14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O&amp;D'!$AQ$10</c15:f>
                <c15:dlblRangeCache>
                  <c:ptCount val="1"/>
                  <c:pt idx="0">
                    <c:v>NR+10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91A4-4F7F-850C-B84448CB43E3}"/>
            </c:ext>
          </c:extLst>
        </c:ser>
        <c:ser>
          <c:idx val="12"/>
          <c:order val="15"/>
          <c:tx>
            <c:strRef>
              <c:f>'RTG O&amp;D'!$AQ$15</c:f>
              <c:strCache>
                <c:ptCount val="1"/>
                <c:pt idx="0">
                  <c:v>Étiquettes NR+5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D0FEC480-1CF7-4B1E-B170-62C74DD20E4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91A4-4F7F-850C-B84448CB43E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91A4-4F7F-850C-B84448CB43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O&amp;D'!$AR$15:$AS$15</c:f>
              <c:numCache>
                <c:formatCode>General</c:formatCode>
                <c:ptCount val="2"/>
                <c:pt idx="0">
                  <c:v>85</c:v>
                </c:pt>
                <c:pt idx="1">
                  <c:v>85</c:v>
                </c:pt>
              </c:numCache>
            </c:numRef>
          </c:xVal>
          <c:yVal>
            <c:numRef>
              <c:f>'RTG O&amp;D'!$AT$15:$AU$15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O&amp;D'!$AQ$9</c15:f>
                <c15:dlblRangeCache>
                  <c:ptCount val="1"/>
                  <c:pt idx="0">
                    <c:v>NR+5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6-91A4-4F7F-850C-B84448CB43E3}"/>
            </c:ext>
          </c:extLst>
        </c:ser>
        <c:ser>
          <c:idx val="18"/>
          <c:order val="16"/>
          <c:tx>
            <c:strRef>
              <c:f>'RTG O&amp;D'!$AQ$16</c:f>
              <c:strCache>
                <c:ptCount val="1"/>
                <c:pt idx="0">
                  <c:v>Étiquettes NR-5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A4F799AF-CEE7-4B88-920B-F564C4C0AC17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B-91A4-4F7F-850C-B84448CB43E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91A4-4F7F-850C-B84448CB43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O&amp;D'!$AR$16:$AS$16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O&amp;D'!$AT$16:$AU$16</c:f>
              <c:numCache>
                <c:formatCode>General</c:formatCode>
                <c:ptCount val="2"/>
                <c:pt idx="0">
                  <c:v>85</c:v>
                </c:pt>
                <c:pt idx="1">
                  <c:v>85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O&amp;D'!$AQ$6</c15:f>
                <c15:dlblRangeCache>
                  <c:ptCount val="1"/>
                  <c:pt idx="0">
                    <c:v>NR-5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A-91A4-4F7F-850C-B84448CB43E3}"/>
            </c:ext>
          </c:extLst>
        </c:ser>
        <c:ser>
          <c:idx val="13"/>
          <c:order val="17"/>
          <c:tx>
            <c:strRef>
              <c:f>'RTG O&amp;D'!$AQ$17</c:f>
              <c:strCache>
                <c:ptCount val="1"/>
                <c:pt idx="0">
                  <c:v>Étiquettes NR-10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DCA6F964-270E-4294-9C26-00BFCA3F550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91A4-4F7F-850C-B84448CB43E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91A4-4F7F-850C-B84448CB43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O&amp;D'!$AR$17:$AS$17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O&amp;D'!$AT$17:$AU$17</c:f>
              <c:numCache>
                <c:formatCode>General</c:formatCode>
                <c:ptCount val="2"/>
                <c:pt idx="0">
                  <c:v>90</c:v>
                </c:pt>
                <c:pt idx="1">
                  <c:v>90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O&amp;D'!$AQ$7</c15:f>
                <c15:dlblRangeCache>
                  <c:ptCount val="1"/>
                  <c:pt idx="0">
                    <c:v>NR-10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91A4-4F7F-850C-B84448CB43E3}"/>
            </c:ext>
          </c:extLst>
        </c:ser>
        <c:ser>
          <c:idx val="17"/>
          <c:order val="18"/>
          <c:tx>
            <c:strRef>
              <c:f>'RTG O&amp;D'!$AQ$18</c:f>
              <c:strCache>
                <c:ptCount val="1"/>
                <c:pt idx="0">
                  <c:v>Étiquettes NR-15</c:v>
                </c:pt>
              </c:strCache>
            </c:strRef>
          </c:tx>
          <c:spPr>
            <a:ln w="19050">
              <a:noFill/>
            </a:ln>
          </c:spPr>
          <c:dLbls>
            <c:dLbl>
              <c:idx val="0"/>
              <c:tx>
                <c:rich>
                  <a:bodyPr/>
                  <a:lstStyle/>
                  <a:p>
                    <a:fld id="{404BB2D2-6D4C-42EA-A797-9B8AAB8DCA8B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91A4-4F7F-850C-B84448CB43E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91A4-4F7F-850C-B84448CB43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O&amp;D'!$AR$18:$AS$18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O&amp;D'!$AT$18:$AU$18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O&amp;D'!$AQ$8</c15:f>
                <c15:dlblRangeCache>
                  <c:ptCount val="1"/>
                  <c:pt idx="0">
                    <c:v>NR-15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3-91A4-4F7F-850C-B84448CB43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74992"/>
        <c:axId val="404974632"/>
      </c:scatterChart>
      <c:valAx>
        <c:axId val="353280296"/>
        <c:scaling>
          <c:orientation val="minMax"/>
          <c:max val="110"/>
          <c:min val="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Offensive Rating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8216"/>
        <c:crosses val="autoZero"/>
        <c:crossBetween val="midCat"/>
      </c:valAx>
      <c:valAx>
        <c:axId val="353288216"/>
        <c:scaling>
          <c:orientation val="minMax"/>
          <c:max val="110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Defensive</a:t>
                </a:r>
                <a:r>
                  <a:rPr lang="fr-FR" sz="1400" b="1" baseline="0"/>
                  <a:t> Rating</a:t>
                </a:r>
                <a:endParaRPr lang="fr-FR" sz="1400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0296"/>
        <c:crosses val="autoZero"/>
        <c:crossBetween val="midCat"/>
      </c:valAx>
      <c:valAx>
        <c:axId val="404974632"/>
        <c:scaling>
          <c:orientation val="minMax"/>
          <c:max val="110"/>
          <c:min val="75"/>
        </c:scaling>
        <c:delete val="1"/>
        <c:axPos val="r"/>
        <c:numFmt formatCode="General" sourceLinked="1"/>
        <c:majorTickMark val="out"/>
        <c:minorTickMark val="none"/>
        <c:tickLblPos val="nextTo"/>
        <c:crossAx val="404974992"/>
        <c:crosses val="max"/>
        <c:crossBetween val="midCat"/>
      </c:valAx>
      <c:valAx>
        <c:axId val="40497499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404974632"/>
        <c:crosses val="max"/>
        <c:crossBetween val="midCat"/>
      </c:valAx>
      <c:spPr>
        <a:solidFill>
          <a:srgbClr val="A8E2D0"/>
        </a:solidFill>
        <a:ln>
          <a:noFill/>
        </a:ln>
        <a:effectLst/>
      </c:spPr>
    </c:plotArea>
    <c:plotVisOnly val="0"/>
    <c:dispBlanksAs val="gap"/>
    <c:showDLblsOverMax val="0"/>
  </c:chart>
  <c:spPr>
    <a:solidFill>
      <a:srgbClr val="6FDAB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fr-FR" sz="2000"/>
              <a:t>Efficacité</a:t>
            </a:r>
            <a:r>
              <a:rPr lang="fr-FR" sz="2000" baseline="0"/>
              <a:t> </a:t>
            </a:r>
            <a:r>
              <a:rPr lang="fr-FR" sz="2000"/>
              <a:t>Équipes Saison 24-25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9485397454902495E-2"/>
          <c:y val="0.10306406685236767"/>
          <c:w val="0.90558969859818872"/>
          <c:h val="0.76595095785440603"/>
        </c:manualLayout>
      </c:layout>
      <c:scatterChart>
        <c:scatterStyle val="lineMarker"/>
        <c:varyColors val="0"/>
        <c:ser>
          <c:idx val="1"/>
          <c:order val="2"/>
          <c:tx>
            <c:v>Moyenne LFB</c:v>
          </c:tx>
          <c:spPr>
            <a:ln>
              <a:noFill/>
            </a:ln>
          </c:spPr>
          <c:marker>
            <c:symbol val="none"/>
          </c:marker>
          <c:dLbls>
            <c:delete val="1"/>
          </c:dLbls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16</c:v>
                </c:pt>
              </c:numLit>
            </c:plus>
            <c:minus>
              <c:numLit>
                <c:formatCode>General</c:formatCode>
                <c:ptCount val="1"/>
                <c:pt idx="0">
                  <c:v>13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headEnd type="none"/>
                <a:tailEnd type="triangle"/>
              </a:ln>
              <a:effectLst/>
            </c:spPr>
          </c:errBars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16</c:v>
                </c:pt>
              </c:numLit>
            </c:plus>
            <c:minus>
              <c:numLit>
                <c:formatCode>General</c:formatCode>
                <c:ptCount val="2"/>
                <c:pt idx="0">
                  <c:v>13</c:v>
                </c:pt>
                <c:pt idx="1">
                  <c:v>5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headEnd type="none"/>
                <a:tailEnd type="triangle"/>
              </a:ln>
              <a:effectLst/>
            </c:spPr>
          </c:errBars>
          <c:xVal>
            <c:numRef>
              <c:f>'RTG O&amp;D'!$S$39</c:f>
              <c:numCache>
                <c:formatCode>General</c:formatCode>
                <c:ptCount val="1"/>
                <c:pt idx="0">
                  <c:v>93.5</c:v>
                </c:pt>
              </c:numCache>
            </c:numRef>
          </c:xVal>
          <c:yVal>
            <c:numRef>
              <c:f>'RTG O&amp;D'!$S$58</c:f>
              <c:numCache>
                <c:formatCode>General</c:formatCode>
                <c:ptCount val="1"/>
                <c:pt idx="0">
                  <c:v>93.5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1A-4EB0-962A-48E6237789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353280296"/>
        <c:axId val="353288216"/>
      </c:scatterChart>
      <c:scatterChart>
        <c:scatterStyle val="lineMarker"/>
        <c:varyColors val="0"/>
        <c:ser>
          <c:idx val="0"/>
          <c:order val="0"/>
          <c:tx>
            <c:strRef>
              <c:f>'RTG O&amp;D'!$S$23</c:f>
              <c:strCache>
                <c:ptCount val="1"/>
                <c:pt idx="0">
                  <c:v>Saison 24-25</c:v>
                </c:pt>
              </c:strCache>
            </c:strRef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991A-4EB0-962A-48E623778938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991A-4EB0-962A-48E623778938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991A-4EB0-962A-48E623778938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991A-4EB0-962A-48E623778938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991A-4EB0-962A-48E623778938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991A-4EB0-962A-48E623778938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991A-4EB0-962A-48E623778938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991A-4EB0-962A-48E623778938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991A-4EB0-962A-48E623778938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991A-4EB0-962A-48E623778938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991A-4EB0-962A-48E623778938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991A-4EB0-962A-48E623778938}"/>
              </c:ext>
            </c:extLst>
          </c:dPt>
          <c:dLbls>
            <c:delete val="1"/>
          </c:dLbls>
          <c:xVal>
            <c:numRef>
              <c:f>'RTG O&amp;D'!$S$25:$S$37</c:f>
              <c:numCache>
                <c:formatCode>General</c:formatCode>
                <c:ptCount val="13"/>
                <c:pt idx="0">
                  <c:v>94.6</c:v>
                </c:pt>
                <c:pt idx="1">
                  <c:v>97.3</c:v>
                </c:pt>
                <c:pt idx="2">
                  <c:v>95.3</c:v>
                </c:pt>
                <c:pt idx="3">
                  <c:v>103.8</c:v>
                </c:pt>
                <c:pt idx="4">
                  <c:v>88.6</c:v>
                </c:pt>
                <c:pt idx="5">
                  <c:v>94</c:v>
                </c:pt>
                <c:pt idx="6">
                  <c:v>87.8</c:v>
                </c:pt>
                <c:pt idx="7">
                  <c:v>94.7</c:v>
                </c:pt>
                <c:pt idx="8">
                  <c:v>98.5</c:v>
                </c:pt>
                <c:pt idx="9">
                  <c:v>83.6</c:v>
                </c:pt>
                <c:pt idx="11">
                  <c:v>93.6</c:v>
                </c:pt>
                <c:pt idx="12">
                  <c:v>90.2</c:v>
                </c:pt>
              </c:numCache>
            </c:numRef>
          </c:xVal>
          <c:yVal>
            <c:numRef>
              <c:f>'RTG O&amp;D'!$S$44:$S$56</c:f>
              <c:numCache>
                <c:formatCode>General</c:formatCode>
                <c:ptCount val="13"/>
                <c:pt idx="0">
                  <c:v>86.7</c:v>
                </c:pt>
                <c:pt idx="1">
                  <c:v>99.4</c:v>
                </c:pt>
                <c:pt idx="2">
                  <c:v>93.5</c:v>
                </c:pt>
                <c:pt idx="3">
                  <c:v>88.1</c:v>
                </c:pt>
                <c:pt idx="4">
                  <c:v>98.1</c:v>
                </c:pt>
                <c:pt idx="5">
                  <c:v>87</c:v>
                </c:pt>
                <c:pt idx="6">
                  <c:v>99.1</c:v>
                </c:pt>
                <c:pt idx="7">
                  <c:v>94.6</c:v>
                </c:pt>
                <c:pt idx="8">
                  <c:v>89.6</c:v>
                </c:pt>
                <c:pt idx="9">
                  <c:v>98.4</c:v>
                </c:pt>
                <c:pt idx="11">
                  <c:v>94.4</c:v>
                </c:pt>
                <c:pt idx="12">
                  <c:v>93.5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1A-4EB0-962A-48E623778938}"/>
            </c:ext>
          </c:extLst>
        </c:ser>
        <c:ser>
          <c:idx val="10"/>
          <c:order val="1"/>
          <c:tx>
            <c:strRef>
              <c:f>'RTG O&amp;D'!$AK$23</c:f>
              <c:strCache>
                <c:ptCount val="1"/>
                <c:pt idx="0">
                  <c:v>Étiquette Saison 24-25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E14961E1-241C-4B42-BB4D-B4B23C3866E4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0D304FD-5885-46A9-A6C1-190621E9A256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991A-4EB0-962A-48E62377893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7FF15CF-E4EC-4A0D-934E-2E98F3A752A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991A-4EB0-962A-48E62377893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9E9D64F-4DBC-47A1-A873-C7540469C081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91A-4EB0-962A-48E62377893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B2B33C7-8D8B-4DF4-9919-AD24BD8EC4B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91A-4EB0-962A-48E62377893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C053ABE-61FF-4A25-9804-0DFF178E7117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91A-4EB0-962A-48E62377893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4F6EE66-DAE7-437C-B42B-FA13EB2BB8D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991A-4EB0-962A-48E62377893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711EA00-CB06-411D-9054-AA20F3C9CB1E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991A-4EB0-962A-48E62377893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E12FC3F-52FB-477F-847D-E321D951D1A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991A-4EB0-962A-48E62377893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00187C6-55A5-43C5-AC9D-742FF8FAC72D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91A-4EB0-962A-48E62377893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991A-4EB0-962A-48E62377893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41BE3E9-8D86-46AF-B30A-9EBCF7FA757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991A-4EB0-962A-48E62377893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AA3BC66-B11A-4AEF-9939-C688E6EC6F0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991A-4EB0-962A-48E62377893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O&amp;D'!$S$25:$S$38</c:f>
              <c:numCache>
                <c:formatCode>General</c:formatCode>
                <c:ptCount val="14"/>
                <c:pt idx="0">
                  <c:v>94.6</c:v>
                </c:pt>
                <c:pt idx="1">
                  <c:v>97.3</c:v>
                </c:pt>
                <c:pt idx="2">
                  <c:v>95.3</c:v>
                </c:pt>
                <c:pt idx="3">
                  <c:v>103.8</c:v>
                </c:pt>
                <c:pt idx="4">
                  <c:v>88.6</c:v>
                </c:pt>
                <c:pt idx="5">
                  <c:v>94</c:v>
                </c:pt>
                <c:pt idx="6">
                  <c:v>87.8</c:v>
                </c:pt>
                <c:pt idx="7">
                  <c:v>94.7</c:v>
                </c:pt>
                <c:pt idx="8">
                  <c:v>98.5</c:v>
                </c:pt>
                <c:pt idx="9">
                  <c:v>83.6</c:v>
                </c:pt>
                <c:pt idx="11">
                  <c:v>93.6</c:v>
                </c:pt>
                <c:pt idx="12">
                  <c:v>90.2</c:v>
                </c:pt>
              </c:numCache>
            </c:numRef>
          </c:xVal>
          <c:yVal>
            <c:numRef>
              <c:f>'RTG O&amp;D'!$AK$25:$AK$38</c:f>
              <c:numCache>
                <c:formatCode>General</c:formatCode>
                <c:ptCount val="14"/>
                <c:pt idx="0">
                  <c:v>87.3</c:v>
                </c:pt>
                <c:pt idx="1">
                  <c:v>100</c:v>
                </c:pt>
                <c:pt idx="2">
                  <c:v>94.1</c:v>
                </c:pt>
                <c:pt idx="3">
                  <c:v>88.699999999999989</c:v>
                </c:pt>
                <c:pt idx="4">
                  <c:v>98.699999999999989</c:v>
                </c:pt>
                <c:pt idx="5">
                  <c:v>87.6</c:v>
                </c:pt>
                <c:pt idx="6">
                  <c:v>99.699999999999989</c:v>
                </c:pt>
                <c:pt idx="7">
                  <c:v>95.199999999999989</c:v>
                </c:pt>
                <c:pt idx="8">
                  <c:v>90.199999999999989</c:v>
                </c:pt>
                <c:pt idx="9">
                  <c:v>99</c:v>
                </c:pt>
                <c:pt idx="10">
                  <c:v>0</c:v>
                </c:pt>
                <c:pt idx="11">
                  <c:v>95</c:v>
                </c:pt>
                <c:pt idx="12">
                  <c:v>94.1</c:v>
                </c:pt>
                <c:pt idx="13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O&amp;D'!$R$7:$R$20</c15:f>
                <c15:dlblRangeCache>
                  <c:ptCount val="14"/>
                  <c:pt idx="0">
                    <c:v># 2</c:v>
                  </c:pt>
                  <c:pt idx="1">
                    <c:v># 5</c:v>
                  </c:pt>
                  <c:pt idx="2">
                    <c:v># 6</c:v>
                  </c:pt>
                  <c:pt idx="3">
                    <c:v># 1</c:v>
                  </c:pt>
                  <c:pt idx="4">
                    <c:v># 12</c:v>
                  </c:pt>
                  <c:pt idx="5">
                    <c:v># 3</c:v>
                  </c:pt>
                  <c:pt idx="6">
                    <c:v># 10</c:v>
                  </c:pt>
                  <c:pt idx="7">
                    <c:v># 7</c:v>
                  </c:pt>
                  <c:pt idx="8">
                    <c:v># 4</c:v>
                  </c:pt>
                  <c:pt idx="9">
                    <c:v># 11</c:v>
                  </c:pt>
                  <c:pt idx="11">
                    <c:v># 8</c:v>
                  </c:pt>
                  <c:pt idx="12">
                    <c:v># 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6-991A-4EB0-962A-48E623778938}"/>
            </c:ext>
          </c:extLst>
        </c:ser>
        <c:ser>
          <c:idx val="6"/>
          <c:order val="3"/>
          <c:tx>
            <c:v>Moyenne Horizontale</c:v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ECFF2356-63DB-4CA8-A468-D8F1506A7F95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O&amp;D'!$AL$25</c:f>
              <c:numCache>
                <c:formatCode>General</c:formatCode>
                <c:ptCount val="1"/>
                <c:pt idx="0">
                  <c:v>80.7</c:v>
                </c:pt>
              </c:numCache>
            </c:numRef>
          </c:xVal>
          <c:yVal>
            <c:numRef>
              <c:f>'RTG O&amp;D'!$AL$26</c:f>
              <c:numCache>
                <c:formatCode>General</c:formatCode>
                <c:ptCount val="1"/>
                <c:pt idx="0">
                  <c:v>92.5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O&amp;D'!$AL$5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8-991A-4EB0-962A-48E623778938}"/>
            </c:ext>
          </c:extLst>
        </c:ser>
        <c:ser>
          <c:idx val="7"/>
          <c:order val="4"/>
          <c:tx>
            <c:v>Moyenne Verticale</c:v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93307FD6-58D4-4ABA-82CA-17D8226184F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O&amp;D'!$AM$25</c:f>
              <c:numCache>
                <c:formatCode>General</c:formatCode>
                <c:ptCount val="1"/>
                <c:pt idx="0">
                  <c:v>93.5</c:v>
                </c:pt>
              </c:numCache>
            </c:numRef>
          </c:xVal>
          <c:yVal>
            <c:numRef>
              <c:f>'RTG O&amp;D'!$AM$26</c:f>
              <c:numCache>
                <c:formatCode>General</c:formatCode>
                <c:ptCount val="1"/>
                <c:pt idx="0">
                  <c:v>106.5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O&amp;D'!$AM$5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A-991A-4EB0-962A-48E623778938}"/>
            </c:ext>
          </c:extLst>
        </c:ser>
        <c:ser>
          <c:idx val="8"/>
          <c:order val="5"/>
          <c:tx>
            <c:strRef>
              <c:f>'RTG O&amp;D'!$AO$23</c:f>
              <c:strCache>
                <c:ptCount val="1"/>
                <c:pt idx="0">
                  <c:v>Net rating positif</c:v>
                </c:pt>
              </c:strCache>
            </c:strRef>
          </c:tx>
          <c:spPr>
            <a:ln w="31750">
              <a:solidFill>
                <a:schemeClr val="accent1"/>
              </a:solidFill>
              <a:prstDash val="sysDot"/>
              <a:headEnd type="triangle"/>
              <a:tailEnd type="triangle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26A7EDF5-5257-4F02-99C9-8DDC40D8877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O&amp;D'!$AN$25:$AO$25</c:f>
              <c:numCache>
                <c:formatCode>General</c:formatCode>
                <c:ptCount val="2"/>
                <c:pt idx="0">
                  <c:v>83.6</c:v>
                </c:pt>
                <c:pt idx="1">
                  <c:v>99.4</c:v>
                </c:pt>
              </c:numCache>
            </c:numRef>
          </c:xVal>
          <c:yVal>
            <c:numRef>
              <c:f>'RTG O&amp;D'!$AN$25:$AO$25</c:f>
              <c:numCache>
                <c:formatCode>General</c:formatCode>
                <c:ptCount val="2"/>
                <c:pt idx="0">
                  <c:v>83.6</c:v>
                </c:pt>
                <c:pt idx="1">
                  <c:v>99.4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O&amp;D'!$AO$5</c15:f>
                <c15:dlblRangeCache>
                  <c:ptCount val="1"/>
                  <c:pt idx="0">
                    <c:v>Net rating positif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D-991A-4EB0-962A-48E623778938}"/>
            </c:ext>
          </c:extLst>
        </c:ser>
        <c:ser>
          <c:idx val="9"/>
          <c:order val="6"/>
          <c:tx>
            <c:strRef>
              <c:f>'RTG O&amp;D'!$AN$23</c:f>
              <c:strCache>
                <c:ptCount val="1"/>
                <c:pt idx="0">
                  <c:v>Net rating négatif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DBDB8F3E-A02E-432D-9946-4DD4E9B6B48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O&amp;D'!$AN$25:$AO$25</c:f>
              <c:numCache>
                <c:formatCode>General</c:formatCode>
                <c:ptCount val="2"/>
                <c:pt idx="0">
                  <c:v>83.6</c:v>
                </c:pt>
                <c:pt idx="1">
                  <c:v>99.4</c:v>
                </c:pt>
              </c:numCache>
            </c:numRef>
          </c:xVal>
          <c:yVal>
            <c:numRef>
              <c:f>'RTG O&amp;D'!$AN$25:$AO$25</c:f>
              <c:numCache>
                <c:formatCode>General</c:formatCode>
                <c:ptCount val="2"/>
                <c:pt idx="0">
                  <c:v>83.6</c:v>
                </c:pt>
                <c:pt idx="1">
                  <c:v>99.4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O&amp;D'!$AN$5</c15:f>
                <c15:dlblRangeCache>
                  <c:ptCount val="1"/>
                  <c:pt idx="0">
                    <c:v>Net rating négatif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991A-4EB0-962A-48E623778938}"/>
            </c:ext>
          </c:extLst>
        </c:ser>
        <c:ser>
          <c:idx val="2"/>
          <c:order val="7"/>
          <c:tx>
            <c:strRef>
              <c:f>'RTG O&amp;D'!$AQ$6</c:f>
              <c:strCache>
                <c:ptCount val="1"/>
                <c:pt idx="0">
                  <c:v>NR-5</c:v>
                </c:pt>
              </c:strCache>
            </c:strRef>
          </c:tx>
          <c:spPr>
            <a:ln w="6350">
              <a:solidFill>
                <a:srgbClr val="FF0000"/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'RTG O&amp;D'!$AR$6:$AS$6</c:f>
              <c:numCache>
                <c:formatCode>General</c:formatCode>
                <c:ptCount val="2"/>
                <c:pt idx="0">
                  <c:v>80</c:v>
                </c:pt>
                <c:pt idx="1">
                  <c:v>110</c:v>
                </c:pt>
              </c:numCache>
            </c:numRef>
          </c:xVal>
          <c:yVal>
            <c:numRef>
              <c:f>'RTG O&amp;D'!$AT$6:$AU$6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991A-4EB0-962A-48E623778938}"/>
            </c:ext>
          </c:extLst>
        </c:ser>
        <c:ser>
          <c:idx val="3"/>
          <c:order val="8"/>
          <c:tx>
            <c:strRef>
              <c:f>'RTG O&amp;D'!$AQ$7</c:f>
              <c:strCache>
                <c:ptCount val="1"/>
                <c:pt idx="0">
                  <c:v>NR-10</c:v>
                </c:pt>
              </c:strCache>
            </c:strRef>
          </c:tx>
          <c:spPr>
            <a:ln w="12700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dPt>
            <c:idx val="1"/>
            <c:bubble3D val="0"/>
            <c:spPr>
              <a:ln w="6350"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A3-991A-4EB0-962A-48E623778938}"/>
              </c:ext>
            </c:extLst>
          </c:dPt>
          <c:dLbls>
            <c:delete val="1"/>
          </c:dLbls>
          <c:xVal>
            <c:numRef>
              <c:f>'RTG O&amp;D'!$AR$7:$AS$7</c:f>
              <c:numCache>
                <c:formatCode>General</c:formatCode>
                <c:ptCount val="2"/>
                <c:pt idx="0">
                  <c:v>75</c:v>
                </c:pt>
                <c:pt idx="1">
                  <c:v>105</c:v>
                </c:pt>
              </c:numCache>
            </c:numRef>
          </c:xVal>
          <c:yVal>
            <c:numRef>
              <c:f>'RTG O&amp;D'!$AT$7:$AU$7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991A-4EB0-962A-48E623778938}"/>
            </c:ext>
          </c:extLst>
        </c:ser>
        <c:ser>
          <c:idx val="4"/>
          <c:order val="9"/>
          <c:tx>
            <c:strRef>
              <c:f>'RTG O&amp;D'!$AQ$8</c:f>
              <c:strCache>
                <c:ptCount val="1"/>
                <c:pt idx="0">
                  <c:v>NR-15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'RTG O&amp;D'!$AR$8:$AS$8</c:f>
              <c:numCache>
                <c:formatCode>General</c:formatCode>
                <c:ptCount val="2"/>
                <c:pt idx="0">
                  <c:v>70</c:v>
                </c:pt>
                <c:pt idx="1">
                  <c:v>100</c:v>
                </c:pt>
              </c:numCache>
            </c:numRef>
          </c:xVal>
          <c:yVal>
            <c:numRef>
              <c:f>'RTG O&amp;D'!$AT$8:$AU$8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991A-4EB0-962A-48E623778938}"/>
            </c:ext>
          </c:extLst>
        </c:ser>
        <c:ser>
          <c:idx val="5"/>
          <c:order val="10"/>
          <c:tx>
            <c:strRef>
              <c:f>'RTG O&amp;D'!$AQ$9</c:f>
              <c:strCache>
                <c:ptCount val="1"/>
                <c:pt idx="0">
                  <c:v>NR+5</c:v>
                </c:pt>
              </c:strCache>
            </c:strRef>
          </c:tx>
          <c:spPr>
            <a:ln w="6350">
              <a:solidFill>
                <a:srgbClr val="00B050"/>
              </a:solidFill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2178CA67-6617-47AF-83F2-09435D5A191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3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4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O&amp;D'!$AR$9:$AS$9</c:f>
              <c:numCache>
                <c:formatCode>General</c:formatCode>
                <c:ptCount val="2"/>
                <c:pt idx="0">
                  <c:v>115</c:v>
                </c:pt>
                <c:pt idx="1">
                  <c:v>85</c:v>
                </c:pt>
              </c:numCache>
            </c:numRef>
          </c:xVal>
          <c:yVal>
            <c:numRef>
              <c:f>'RTG O&amp;D'!$AT$9:$AU$9</c:f>
              <c:numCache>
                <c:formatCode>General</c:formatCode>
                <c:ptCount val="2"/>
                <c:pt idx="0">
                  <c:v>110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O&amp;D'!$AQ$9</c15:f>
                <c15:dlblRangeCache>
                  <c:ptCount val="1"/>
                  <c:pt idx="0">
                    <c:v>NR+5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8A-991A-4EB0-962A-48E623778938}"/>
            </c:ext>
          </c:extLst>
        </c:ser>
        <c:ser>
          <c:idx val="11"/>
          <c:order val="11"/>
          <c:tx>
            <c:strRef>
              <c:f>'RTG O&amp;D'!$AQ$10</c:f>
              <c:strCache>
                <c:ptCount val="1"/>
                <c:pt idx="0">
                  <c:v>NR+10</c:v>
                </c:pt>
              </c:strCache>
            </c:strRef>
          </c:tx>
          <c:spPr>
            <a:ln w="6350">
              <a:solidFill>
                <a:srgbClr val="00B050"/>
              </a:solidFill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A8CCB0D8-D32D-419F-812E-3028A985C4F1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5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6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O&amp;D'!$AR$10:$AS$10</c:f>
              <c:numCache>
                <c:formatCode>General</c:formatCode>
                <c:ptCount val="2"/>
                <c:pt idx="0">
                  <c:v>115</c:v>
                </c:pt>
                <c:pt idx="1">
                  <c:v>90</c:v>
                </c:pt>
              </c:numCache>
            </c:numRef>
          </c:xVal>
          <c:yVal>
            <c:numRef>
              <c:f>'RTG O&amp;D'!$AT$10:$AU$10</c:f>
              <c:numCache>
                <c:formatCode>General</c:formatCode>
                <c:ptCount val="2"/>
                <c:pt idx="0">
                  <c:v>105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O&amp;D'!$AQ$10</c15:f>
                <c15:dlblRangeCache>
                  <c:ptCount val="1"/>
                  <c:pt idx="0">
                    <c:v>NR+10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8B-991A-4EB0-962A-48E623778938}"/>
            </c:ext>
          </c:extLst>
        </c:ser>
        <c:ser>
          <c:idx val="12"/>
          <c:order val="12"/>
          <c:tx>
            <c:strRef>
              <c:f>'RTG O&amp;D'!$AQ$11</c:f>
              <c:strCache>
                <c:ptCount val="1"/>
                <c:pt idx="0">
                  <c:v>NR+15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'RTG O&amp;D'!$AR$11:$AS$11</c:f>
              <c:numCache>
                <c:formatCode>General</c:formatCode>
                <c:ptCount val="2"/>
                <c:pt idx="0">
                  <c:v>115</c:v>
                </c:pt>
                <c:pt idx="1">
                  <c:v>95</c:v>
                </c:pt>
              </c:numCache>
            </c:numRef>
          </c:xVal>
          <c:yVal>
            <c:numRef>
              <c:f>'RTG O&amp;D'!$AT$11:$AU$11</c:f>
              <c:numCache>
                <c:formatCode>General</c:formatCode>
                <c:ptCount val="2"/>
                <c:pt idx="0">
                  <c:v>100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991A-4EB0-962A-48E623778938}"/>
            </c:ext>
          </c:extLst>
        </c:ser>
        <c:ser>
          <c:idx val="13"/>
          <c:order val="13"/>
          <c:tx>
            <c:strRef>
              <c:f>'RTG O&amp;D'!$AQ$13</c:f>
              <c:strCache>
                <c:ptCount val="1"/>
                <c:pt idx="0">
                  <c:v>Étiquettes NR+15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D8DB8F25-99AE-4E94-9C32-8E5D2402C4C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7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8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B050"/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O&amp;D'!$AR$13:$AS$13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xVal>
          <c:yVal>
            <c:numRef>
              <c:f>'RTG O&amp;D'!$AT$13:$AU$13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O&amp;D'!$AQ$11</c15:f>
                <c15:dlblRangeCache>
                  <c:ptCount val="1"/>
                  <c:pt idx="0">
                    <c:v>NR+15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8D-991A-4EB0-962A-48E623778938}"/>
            </c:ext>
          </c:extLst>
        </c:ser>
        <c:ser>
          <c:idx val="14"/>
          <c:order val="14"/>
          <c:tx>
            <c:strRef>
              <c:f>'RTG O&amp;D'!$AQ$14</c:f>
              <c:strCache>
                <c:ptCount val="1"/>
                <c:pt idx="0">
                  <c:v>Étiquettes NR+10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17518513-4D4E-45B4-BF77-841C728480FE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9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A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O&amp;D'!$AR$14:$AS$14</c:f>
              <c:numCache>
                <c:formatCode>General</c:formatCode>
                <c:ptCount val="2"/>
                <c:pt idx="0">
                  <c:v>90</c:v>
                </c:pt>
                <c:pt idx="1">
                  <c:v>90</c:v>
                </c:pt>
              </c:numCache>
            </c:numRef>
          </c:xVal>
          <c:yVal>
            <c:numRef>
              <c:f>'RTG O&amp;D'!$AT$14:$AU$14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O&amp;D'!$AQ$10</c15:f>
                <c15:dlblRangeCache>
                  <c:ptCount val="1"/>
                  <c:pt idx="0">
                    <c:v>NR+10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8E-991A-4EB0-962A-48E623778938}"/>
            </c:ext>
          </c:extLst>
        </c:ser>
        <c:ser>
          <c:idx val="15"/>
          <c:order val="15"/>
          <c:tx>
            <c:strRef>
              <c:f>'RTG O&amp;D'!$AQ$15</c:f>
              <c:strCache>
                <c:ptCount val="1"/>
                <c:pt idx="0">
                  <c:v>Étiquettes NR+5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69294CBA-F4BE-4879-BD7C-3D9EEA3FC6E5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B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C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O&amp;D'!$AR$15:$AS$15</c:f>
              <c:numCache>
                <c:formatCode>General</c:formatCode>
                <c:ptCount val="2"/>
                <c:pt idx="0">
                  <c:v>85</c:v>
                </c:pt>
                <c:pt idx="1">
                  <c:v>85</c:v>
                </c:pt>
              </c:numCache>
            </c:numRef>
          </c:xVal>
          <c:yVal>
            <c:numRef>
              <c:f>'RTG O&amp;D'!$AT$15:$AU$15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O&amp;D'!$AQ$9</c15:f>
                <c15:dlblRangeCache>
                  <c:ptCount val="1"/>
                  <c:pt idx="0">
                    <c:v>NR+5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8F-991A-4EB0-962A-48E623778938}"/>
            </c:ext>
          </c:extLst>
        </c:ser>
        <c:ser>
          <c:idx val="16"/>
          <c:order val="16"/>
          <c:tx>
            <c:strRef>
              <c:f>'RTG O&amp;D'!$AQ$16</c:f>
              <c:strCache>
                <c:ptCount val="1"/>
                <c:pt idx="0">
                  <c:v>Étiquettes NR-5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E1C3C665-0F1A-4607-B351-33ED7D877FEB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D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E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O&amp;D'!$AR$16:$AS$16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O&amp;D'!$AT$16:$AU$16</c:f>
              <c:numCache>
                <c:formatCode>General</c:formatCode>
                <c:ptCount val="2"/>
                <c:pt idx="0">
                  <c:v>85</c:v>
                </c:pt>
                <c:pt idx="1">
                  <c:v>85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O&amp;D'!$AQ$6</c15:f>
                <c15:dlblRangeCache>
                  <c:ptCount val="1"/>
                  <c:pt idx="0">
                    <c:v>NR-5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90-991A-4EB0-962A-48E623778938}"/>
            </c:ext>
          </c:extLst>
        </c:ser>
        <c:ser>
          <c:idx val="17"/>
          <c:order val="17"/>
          <c:tx>
            <c:strRef>
              <c:f>'RTG O&amp;D'!$AQ$17</c:f>
              <c:strCache>
                <c:ptCount val="1"/>
                <c:pt idx="0">
                  <c:v>Étiquettes NR-10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CCAFBF7A-2237-403E-B378-515BFE7BAAF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F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0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O&amp;D'!$AR$17:$AS$17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O&amp;D'!$AT$17:$AU$17</c:f>
              <c:numCache>
                <c:formatCode>General</c:formatCode>
                <c:ptCount val="2"/>
                <c:pt idx="0">
                  <c:v>90</c:v>
                </c:pt>
                <c:pt idx="1">
                  <c:v>90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O&amp;D'!$AQ$7</c15:f>
                <c15:dlblRangeCache>
                  <c:ptCount val="1"/>
                  <c:pt idx="0">
                    <c:v>NR-10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91-991A-4EB0-962A-48E623778938}"/>
            </c:ext>
          </c:extLst>
        </c:ser>
        <c:ser>
          <c:idx val="18"/>
          <c:order val="18"/>
          <c:tx>
            <c:strRef>
              <c:f>'RTG O&amp;D'!$AQ$18</c:f>
              <c:strCache>
                <c:ptCount val="1"/>
                <c:pt idx="0">
                  <c:v>Étiquettes NR-15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068FA748-D80D-4858-8746-02860E244A65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1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2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O&amp;D'!$AR$18:$AS$18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O&amp;D'!$AT$18:$AU$18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O&amp;D'!$AQ$8</c15:f>
                <c15:dlblRangeCache>
                  <c:ptCount val="1"/>
                  <c:pt idx="0">
                    <c:v>NR-15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92-991A-4EB0-962A-48E6237789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04974992"/>
        <c:axId val="404974632"/>
      </c:scatterChart>
      <c:valAx>
        <c:axId val="353280296"/>
        <c:scaling>
          <c:orientation val="minMax"/>
          <c:max val="110"/>
          <c:min val="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Offensive Rating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8216"/>
        <c:crosses val="autoZero"/>
        <c:crossBetween val="midCat"/>
      </c:valAx>
      <c:valAx>
        <c:axId val="353288216"/>
        <c:scaling>
          <c:orientation val="minMax"/>
          <c:max val="110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Defensive</a:t>
                </a:r>
                <a:r>
                  <a:rPr lang="fr-FR" sz="1400" b="1" baseline="0"/>
                  <a:t> Rating</a:t>
                </a:r>
                <a:endParaRPr lang="fr-FR" sz="1400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0296"/>
        <c:crosses val="autoZero"/>
        <c:crossBetween val="midCat"/>
      </c:valAx>
      <c:valAx>
        <c:axId val="404974632"/>
        <c:scaling>
          <c:orientation val="minMax"/>
          <c:max val="110"/>
          <c:min val="75"/>
        </c:scaling>
        <c:delete val="1"/>
        <c:axPos val="r"/>
        <c:numFmt formatCode="General" sourceLinked="1"/>
        <c:majorTickMark val="out"/>
        <c:minorTickMark val="none"/>
        <c:tickLblPos val="nextTo"/>
        <c:crossAx val="404974992"/>
        <c:crosses val="max"/>
        <c:crossBetween val="midCat"/>
      </c:valAx>
      <c:valAx>
        <c:axId val="404974992"/>
        <c:scaling>
          <c:orientation val="minMax"/>
          <c:max val="105"/>
          <c:min val="80"/>
        </c:scaling>
        <c:delete val="1"/>
        <c:axPos val="t"/>
        <c:numFmt formatCode="General" sourceLinked="1"/>
        <c:majorTickMark val="out"/>
        <c:minorTickMark val="none"/>
        <c:tickLblPos val="nextTo"/>
        <c:crossAx val="404974632"/>
        <c:crosses val="max"/>
        <c:crossBetween val="midCat"/>
      </c:valAx>
      <c:spPr>
        <a:solidFill>
          <a:srgbClr val="A8E2D0"/>
        </a:solidFill>
        <a:ln>
          <a:noFill/>
        </a:ln>
        <a:effectLst/>
      </c:spPr>
    </c:plotArea>
    <c:plotVisOnly val="0"/>
    <c:dispBlanksAs val="gap"/>
    <c:showDLblsOverMax val="0"/>
  </c:chart>
  <c:spPr>
    <a:solidFill>
      <a:srgbClr val="6FDAB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3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13" Type="http://schemas.openxmlformats.org/officeDocument/2006/relationships/image" Target="../media/image24.png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12" Type="http://schemas.openxmlformats.org/officeDocument/2006/relationships/image" Target="../media/image23.png"/><Relationship Id="rId2" Type="http://schemas.openxmlformats.org/officeDocument/2006/relationships/image" Target="../media/image13.png"/><Relationship Id="rId16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7.png"/><Relationship Id="rId11" Type="http://schemas.openxmlformats.org/officeDocument/2006/relationships/image" Target="../media/image22.png"/><Relationship Id="rId5" Type="http://schemas.openxmlformats.org/officeDocument/2006/relationships/image" Target="../media/image16.png"/><Relationship Id="rId15" Type="http://schemas.openxmlformats.org/officeDocument/2006/relationships/image" Target="../media/image26.png"/><Relationship Id="rId10" Type="http://schemas.openxmlformats.org/officeDocument/2006/relationships/image" Target="../media/image21.png"/><Relationship Id="rId4" Type="http://schemas.openxmlformats.org/officeDocument/2006/relationships/image" Target="../media/image15.png"/><Relationship Id="rId9" Type="http://schemas.openxmlformats.org/officeDocument/2006/relationships/image" Target="../media/image20.png"/><Relationship Id="rId14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1303</xdr:colOff>
      <xdr:row>3</xdr:row>
      <xdr:rowOff>222903</xdr:rowOff>
    </xdr:from>
    <xdr:to>
      <xdr:col>12</xdr:col>
      <xdr:colOff>629670</xdr:colOff>
      <xdr:row>28</xdr:row>
      <xdr:rowOff>72750</xdr:rowOff>
    </xdr:to>
    <xdr:graphicFrame macro="">
      <xdr:nvGraphicFramePr>
        <xdr:cNvPr id="18" name="Graphique 3">
          <a:extLst>
            <a:ext uri="{FF2B5EF4-FFF2-40B4-BE49-F238E27FC236}">
              <a16:creationId xmlns:a16="http://schemas.microsoft.com/office/drawing/2014/main" id="{76A61C54-2DE3-C041-8CCD-D8C643C96E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190500</xdr:colOff>
      <xdr:row>1</xdr:row>
      <xdr:rowOff>317500</xdr:rowOff>
    </xdr:from>
    <xdr:to>
      <xdr:col>2</xdr:col>
      <xdr:colOff>694500</xdr:colOff>
      <xdr:row>1</xdr:row>
      <xdr:rowOff>673608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E61FF613-21AC-4442-9930-DAD68AF052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42909"/>
        <a:stretch/>
      </xdr:blipFill>
      <xdr:spPr>
        <a:xfrm>
          <a:off x="1460500" y="508000"/>
          <a:ext cx="504000" cy="356108"/>
        </a:xfrm>
        <a:prstGeom prst="rect">
          <a:avLst/>
        </a:prstGeom>
      </xdr:spPr>
    </xdr:pic>
    <xdr:clientData/>
  </xdr:twoCellAnchor>
  <xdr:twoCellAnchor editAs="oneCell">
    <xdr:from>
      <xdr:col>8</xdr:col>
      <xdr:colOff>279400</xdr:colOff>
      <xdr:row>1</xdr:row>
      <xdr:rowOff>190500</xdr:rowOff>
    </xdr:from>
    <xdr:to>
      <xdr:col>8</xdr:col>
      <xdr:colOff>575897</xdr:colOff>
      <xdr:row>1</xdr:row>
      <xdr:rowOff>658500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B5E12BD-5437-ED4D-A408-03949E62E8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121" t="3536" r="10605" b="35480"/>
        <a:stretch/>
      </xdr:blipFill>
      <xdr:spPr>
        <a:xfrm>
          <a:off x="6502400" y="381000"/>
          <a:ext cx="296497" cy="4680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254000</xdr:colOff>
      <xdr:row>1</xdr:row>
      <xdr:rowOff>165100</xdr:rowOff>
    </xdr:from>
    <xdr:to>
      <xdr:col>9</xdr:col>
      <xdr:colOff>625280</xdr:colOff>
      <xdr:row>1</xdr:row>
      <xdr:rowOff>633100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70C898A4-CA16-1B4F-A69E-93037ABB4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02500" y="355600"/>
          <a:ext cx="371280" cy="468000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1</xdr:row>
      <xdr:rowOff>254000</xdr:rowOff>
    </xdr:from>
    <xdr:to>
      <xdr:col>3</xdr:col>
      <xdr:colOff>626902</xdr:colOff>
      <xdr:row>1</xdr:row>
      <xdr:rowOff>722000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991BBA0A-0FF1-5648-B27F-C732DED6A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62200" y="444500"/>
          <a:ext cx="360202" cy="468000"/>
        </a:xfrm>
        <a:prstGeom prst="rect">
          <a:avLst/>
        </a:prstGeom>
      </xdr:spPr>
    </xdr:pic>
    <xdr:clientData/>
  </xdr:twoCellAnchor>
  <xdr:twoCellAnchor editAs="oneCell">
    <xdr:from>
      <xdr:col>6</xdr:col>
      <xdr:colOff>215900</xdr:colOff>
      <xdr:row>1</xdr:row>
      <xdr:rowOff>241300</xdr:rowOff>
    </xdr:from>
    <xdr:to>
      <xdr:col>6</xdr:col>
      <xdr:colOff>607460</xdr:colOff>
      <xdr:row>1</xdr:row>
      <xdr:rowOff>709300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FBE65BD3-04A8-9240-BA8C-18C6567D1E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8667" r="7668"/>
        <a:stretch/>
      </xdr:blipFill>
      <xdr:spPr>
        <a:xfrm>
          <a:off x="4787900" y="431800"/>
          <a:ext cx="391560" cy="468000"/>
        </a:xfrm>
        <a:prstGeom prst="rect">
          <a:avLst/>
        </a:prstGeom>
      </xdr:spPr>
    </xdr:pic>
    <xdr:clientData/>
  </xdr:twoCellAnchor>
  <xdr:twoCellAnchor editAs="oneCell">
    <xdr:from>
      <xdr:col>4</xdr:col>
      <xdr:colOff>215900</xdr:colOff>
      <xdr:row>1</xdr:row>
      <xdr:rowOff>254000</xdr:rowOff>
    </xdr:from>
    <xdr:to>
      <xdr:col>4</xdr:col>
      <xdr:colOff>683900</xdr:colOff>
      <xdr:row>1</xdr:row>
      <xdr:rowOff>722000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1E243D39-64BC-E748-895A-331309362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36900" y="444500"/>
          <a:ext cx="468000" cy="468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266700</xdr:colOff>
      <xdr:row>1</xdr:row>
      <xdr:rowOff>241300</xdr:rowOff>
    </xdr:from>
    <xdr:to>
      <xdr:col>14</xdr:col>
      <xdr:colOff>573708</xdr:colOff>
      <xdr:row>1</xdr:row>
      <xdr:rowOff>709300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D4B80A65-BF20-FB42-B8A9-6B4BF696F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617200" y="431800"/>
          <a:ext cx="307008" cy="468000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1</xdr:row>
      <xdr:rowOff>177800</xdr:rowOff>
    </xdr:from>
    <xdr:to>
      <xdr:col>5</xdr:col>
      <xdr:colOff>630996</xdr:colOff>
      <xdr:row>1</xdr:row>
      <xdr:rowOff>645800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4854AB37-0447-D54F-9AE2-9EEE800C0A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r="10457"/>
        <a:stretch/>
      </xdr:blipFill>
      <xdr:spPr>
        <a:xfrm>
          <a:off x="4013200" y="368300"/>
          <a:ext cx="364296" cy="4680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228600</xdr:colOff>
      <xdr:row>1</xdr:row>
      <xdr:rowOff>152400</xdr:rowOff>
    </xdr:from>
    <xdr:to>
      <xdr:col>10</xdr:col>
      <xdr:colOff>595371</xdr:colOff>
      <xdr:row>1</xdr:row>
      <xdr:rowOff>620400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95E13BC2-3DB7-8C47-87CF-0E8BB63AC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102600" y="342900"/>
          <a:ext cx="366771" cy="468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151622</xdr:colOff>
      <xdr:row>1</xdr:row>
      <xdr:rowOff>243114</xdr:rowOff>
    </xdr:from>
    <xdr:to>
      <xdr:col>12</xdr:col>
      <xdr:colOff>619622</xdr:colOff>
      <xdr:row>1</xdr:row>
      <xdr:rowOff>587562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E8D09306-F688-084C-8263-82F5FBC4C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715500" y="437502"/>
          <a:ext cx="468000" cy="344448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</xdr:row>
      <xdr:rowOff>190500</xdr:rowOff>
    </xdr:from>
    <xdr:to>
      <xdr:col>1</xdr:col>
      <xdr:colOff>629505</xdr:colOff>
      <xdr:row>1</xdr:row>
      <xdr:rowOff>658500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33FE981E-C356-EB43-A936-89A6F87A93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r="62381"/>
        <a:stretch/>
      </xdr:blipFill>
      <xdr:spPr>
        <a:xfrm>
          <a:off x="787400" y="381000"/>
          <a:ext cx="286605" cy="468000"/>
        </a:xfrm>
        <a:prstGeom prst="rect">
          <a:avLst/>
        </a:prstGeom>
      </xdr:spPr>
    </xdr:pic>
    <xdr:clientData/>
  </xdr:twoCellAnchor>
  <xdr:twoCellAnchor editAs="oneCell">
    <xdr:from>
      <xdr:col>7</xdr:col>
      <xdr:colOff>177800</xdr:colOff>
      <xdr:row>1</xdr:row>
      <xdr:rowOff>190500</xdr:rowOff>
    </xdr:from>
    <xdr:to>
      <xdr:col>7</xdr:col>
      <xdr:colOff>645800</xdr:colOff>
      <xdr:row>1</xdr:row>
      <xdr:rowOff>577784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2F43EA37-11EB-7340-BBF7-44BA72B9A1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b="33364"/>
        <a:stretch/>
      </xdr:blipFill>
      <xdr:spPr>
        <a:xfrm>
          <a:off x="5575300" y="381000"/>
          <a:ext cx="468000" cy="387284"/>
        </a:xfrm>
        <a:prstGeom prst="rect">
          <a:avLst/>
        </a:prstGeom>
      </xdr:spPr>
    </xdr:pic>
    <xdr:clientData/>
  </xdr:twoCellAnchor>
  <xdr:twoCellAnchor editAs="oneCell">
    <xdr:from>
      <xdr:col>13</xdr:col>
      <xdr:colOff>203200</xdr:colOff>
      <xdr:row>1</xdr:row>
      <xdr:rowOff>152400</xdr:rowOff>
    </xdr:from>
    <xdr:to>
      <xdr:col>13</xdr:col>
      <xdr:colOff>667994</xdr:colOff>
      <xdr:row>1</xdr:row>
      <xdr:rowOff>620400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78F7B2B9-0DD6-D948-94C4-0FBE62F03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9630" t="9260" r="9814" b="9629"/>
        <a:stretch/>
      </xdr:blipFill>
      <xdr:spPr>
        <a:xfrm>
          <a:off x="9728200" y="342900"/>
          <a:ext cx="464794" cy="468000"/>
        </a:xfrm>
        <a:prstGeom prst="rect">
          <a:avLst/>
        </a:prstGeom>
      </xdr:spPr>
    </xdr:pic>
    <xdr:clientData/>
  </xdr:twoCellAnchor>
  <xdr:twoCellAnchor editAs="oneCell">
    <xdr:from>
      <xdr:col>11</xdr:col>
      <xdr:colOff>233266</xdr:colOff>
      <xdr:row>1</xdr:row>
      <xdr:rowOff>168469</xdr:rowOff>
    </xdr:from>
    <xdr:to>
      <xdr:col>11</xdr:col>
      <xdr:colOff>579092</xdr:colOff>
      <xdr:row>1</xdr:row>
      <xdr:rowOff>708469</xdr:rowOff>
    </xdr:to>
    <xdr:pic>
      <xdr:nvPicPr>
        <xdr:cNvPr id="45" name="Image 43">
          <a:extLst>
            <a:ext uri="{FF2B5EF4-FFF2-40B4-BE49-F238E27FC236}">
              <a16:creationId xmlns:a16="http://schemas.microsoft.com/office/drawing/2014/main" id="{A833088B-5D69-C442-9E07-8E6571601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967756" y="362857"/>
          <a:ext cx="345826" cy="540000"/>
        </a:xfrm>
        <a:prstGeom prst="rect">
          <a:avLst/>
        </a:prstGeom>
      </xdr:spPr>
    </xdr:pic>
    <xdr:clientData/>
  </xdr:twoCellAnchor>
  <xdr:twoCellAnchor>
    <xdr:from>
      <xdr:col>1</xdr:col>
      <xdr:colOff>1303</xdr:colOff>
      <xdr:row>32</xdr:row>
      <xdr:rowOff>39526</xdr:rowOff>
    </xdr:from>
    <xdr:to>
      <xdr:col>12</xdr:col>
      <xdr:colOff>629670</xdr:colOff>
      <xdr:row>57</xdr:row>
      <xdr:rowOff>171106</xdr:rowOff>
    </xdr:to>
    <xdr:graphicFrame macro="">
      <xdr:nvGraphicFramePr>
        <xdr:cNvPr id="2" name="Graphique 4">
          <a:extLst>
            <a:ext uri="{FF2B5EF4-FFF2-40B4-BE49-F238E27FC236}">
              <a16:creationId xmlns:a16="http://schemas.microsoft.com/office/drawing/2014/main" id="{D08961E1-9258-4786-9313-42E3B153A0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0.00637</cdr:x>
      <cdr:y>0.00893</cdr:y>
    </cdr:from>
    <cdr:to>
      <cdr:x>0.12563</cdr:x>
      <cdr:y>0.07975</cdr:y>
    </cdr:to>
    <cdr:sp macro="" textlink="">
      <cdr:nvSpPr>
        <cdr:cNvPr id="2" name="Rectangle : coins arrondis 1">
          <a:extLst xmlns:a="http://schemas.openxmlformats.org/drawingml/2006/main">
            <a:ext uri="{FF2B5EF4-FFF2-40B4-BE49-F238E27FC236}">
              <a16:creationId xmlns:a16="http://schemas.microsoft.com/office/drawing/2014/main" id="{9B37274A-3EF8-4615-B664-DE527DC118F5}"/>
            </a:ext>
          </a:extLst>
        </cdr:cNvPr>
        <cdr:cNvSpPr/>
      </cdr:nvSpPr>
      <cdr:spPr>
        <a:xfrm xmlns:a="http://schemas.openxmlformats.org/drawingml/2006/main">
          <a:off x="57340" y="46594"/>
          <a:ext cx="1073340" cy="369681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0.00496</cdr:x>
      <cdr:y>0.91895</cdr:y>
    </cdr:from>
    <cdr:to>
      <cdr:x>0.12422</cdr:x>
      <cdr:y>0.98977</cdr:y>
    </cdr:to>
    <cdr:sp macro="" textlink="">
      <cdr:nvSpPr>
        <cdr:cNvPr id="3" name="Rectangle : coins arrondis 2">
          <a:extLst xmlns:a="http://schemas.openxmlformats.org/drawingml/2006/main">
            <a:ext uri="{FF2B5EF4-FFF2-40B4-BE49-F238E27FC236}">
              <a16:creationId xmlns:a16="http://schemas.microsoft.com/office/drawing/2014/main" id="{766E5001-3149-BF0F-42E0-AE3BF77EEF8E}"/>
            </a:ext>
          </a:extLst>
        </cdr:cNvPr>
        <cdr:cNvSpPr/>
      </cdr:nvSpPr>
      <cdr:spPr>
        <a:xfrm xmlns:a="http://schemas.openxmlformats.org/drawingml/2006/main">
          <a:off x="44640" y="4796940"/>
          <a:ext cx="1073340" cy="36968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0.87579</cdr:x>
      <cdr:y>0.91894</cdr:y>
    </cdr:from>
    <cdr:to>
      <cdr:x>0.99505</cdr:x>
      <cdr:y>0.98976</cdr:y>
    </cdr:to>
    <cdr:sp macro="" textlink="">
      <cdr:nvSpPr>
        <cdr:cNvPr id="4" name="Rectangle : coins arrondis 3">
          <a:extLst xmlns:a="http://schemas.openxmlformats.org/drawingml/2006/main">
            <a:ext uri="{FF2B5EF4-FFF2-40B4-BE49-F238E27FC236}">
              <a16:creationId xmlns:a16="http://schemas.microsoft.com/office/drawing/2014/main" id="{268F9B7A-6625-4D4B-A92F-D1DAB343D175}"/>
            </a:ext>
          </a:extLst>
        </cdr:cNvPr>
        <cdr:cNvSpPr/>
      </cdr:nvSpPr>
      <cdr:spPr>
        <a:xfrm xmlns:a="http://schemas.openxmlformats.org/drawingml/2006/main">
          <a:off x="7882110" y="4796885"/>
          <a:ext cx="1073340" cy="36968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</a:t>
          </a:r>
          <a:r>
            <a:rPr lang="fr-FR" sz="1000" b="1" baseline="0">
              <a:solidFill>
                <a:srgbClr val="00B050"/>
              </a:solidFill>
            </a:rPr>
            <a:t> </a:t>
          </a:r>
          <a:r>
            <a:rPr lang="fr-FR" sz="1000" b="1">
              <a:solidFill>
                <a:srgbClr val="00B050"/>
              </a:solidFill>
            </a:rPr>
            <a:t>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0.87508</cdr:x>
      <cdr:y>0.00893</cdr:y>
    </cdr:from>
    <cdr:to>
      <cdr:x>0.99435</cdr:x>
      <cdr:y>0.07975</cdr:y>
    </cdr:to>
    <cdr:sp macro="" textlink="">
      <cdr:nvSpPr>
        <cdr:cNvPr id="5" name="Rectangle : coins arrondis 4">
          <a:extLst xmlns:a="http://schemas.openxmlformats.org/drawingml/2006/main">
            <a:ext uri="{FF2B5EF4-FFF2-40B4-BE49-F238E27FC236}">
              <a16:creationId xmlns:a16="http://schemas.microsoft.com/office/drawing/2014/main" id="{AE29FF01-9740-47F7-8B40-8CEFCBF18B44}"/>
            </a:ext>
          </a:extLst>
        </cdr:cNvPr>
        <cdr:cNvSpPr/>
      </cdr:nvSpPr>
      <cdr:spPr>
        <a:xfrm xmlns:a="http://schemas.openxmlformats.org/drawingml/2006/main">
          <a:off x="7875710" y="46613"/>
          <a:ext cx="1073430" cy="36968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0.1249</cdr:x>
      <cdr:y>0.962</cdr:y>
    </cdr:from>
    <cdr:to>
      <cdr:x>0.24928</cdr:x>
      <cdr:y>0.99661</cdr:y>
    </cdr:to>
    <cdr:sp macro="" textlink="">
      <cdr:nvSpPr>
        <cdr:cNvPr id="6" name="Rectangle : coins arrondis 6">
          <a:extLst xmlns:a="http://schemas.openxmlformats.org/drawingml/2006/main">
            <a:ext uri="{FF2B5EF4-FFF2-40B4-BE49-F238E27FC236}">
              <a16:creationId xmlns:a16="http://schemas.microsoft.com/office/drawing/2014/main" id="{D6751476-B3AE-FA63-D64E-B0C069E723AD}"/>
            </a:ext>
          </a:extLst>
        </cdr:cNvPr>
        <cdr:cNvSpPr/>
      </cdr:nvSpPr>
      <cdr:spPr>
        <a:xfrm xmlns:a="http://schemas.openxmlformats.org/drawingml/2006/main">
          <a:off x="1120636" y="4901339"/>
          <a:ext cx="1116000" cy="17633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NR-X : Net</a:t>
          </a:r>
          <a:r>
            <a:rPr lang="fr-FR" sz="1100" b="1" baseline="0">
              <a:solidFill>
                <a:sysClr val="windowText" lastClr="000000"/>
              </a:solidFill>
            </a:rPr>
            <a:t> Rating</a:t>
          </a:r>
          <a:endParaRPr lang="fr-FR" sz="11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0.12456</cdr:x>
      <cdr:y>0.92229</cdr:y>
    </cdr:from>
    <cdr:to>
      <cdr:x>0.2926</cdr:x>
      <cdr:y>0.9569</cdr:y>
    </cdr:to>
    <cdr:sp macro="" textlink="">
      <cdr:nvSpPr>
        <cdr:cNvPr id="8" name="Rectangle : coins arrondis 5">
          <a:extLst xmlns:a="http://schemas.openxmlformats.org/drawingml/2006/main">
            <a:ext uri="{FF2B5EF4-FFF2-40B4-BE49-F238E27FC236}">
              <a16:creationId xmlns:a16="http://schemas.microsoft.com/office/drawing/2014/main" id="{F17F4D78-BA75-3EB4-0A3D-B35DE84A4496}"/>
            </a:ext>
          </a:extLst>
        </cdr:cNvPr>
        <cdr:cNvSpPr/>
      </cdr:nvSpPr>
      <cdr:spPr>
        <a:xfrm xmlns:a="http://schemas.openxmlformats.org/drawingml/2006/main">
          <a:off x="1117600" y="4699000"/>
          <a:ext cx="1507700" cy="17633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#X : Classement général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0.00637</cdr:x>
      <cdr:y>0.00893</cdr:y>
    </cdr:from>
    <cdr:to>
      <cdr:x>0.12563</cdr:x>
      <cdr:y>0.07975</cdr:y>
    </cdr:to>
    <cdr:sp macro="" textlink="">
      <cdr:nvSpPr>
        <cdr:cNvPr id="2" name="Rectangle : coins arrondis 1">
          <a:extLst xmlns:a="http://schemas.openxmlformats.org/drawingml/2006/main">
            <a:ext uri="{FF2B5EF4-FFF2-40B4-BE49-F238E27FC236}">
              <a16:creationId xmlns:a16="http://schemas.microsoft.com/office/drawing/2014/main" id="{9B37274A-3EF8-4615-B664-DE527DC118F5}"/>
            </a:ext>
          </a:extLst>
        </cdr:cNvPr>
        <cdr:cNvSpPr/>
      </cdr:nvSpPr>
      <cdr:spPr>
        <a:xfrm xmlns:a="http://schemas.openxmlformats.org/drawingml/2006/main">
          <a:off x="57340" y="46594"/>
          <a:ext cx="1073340" cy="369681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0.00496</cdr:x>
      <cdr:y>0.91895</cdr:y>
    </cdr:from>
    <cdr:to>
      <cdr:x>0.12422</cdr:x>
      <cdr:y>0.98977</cdr:y>
    </cdr:to>
    <cdr:sp macro="" textlink="">
      <cdr:nvSpPr>
        <cdr:cNvPr id="3" name="Rectangle : coins arrondis 2">
          <a:extLst xmlns:a="http://schemas.openxmlformats.org/drawingml/2006/main">
            <a:ext uri="{FF2B5EF4-FFF2-40B4-BE49-F238E27FC236}">
              <a16:creationId xmlns:a16="http://schemas.microsoft.com/office/drawing/2014/main" id="{766E5001-3149-BF0F-42E0-AE3BF77EEF8E}"/>
            </a:ext>
          </a:extLst>
        </cdr:cNvPr>
        <cdr:cNvSpPr/>
      </cdr:nvSpPr>
      <cdr:spPr>
        <a:xfrm xmlns:a="http://schemas.openxmlformats.org/drawingml/2006/main">
          <a:off x="44640" y="4796940"/>
          <a:ext cx="1073340" cy="36968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0.87579</cdr:x>
      <cdr:y>0.91894</cdr:y>
    </cdr:from>
    <cdr:to>
      <cdr:x>0.99505</cdr:x>
      <cdr:y>0.98976</cdr:y>
    </cdr:to>
    <cdr:sp macro="" textlink="">
      <cdr:nvSpPr>
        <cdr:cNvPr id="4" name="Rectangle : coins arrondis 3">
          <a:extLst xmlns:a="http://schemas.openxmlformats.org/drawingml/2006/main">
            <a:ext uri="{FF2B5EF4-FFF2-40B4-BE49-F238E27FC236}">
              <a16:creationId xmlns:a16="http://schemas.microsoft.com/office/drawing/2014/main" id="{268F9B7A-6625-4D4B-A92F-D1DAB343D175}"/>
            </a:ext>
          </a:extLst>
        </cdr:cNvPr>
        <cdr:cNvSpPr/>
      </cdr:nvSpPr>
      <cdr:spPr>
        <a:xfrm xmlns:a="http://schemas.openxmlformats.org/drawingml/2006/main">
          <a:off x="7882110" y="4796885"/>
          <a:ext cx="1073340" cy="36968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</a:t>
          </a:r>
          <a:r>
            <a:rPr lang="fr-FR" sz="1000" b="1" baseline="0">
              <a:solidFill>
                <a:srgbClr val="00B050"/>
              </a:solidFill>
            </a:rPr>
            <a:t> </a:t>
          </a:r>
          <a:r>
            <a:rPr lang="fr-FR" sz="1000" b="1">
              <a:solidFill>
                <a:srgbClr val="00B050"/>
              </a:solidFill>
            </a:rPr>
            <a:t>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0.87508</cdr:x>
      <cdr:y>0.00893</cdr:y>
    </cdr:from>
    <cdr:to>
      <cdr:x>0.99435</cdr:x>
      <cdr:y>0.07975</cdr:y>
    </cdr:to>
    <cdr:sp macro="" textlink="">
      <cdr:nvSpPr>
        <cdr:cNvPr id="5" name="Rectangle : coins arrondis 4">
          <a:extLst xmlns:a="http://schemas.openxmlformats.org/drawingml/2006/main">
            <a:ext uri="{FF2B5EF4-FFF2-40B4-BE49-F238E27FC236}">
              <a16:creationId xmlns:a16="http://schemas.microsoft.com/office/drawing/2014/main" id="{AE29FF01-9740-47F7-8B40-8CEFCBF18B44}"/>
            </a:ext>
          </a:extLst>
        </cdr:cNvPr>
        <cdr:cNvSpPr/>
      </cdr:nvSpPr>
      <cdr:spPr>
        <a:xfrm xmlns:a="http://schemas.openxmlformats.org/drawingml/2006/main">
          <a:off x="7875710" y="46613"/>
          <a:ext cx="1073430" cy="36968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0.1249</cdr:x>
      <cdr:y>0.962</cdr:y>
    </cdr:from>
    <cdr:to>
      <cdr:x>0.24928</cdr:x>
      <cdr:y>0.99661</cdr:y>
    </cdr:to>
    <cdr:sp macro="" textlink="">
      <cdr:nvSpPr>
        <cdr:cNvPr id="6" name="Rectangle : coins arrondis 6">
          <a:extLst xmlns:a="http://schemas.openxmlformats.org/drawingml/2006/main">
            <a:ext uri="{FF2B5EF4-FFF2-40B4-BE49-F238E27FC236}">
              <a16:creationId xmlns:a16="http://schemas.microsoft.com/office/drawing/2014/main" id="{D6751476-B3AE-FA63-D64E-B0C069E723AD}"/>
            </a:ext>
          </a:extLst>
        </cdr:cNvPr>
        <cdr:cNvSpPr/>
      </cdr:nvSpPr>
      <cdr:spPr>
        <a:xfrm xmlns:a="http://schemas.openxmlformats.org/drawingml/2006/main">
          <a:off x="1120636" y="4915801"/>
          <a:ext cx="1116000" cy="17685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NR-X : Net</a:t>
          </a:r>
          <a:r>
            <a:rPr lang="fr-FR" sz="1100" b="1" baseline="0">
              <a:solidFill>
                <a:sysClr val="windowText" lastClr="000000"/>
              </a:solidFill>
            </a:rPr>
            <a:t> Rating</a:t>
          </a:r>
          <a:endParaRPr lang="fr-FR" sz="11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0.12385</cdr:x>
      <cdr:y>0.91957</cdr:y>
    </cdr:from>
    <cdr:to>
      <cdr:x>0.29189</cdr:x>
      <cdr:y>0.95418</cdr:y>
    </cdr:to>
    <cdr:sp macro="" textlink="">
      <cdr:nvSpPr>
        <cdr:cNvPr id="17" name="Rectangle : coins arrondis 5">
          <a:extLst xmlns:a="http://schemas.openxmlformats.org/drawingml/2006/main">
            <a:ext uri="{FF2B5EF4-FFF2-40B4-BE49-F238E27FC236}">
              <a16:creationId xmlns:a16="http://schemas.microsoft.com/office/drawing/2014/main" id="{BFE3413E-C111-5691-861C-64E1AF0BCEA9}"/>
            </a:ext>
          </a:extLst>
        </cdr:cNvPr>
        <cdr:cNvSpPr/>
      </cdr:nvSpPr>
      <cdr:spPr>
        <a:xfrm xmlns:a="http://schemas.openxmlformats.org/drawingml/2006/main">
          <a:off x="1111250" y="4699000"/>
          <a:ext cx="1507700" cy="17685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#X : Classement général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AC22-BD69-D34B-BFAF-683810B33C5F}">
  <sheetPr codeName="Feuil2"/>
  <dimension ref="A1:AU59"/>
  <sheetViews>
    <sheetView showGridLines="0" tabSelected="1" zoomScaleNormal="100" workbookViewId="0"/>
  </sheetViews>
  <sheetFormatPr baseColWidth="10" defaultRowHeight="15" customHeight="1"/>
  <cols>
    <col min="1" max="1" width="6.7265625" bestFit="1" customWidth="1"/>
    <col min="2" max="7" width="10.81640625" customWidth="1"/>
    <col min="13" max="13" width="10.81640625" customWidth="1"/>
    <col min="17" max="18" width="5.81640625" customWidth="1"/>
    <col min="19" max="19" width="6.1796875" customWidth="1"/>
    <col min="20" max="20" width="5.81640625" customWidth="1"/>
    <col min="21" max="21" width="6.36328125" customWidth="1"/>
    <col min="22" max="22" width="5.81640625" customWidth="1"/>
    <col min="23" max="23" width="6.6328125" customWidth="1"/>
    <col min="24" max="24" width="5.81640625" customWidth="1"/>
    <col min="25" max="25" width="6.36328125" customWidth="1"/>
    <col min="26" max="34" width="5.81640625" customWidth="1"/>
    <col min="35" max="35" width="10.90625" customWidth="1"/>
    <col min="37" max="37" width="11.90625" customWidth="1"/>
    <col min="43" max="43" width="15.6328125" customWidth="1"/>
    <col min="44" max="46" width="10.90625" customWidth="1"/>
  </cols>
  <sheetData>
    <row r="1" spans="1:47" ht="15" customHeight="1">
      <c r="A1" s="7" t="s">
        <v>17</v>
      </c>
      <c r="B1" s="11" t="s">
        <v>2</v>
      </c>
      <c r="C1" s="11" t="s">
        <v>0</v>
      </c>
      <c r="D1" s="11" t="s">
        <v>3</v>
      </c>
      <c r="E1" s="11" t="s">
        <v>4</v>
      </c>
      <c r="F1" s="11" t="s">
        <v>1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29</v>
      </c>
      <c r="M1" s="11" t="s">
        <v>20</v>
      </c>
      <c r="N1" s="11" t="s">
        <v>10</v>
      </c>
      <c r="O1" s="11" t="s">
        <v>11</v>
      </c>
    </row>
    <row r="2" spans="1:47" ht="72" customHeight="1">
      <c r="A2" s="9" t="s">
        <v>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4" spans="1:47" ht="19" customHeight="1"/>
    <row r="5" spans="1:47" s="3" customFormat="1" ht="32" customHeight="1">
      <c r="P5" s="41" t="s">
        <v>23</v>
      </c>
      <c r="Q5" s="43" t="s">
        <v>21</v>
      </c>
      <c r="R5" s="43" t="s">
        <v>24</v>
      </c>
      <c r="S5" s="43" t="s">
        <v>25</v>
      </c>
      <c r="T5" s="43" t="s">
        <v>26</v>
      </c>
      <c r="U5" s="43" t="s">
        <v>27</v>
      </c>
      <c r="V5" s="49"/>
      <c r="W5" s="18"/>
      <c r="X5" s="43" t="s">
        <v>30</v>
      </c>
      <c r="Y5" s="45" t="s">
        <v>21</v>
      </c>
      <c r="Z5" s="46"/>
      <c r="AA5" s="45" t="s">
        <v>24</v>
      </c>
      <c r="AB5" s="46"/>
      <c r="AC5" s="45" t="s">
        <v>25</v>
      </c>
      <c r="AD5" s="46"/>
      <c r="AE5" s="45" t="s">
        <v>26</v>
      </c>
      <c r="AF5" s="46"/>
      <c r="AG5" s="45" t="s">
        <v>27</v>
      </c>
      <c r="AH5" s="46"/>
      <c r="AK5" s="4" t="str">
        <f>"Étiquette "&amp;Q5</f>
        <v>Étiquette Saison 25-26</v>
      </c>
      <c r="AL5" s="4" t="s">
        <v>12</v>
      </c>
      <c r="AM5" s="4" t="s">
        <v>12</v>
      </c>
      <c r="AN5" s="4" t="s">
        <v>15</v>
      </c>
      <c r="AO5" s="4" t="s">
        <v>14</v>
      </c>
      <c r="AQ5" t="s">
        <v>34</v>
      </c>
      <c r="AR5"/>
      <c r="AS5"/>
      <c r="AT5"/>
      <c r="AU5"/>
    </row>
    <row r="6" spans="1:47" ht="15" customHeight="1">
      <c r="P6" s="42"/>
      <c r="Q6" s="44"/>
      <c r="R6" s="44"/>
      <c r="S6" s="44"/>
      <c r="T6" s="44"/>
      <c r="U6" s="44"/>
      <c r="V6" s="49"/>
      <c r="W6" s="18"/>
      <c r="X6" s="44"/>
      <c r="Y6" s="47"/>
      <c r="Z6" s="48"/>
      <c r="AA6" s="47"/>
      <c r="AB6" s="48"/>
      <c r="AC6" s="47"/>
      <c r="AD6" s="48"/>
      <c r="AE6" s="47"/>
      <c r="AF6" s="48"/>
      <c r="AG6" s="47"/>
      <c r="AH6" s="48"/>
      <c r="AK6" s="6">
        <v>0.6</v>
      </c>
      <c r="AN6" s="33"/>
      <c r="AQ6" s="34">
        <v>5</v>
      </c>
      <c r="AR6" s="39">
        <f>ROUNDDOWN($AN$7,0)-AQ6</f>
        <v>80</v>
      </c>
      <c r="AS6" s="40">
        <f>AR6+30</f>
        <v>110</v>
      </c>
      <c r="AT6" s="39">
        <f>ROUNDDOWN($AN$7,0)</f>
        <v>85</v>
      </c>
      <c r="AU6" s="40">
        <f>AT6+30</f>
        <v>115</v>
      </c>
    </row>
    <row r="7" spans="1:47" ht="15" customHeight="1">
      <c r="P7" s="21" t="s">
        <v>0</v>
      </c>
      <c r="Q7" s="25">
        <v>1</v>
      </c>
      <c r="R7" s="25">
        <v>2</v>
      </c>
      <c r="S7" s="25">
        <v>3</v>
      </c>
      <c r="T7" s="26">
        <v>5</v>
      </c>
      <c r="U7" s="26">
        <v>4</v>
      </c>
      <c r="V7" s="12"/>
      <c r="W7" s="12"/>
      <c r="X7" s="21" t="s">
        <v>0</v>
      </c>
      <c r="Y7" s="24">
        <v>16.8</v>
      </c>
      <c r="Z7" s="14">
        <v>1</v>
      </c>
      <c r="AA7" s="23">
        <v>7.9</v>
      </c>
      <c r="AB7" s="14">
        <v>3</v>
      </c>
      <c r="AC7" s="23">
        <v>13.8</v>
      </c>
      <c r="AD7" s="14">
        <v>3</v>
      </c>
      <c r="AE7" s="23">
        <v>1.6</v>
      </c>
      <c r="AF7" s="20">
        <v>5</v>
      </c>
      <c r="AG7" s="23">
        <v>6.8</v>
      </c>
      <c r="AH7" s="20">
        <v>4</v>
      </c>
      <c r="AK7">
        <f>IF($Q44="","",$Q44+$AK$6)</f>
        <v>83</v>
      </c>
      <c r="AL7">
        <f>MIN(Q25:Q37)-5</f>
        <v>80.7</v>
      </c>
      <c r="AM7">
        <f>Q39</f>
        <v>94.5</v>
      </c>
      <c r="AN7">
        <f>MIN(Q25:Q37)</f>
        <v>85.7</v>
      </c>
      <c r="AO7">
        <f>MAX(Q44:Q56)</f>
        <v>101.5</v>
      </c>
      <c r="AQ7" s="34">
        <v>10</v>
      </c>
      <c r="AR7" s="39">
        <f t="shared" ref="AR7:AR8" si="0">ROUNDDOWN($AN$7,0)-AQ7</f>
        <v>75</v>
      </c>
      <c r="AS7" s="40">
        <f t="shared" ref="AS7:AS8" si="1">AR7+30</f>
        <v>105</v>
      </c>
      <c r="AT7" s="39">
        <f t="shared" ref="AT7:AT8" si="2">ROUNDDOWN($AN$7,0)</f>
        <v>85</v>
      </c>
      <c r="AU7" s="40">
        <f t="shared" ref="AU7:AU8" si="3">AT7+30</f>
        <v>115</v>
      </c>
    </row>
    <row r="8" spans="1:47" ht="15" customHeight="1">
      <c r="P8" s="21" t="s">
        <v>1</v>
      </c>
      <c r="Q8" s="27">
        <v>3</v>
      </c>
      <c r="R8" s="27">
        <v>5</v>
      </c>
      <c r="S8" s="27">
        <v>9</v>
      </c>
      <c r="T8" s="27">
        <v>8</v>
      </c>
      <c r="U8" s="27">
        <v>5</v>
      </c>
      <c r="V8" s="12"/>
      <c r="W8" s="12"/>
      <c r="X8" s="21" t="s">
        <v>1</v>
      </c>
      <c r="Y8" s="24">
        <v>15.6</v>
      </c>
      <c r="Z8" s="13">
        <v>2</v>
      </c>
      <c r="AA8" s="23">
        <v>-2.1</v>
      </c>
      <c r="AB8" s="13">
        <v>8</v>
      </c>
      <c r="AC8" s="23">
        <v>-8</v>
      </c>
      <c r="AD8" s="13">
        <v>9</v>
      </c>
      <c r="AE8" s="23">
        <v>-7.7</v>
      </c>
      <c r="AF8" s="13">
        <v>9</v>
      </c>
      <c r="AG8" s="23">
        <v>5.4</v>
      </c>
      <c r="AH8" s="13">
        <v>5</v>
      </c>
      <c r="AK8">
        <f t="shared" ref="AK8:AK20" si="4">IF($Q45="","",$Q45+$AK$6)</f>
        <v>88.8</v>
      </c>
      <c r="AL8">
        <f>Q39-1</f>
        <v>93.5</v>
      </c>
      <c r="AM8">
        <f>MAX(Q44:Q56)+5</f>
        <v>106.5</v>
      </c>
      <c r="AQ8" s="34">
        <v>15</v>
      </c>
      <c r="AR8" s="39">
        <f t="shared" si="0"/>
        <v>70</v>
      </c>
      <c r="AS8" s="40">
        <f t="shared" si="1"/>
        <v>100</v>
      </c>
      <c r="AT8" s="39">
        <f t="shared" si="2"/>
        <v>85</v>
      </c>
      <c r="AU8" s="40">
        <f t="shared" si="3"/>
        <v>115</v>
      </c>
    </row>
    <row r="9" spans="1:47" ht="15" customHeight="1">
      <c r="P9" s="21" t="s">
        <v>2</v>
      </c>
      <c r="Q9" s="27">
        <v>12</v>
      </c>
      <c r="R9" s="27">
        <v>6</v>
      </c>
      <c r="S9" s="27">
        <v>8</v>
      </c>
      <c r="T9" s="27">
        <v>7</v>
      </c>
      <c r="U9" s="27">
        <v>7</v>
      </c>
      <c r="V9" s="12"/>
      <c r="W9" s="12"/>
      <c r="X9" s="21" t="s">
        <v>2</v>
      </c>
      <c r="Y9" s="24">
        <v>-12.5</v>
      </c>
      <c r="Z9" s="13">
        <v>11</v>
      </c>
      <c r="AA9" s="23">
        <v>1.8</v>
      </c>
      <c r="AB9" s="13">
        <v>5</v>
      </c>
      <c r="AC9" s="23">
        <v>-2.9</v>
      </c>
      <c r="AD9" s="13">
        <v>8</v>
      </c>
      <c r="AE9" s="23">
        <v>-10.1</v>
      </c>
      <c r="AF9" s="13">
        <v>11</v>
      </c>
      <c r="AG9" s="23">
        <v>-5.2</v>
      </c>
      <c r="AH9" s="13">
        <v>8</v>
      </c>
      <c r="AK9">
        <f t="shared" si="4"/>
        <v>98.8</v>
      </c>
      <c r="AQ9" s="35">
        <v>5</v>
      </c>
      <c r="AR9" s="40">
        <f>AU6</f>
        <v>115</v>
      </c>
      <c r="AS9" s="39">
        <f>ROUNDDOWN($AN$7,0)-5+AQ9</f>
        <v>85</v>
      </c>
      <c r="AT9" s="40">
        <f>AR9-AQ9</f>
        <v>110</v>
      </c>
      <c r="AU9" s="39">
        <f>ROUNDDOWN($AN$7,0)-$AQ$6</f>
        <v>80</v>
      </c>
    </row>
    <row r="10" spans="1:47" ht="15" customHeight="1">
      <c r="P10" s="21" t="s">
        <v>3</v>
      </c>
      <c r="Q10" s="27">
        <v>2</v>
      </c>
      <c r="R10" s="27">
        <v>1</v>
      </c>
      <c r="S10" s="27">
        <v>2</v>
      </c>
      <c r="T10" s="27">
        <v>4</v>
      </c>
      <c r="U10" s="27">
        <v>1</v>
      </c>
      <c r="V10" s="12"/>
      <c r="W10" s="12"/>
      <c r="X10" s="21" t="s">
        <v>3</v>
      </c>
      <c r="Y10" s="24">
        <v>12.5</v>
      </c>
      <c r="Z10" s="13">
        <v>3</v>
      </c>
      <c r="AA10" s="23">
        <v>15.7</v>
      </c>
      <c r="AB10" s="13">
        <v>1</v>
      </c>
      <c r="AC10" s="23">
        <v>17</v>
      </c>
      <c r="AD10" s="13">
        <v>2</v>
      </c>
      <c r="AE10" s="23">
        <v>9.9</v>
      </c>
      <c r="AF10" s="13">
        <v>3</v>
      </c>
      <c r="AG10" s="23">
        <v>15.5</v>
      </c>
      <c r="AH10" s="13">
        <v>1</v>
      </c>
      <c r="AK10">
        <f t="shared" si="4"/>
        <v>87.899999999999991</v>
      </c>
      <c r="AQ10" s="35">
        <v>10</v>
      </c>
      <c r="AR10" s="40">
        <f t="shared" ref="AR10:AR11" si="5">AU7</f>
        <v>115</v>
      </c>
      <c r="AS10" s="39">
        <f>ROUNDDOWN($AN$7,0)-5+AQ10</f>
        <v>90</v>
      </c>
      <c r="AT10" s="40">
        <f t="shared" ref="AT10:AT11" si="6">AR10-AQ10</f>
        <v>105</v>
      </c>
      <c r="AU10" s="39">
        <f t="shared" ref="AU10:AU11" si="7">ROUNDDOWN($AN$7,0)-$AQ$6</f>
        <v>80</v>
      </c>
    </row>
    <row r="11" spans="1:47" ht="15" customHeight="1">
      <c r="P11" s="21" t="s">
        <v>4</v>
      </c>
      <c r="Q11" s="27">
        <v>8</v>
      </c>
      <c r="R11" s="27">
        <v>12</v>
      </c>
      <c r="S11" s="27"/>
      <c r="T11" s="27"/>
      <c r="U11" s="27"/>
      <c r="V11" s="12"/>
      <c r="W11" s="12"/>
      <c r="X11" s="21" t="s">
        <v>4</v>
      </c>
      <c r="Y11" s="24">
        <v>-9</v>
      </c>
      <c r="Z11" s="13">
        <v>10</v>
      </c>
      <c r="AA11" s="23">
        <v>-9.5</v>
      </c>
      <c r="AB11" s="13">
        <v>10</v>
      </c>
      <c r="AC11" s="23"/>
      <c r="AD11" s="13"/>
      <c r="AE11" s="23"/>
      <c r="AF11" s="13"/>
      <c r="AG11" s="23"/>
      <c r="AH11" s="13"/>
      <c r="AK11">
        <f t="shared" si="4"/>
        <v>100.89999999999999</v>
      </c>
      <c r="AQ11" s="35">
        <v>15</v>
      </c>
      <c r="AR11" s="40">
        <f t="shared" si="5"/>
        <v>115</v>
      </c>
      <c r="AS11" s="39">
        <f>ROUNDDOWN($AN$7,0)-5+AQ11</f>
        <v>95</v>
      </c>
      <c r="AT11" s="40">
        <f t="shared" si="6"/>
        <v>100</v>
      </c>
      <c r="AU11" s="39">
        <f t="shared" si="7"/>
        <v>80</v>
      </c>
    </row>
    <row r="12" spans="1:47" ht="15" customHeight="1">
      <c r="P12" s="21" t="s">
        <v>5</v>
      </c>
      <c r="Q12" s="27">
        <v>7</v>
      </c>
      <c r="R12" s="27">
        <v>3</v>
      </c>
      <c r="S12" s="27">
        <v>5</v>
      </c>
      <c r="T12" s="27"/>
      <c r="U12" s="27">
        <v>12</v>
      </c>
      <c r="V12" s="12"/>
      <c r="W12" s="12"/>
      <c r="X12" s="21" t="s">
        <v>5</v>
      </c>
      <c r="Y12" s="24">
        <v>-3.4</v>
      </c>
      <c r="Z12" s="13">
        <v>8</v>
      </c>
      <c r="AA12" s="23">
        <v>7</v>
      </c>
      <c r="AB12" s="13">
        <v>4</v>
      </c>
      <c r="AC12" s="23">
        <v>0</v>
      </c>
      <c r="AD12" s="13">
        <v>5</v>
      </c>
      <c r="AE12" s="23"/>
      <c r="AF12" s="13"/>
      <c r="AG12" s="23">
        <v>-15.1</v>
      </c>
      <c r="AH12" s="13">
        <v>12</v>
      </c>
      <c r="AK12">
        <f t="shared" si="4"/>
        <v>96.899999999999991</v>
      </c>
    </row>
    <row r="13" spans="1:47" ht="15" customHeight="1">
      <c r="P13" s="21" t="s">
        <v>6</v>
      </c>
      <c r="Q13" s="27">
        <v>4</v>
      </c>
      <c r="R13" s="27">
        <v>10</v>
      </c>
      <c r="S13" s="27">
        <v>10</v>
      </c>
      <c r="T13" s="27">
        <v>12</v>
      </c>
      <c r="U13" s="27">
        <v>11</v>
      </c>
      <c r="V13" s="12"/>
      <c r="W13" s="12"/>
      <c r="X13" s="21" t="s">
        <v>6</v>
      </c>
      <c r="Y13" s="24">
        <v>0.2</v>
      </c>
      <c r="Z13" s="13">
        <v>5</v>
      </c>
      <c r="AA13" s="23">
        <v>-11.2</v>
      </c>
      <c r="AB13" s="13">
        <v>11</v>
      </c>
      <c r="AC13" s="23">
        <v>-8.5</v>
      </c>
      <c r="AD13" s="13">
        <v>10</v>
      </c>
      <c r="AE13" s="23">
        <v>-15.7</v>
      </c>
      <c r="AF13" s="13">
        <v>12</v>
      </c>
      <c r="AG13" s="23">
        <v>-14.8</v>
      </c>
      <c r="AH13" s="13">
        <v>11</v>
      </c>
      <c r="AK13">
        <f t="shared" si="4"/>
        <v>93.6</v>
      </c>
      <c r="AQ13" s="36">
        <v>15</v>
      </c>
      <c r="AR13" s="39">
        <f>ROUNDDOWN($AN$7,0)-5+AQ13</f>
        <v>95</v>
      </c>
      <c r="AS13" s="39">
        <f>ROUNDDOWN($AN$7,0)-5+AQ13</f>
        <v>95</v>
      </c>
      <c r="AT13" s="40">
        <f>ROUNDDOWN($AN$7,0)-$AQ$6</f>
        <v>80</v>
      </c>
      <c r="AU13" s="40">
        <f>ROUNDDOWN($AN$7,0)-$AQ$6</f>
        <v>80</v>
      </c>
    </row>
    <row r="14" spans="1:47" ht="15" customHeight="1">
      <c r="P14" s="21" t="s">
        <v>7</v>
      </c>
      <c r="Q14" s="27">
        <v>10</v>
      </c>
      <c r="R14" s="27">
        <v>7</v>
      </c>
      <c r="S14" s="27">
        <v>6</v>
      </c>
      <c r="T14" s="27">
        <v>1</v>
      </c>
      <c r="U14" s="27">
        <v>3</v>
      </c>
      <c r="V14" s="12"/>
      <c r="W14" s="12"/>
      <c r="X14" s="21" t="s">
        <v>7</v>
      </c>
      <c r="Y14" s="24">
        <v>-2.4</v>
      </c>
      <c r="Z14" s="13">
        <v>7</v>
      </c>
      <c r="AA14" s="23">
        <v>0.2</v>
      </c>
      <c r="AB14" s="13">
        <v>6</v>
      </c>
      <c r="AC14" s="23">
        <v>-0.3</v>
      </c>
      <c r="AD14" s="13">
        <v>6</v>
      </c>
      <c r="AE14" s="23">
        <v>13.4</v>
      </c>
      <c r="AF14" s="13">
        <v>2</v>
      </c>
      <c r="AG14" s="23">
        <v>13.1</v>
      </c>
      <c r="AH14" s="13">
        <v>2</v>
      </c>
      <c r="AK14">
        <f t="shared" si="4"/>
        <v>97.899999999999991</v>
      </c>
      <c r="AQ14" s="36">
        <v>10</v>
      </c>
      <c r="AR14" s="39">
        <f t="shared" ref="AR14:AR15" si="8">ROUNDDOWN($AN$7,0)-5+AQ14</f>
        <v>90</v>
      </c>
      <c r="AS14" s="39">
        <f t="shared" ref="AS14:AS15" si="9">ROUNDDOWN($AN$7,0)-5+AQ14</f>
        <v>90</v>
      </c>
      <c r="AT14" s="40">
        <f t="shared" ref="AT14:AU15" si="10">ROUNDDOWN($AN$7,0)-$AQ$6</f>
        <v>80</v>
      </c>
      <c r="AU14" s="40">
        <f t="shared" si="10"/>
        <v>80</v>
      </c>
    </row>
    <row r="15" spans="1:47" ht="15" customHeight="1">
      <c r="P15" s="21" t="s">
        <v>8</v>
      </c>
      <c r="Q15" s="27">
        <v>5</v>
      </c>
      <c r="R15" s="27">
        <v>4</v>
      </c>
      <c r="S15" s="27">
        <v>4</v>
      </c>
      <c r="T15" s="27">
        <v>3</v>
      </c>
      <c r="U15" s="27">
        <v>8</v>
      </c>
      <c r="V15" s="12"/>
      <c r="W15" s="12"/>
      <c r="X15" s="21" t="s">
        <v>8</v>
      </c>
      <c r="Y15" s="24">
        <v>4.4000000000000004</v>
      </c>
      <c r="Z15" s="13">
        <v>4</v>
      </c>
      <c r="AA15" s="23">
        <v>8.9</v>
      </c>
      <c r="AB15" s="13">
        <v>2</v>
      </c>
      <c r="AC15" s="23">
        <v>1.9</v>
      </c>
      <c r="AD15" s="13">
        <v>4</v>
      </c>
      <c r="AE15" s="23">
        <v>8.6</v>
      </c>
      <c r="AF15" s="13">
        <v>4</v>
      </c>
      <c r="AG15" s="23">
        <v>-3.5</v>
      </c>
      <c r="AH15" s="13">
        <v>7</v>
      </c>
      <c r="AK15">
        <f t="shared" si="4"/>
        <v>92</v>
      </c>
      <c r="AQ15" s="36">
        <v>5</v>
      </c>
      <c r="AR15" s="39">
        <f t="shared" si="8"/>
        <v>85</v>
      </c>
      <c r="AS15" s="39">
        <f t="shared" si="9"/>
        <v>85</v>
      </c>
      <c r="AT15" s="40">
        <f t="shared" si="10"/>
        <v>80</v>
      </c>
      <c r="AU15" s="40">
        <f t="shared" si="10"/>
        <v>80</v>
      </c>
    </row>
    <row r="16" spans="1:47" ht="15" customHeight="1">
      <c r="P16" s="21" t="s">
        <v>9</v>
      </c>
      <c r="Q16" s="27">
        <v>9</v>
      </c>
      <c r="R16" s="27">
        <v>11</v>
      </c>
      <c r="S16" s="27">
        <v>11</v>
      </c>
      <c r="T16" s="27">
        <v>6</v>
      </c>
      <c r="U16" s="27">
        <v>6</v>
      </c>
      <c r="V16" s="12"/>
      <c r="W16" s="12"/>
      <c r="X16" s="21" t="s">
        <v>9</v>
      </c>
      <c r="Y16" s="24">
        <v>-8.1</v>
      </c>
      <c r="Z16" s="13">
        <v>9</v>
      </c>
      <c r="AA16" s="23">
        <v>-14.8</v>
      </c>
      <c r="AB16" s="13">
        <v>12</v>
      </c>
      <c r="AC16" s="23">
        <v>-13.7</v>
      </c>
      <c r="AD16" s="13">
        <v>11</v>
      </c>
      <c r="AE16" s="23">
        <v>-4</v>
      </c>
      <c r="AF16" s="13">
        <v>6</v>
      </c>
      <c r="AG16" s="23">
        <v>3.6</v>
      </c>
      <c r="AH16" s="13">
        <v>6</v>
      </c>
      <c r="AK16">
        <f t="shared" si="4"/>
        <v>100.6</v>
      </c>
      <c r="AQ16" s="37">
        <v>5</v>
      </c>
      <c r="AR16" s="40">
        <f>ROUNDDOWN($AN$7,0)-$AQ$6</f>
        <v>80</v>
      </c>
      <c r="AS16" s="40">
        <f>ROUNDDOWN($AN$7,0)-$AQ$6</f>
        <v>80</v>
      </c>
      <c r="AT16" s="39">
        <f>ROUNDDOWN($AN$7,0)-5+$AQ16</f>
        <v>85</v>
      </c>
      <c r="AU16" s="39">
        <f>ROUNDDOWN($AN$7,0)-5+$AQ16</f>
        <v>85</v>
      </c>
    </row>
    <row r="17" spans="2:47" ht="15" customHeight="1">
      <c r="P17" s="21" t="s">
        <v>10</v>
      </c>
      <c r="Q17" s="27">
        <v>11</v>
      </c>
      <c r="R17" s="27"/>
      <c r="S17" s="27"/>
      <c r="T17" s="27">
        <v>11</v>
      </c>
      <c r="U17" s="27"/>
      <c r="V17" s="12"/>
      <c r="W17" s="12"/>
      <c r="X17" s="21" t="s">
        <v>10</v>
      </c>
      <c r="Y17" s="24">
        <v>-14</v>
      </c>
      <c r="Z17" s="13">
        <v>12</v>
      </c>
      <c r="AA17" s="23"/>
      <c r="AB17" s="13"/>
      <c r="AC17" s="23"/>
      <c r="AD17" s="13"/>
      <c r="AE17" s="23">
        <v>-7.7</v>
      </c>
      <c r="AF17" s="13">
        <v>10</v>
      </c>
      <c r="AG17" s="23"/>
      <c r="AH17" s="13"/>
      <c r="AK17">
        <f t="shared" si="4"/>
        <v>102.1</v>
      </c>
      <c r="AQ17" s="37">
        <v>10</v>
      </c>
      <c r="AR17" s="40">
        <f t="shared" ref="AR17:AS18" si="11">ROUNDDOWN($AN$7,0)-$AQ$6</f>
        <v>80</v>
      </c>
      <c r="AS17" s="40">
        <f t="shared" si="11"/>
        <v>80</v>
      </c>
      <c r="AT17" s="39">
        <f t="shared" ref="AT17:AU18" si="12">ROUNDDOWN($AN$7,0)-5+$AQ17</f>
        <v>90</v>
      </c>
      <c r="AU17" s="39">
        <f t="shared" si="12"/>
        <v>90</v>
      </c>
    </row>
    <row r="18" spans="2:47" ht="15" customHeight="1">
      <c r="P18" s="21" t="s">
        <v>20</v>
      </c>
      <c r="Q18" s="28"/>
      <c r="R18" s="28">
        <v>8</v>
      </c>
      <c r="S18" s="28">
        <v>7</v>
      </c>
      <c r="T18" s="28">
        <v>9</v>
      </c>
      <c r="U18" s="28">
        <v>10</v>
      </c>
      <c r="V18" s="12"/>
      <c r="W18" s="12"/>
      <c r="X18" s="21" t="s">
        <v>20</v>
      </c>
      <c r="Y18" s="24"/>
      <c r="Z18" s="17"/>
      <c r="AA18" s="23">
        <v>-0.8</v>
      </c>
      <c r="AB18" s="17">
        <v>7</v>
      </c>
      <c r="AC18" s="23">
        <v>-1.9</v>
      </c>
      <c r="AD18" s="17">
        <v>7</v>
      </c>
      <c r="AE18" s="23">
        <v>-4.8</v>
      </c>
      <c r="AF18" s="17">
        <v>7</v>
      </c>
      <c r="AG18" s="23">
        <v>-7.9</v>
      </c>
      <c r="AH18" s="17">
        <v>9</v>
      </c>
      <c r="AK18" t="str">
        <f t="shared" si="4"/>
        <v/>
      </c>
      <c r="AQ18" s="37">
        <v>15</v>
      </c>
      <c r="AR18" s="40">
        <f t="shared" si="11"/>
        <v>80</v>
      </c>
      <c r="AS18" s="40">
        <f t="shared" si="11"/>
        <v>80</v>
      </c>
      <c r="AT18" s="39">
        <f t="shared" si="12"/>
        <v>95</v>
      </c>
      <c r="AU18" s="39">
        <f t="shared" si="12"/>
        <v>95</v>
      </c>
    </row>
    <row r="19" spans="2:47" ht="15" customHeight="1">
      <c r="P19" s="21" t="s">
        <v>11</v>
      </c>
      <c r="Q19" s="27">
        <v>6</v>
      </c>
      <c r="R19" s="27">
        <v>9</v>
      </c>
      <c r="S19" s="27">
        <v>1</v>
      </c>
      <c r="T19" s="27">
        <v>2</v>
      </c>
      <c r="U19" s="27">
        <v>2</v>
      </c>
      <c r="V19" s="12"/>
      <c r="W19" s="12"/>
      <c r="X19" s="21" t="s">
        <v>11</v>
      </c>
      <c r="Y19" s="24">
        <v>-0.1</v>
      </c>
      <c r="Z19" s="13">
        <v>6</v>
      </c>
      <c r="AA19" s="23">
        <v>-3</v>
      </c>
      <c r="AB19" s="13">
        <v>9</v>
      </c>
      <c r="AC19" s="23">
        <v>22.2</v>
      </c>
      <c r="AD19" s="13">
        <v>1</v>
      </c>
      <c r="AE19" s="23">
        <v>14.8</v>
      </c>
      <c r="AF19" s="13">
        <v>1</v>
      </c>
      <c r="AG19" s="23">
        <v>11.5</v>
      </c>
      <c r="AH19" s="13">
        <v>3</v>
      </c>
      <c r="AK19">
        <f>IF($Q56="","",$Q56+$AK$6)</f>
        <v>98.6</v>
      </c>
    </row>
    <row r="20" spans="2:47" ht="15" customHeight="1">
      <c r="P20" s="21" t="s">
        <v>29</v>
      </c>
      <c r="Q20" s="27"/>
      <c r="R20" s="27"/>
      <c r="S20" s="27">
        <v>12</v>
      </c>
      <c r="T20" s="27">
        <v>10</v>
      </c>
      <c r="U20" s="27">
        <v>9</v>
      </c>
      <c r="V20" s="12"/>
      <c r="W20" s="12"/>
      <c r="X20" s="22" t="s">
        <v>29</v>
      </c>
      <c r="Y20" s="24"/>
      <c r="Z20" s="13"/>
      <c r="AA20" s="23"/>
      <c r="AB20" s="13"/>
      <c r="AC20" s="23">
        <v>-19.600000000000001</v>
      </c>
      <c r="AD20" s="13">
        <v>12</v>
      </c>
      <c r="AE20" s="23">
        <v>-7.5</v>
      </c>
      <c r="AF20" s="13">
        <v>8</v>
      </c>
      <c r="AG20" s="23">
        <v>-11</v>
      </c>
      <c r="AH20" s="13">
        <v>10</v>
      </c>
      <c r="AK20" t="str">
        <f t="shared" si="4"/>
        <v/>
      </c>
    </row>
    <row r="21" spans="2:47" ht="15" customHeight="1">
      <c r="B21" s="5"/>
      <c r="C21" s="5"/>
      <c r="D21" s="5"/>
      <c r="E21" s="5"/>
      <c r="F21" s="5"/>
      <c r="G21" s="5"/>
      <c r="H21" s="5"/>
    </row>
    <row r="23" spans="2:47" ht="32" customHeight="1">
      <c r="P23" s="41" t="s">
        <v>19</v>
      </c>
      <c r="Q23" s="32" t="s">
        <v>21</v>
      </c>
      <c r="R23" s="29"/>
      <c r="S23" s="32" t="s">
        <v>24</v>
      </c>
      <c r="T23" s="29"/>
      <c r="U23" s="32" t="s">
        <v>25</v>
      </c>
      <c r="V23" s="29"/>
      <c r="W23" s="32" t="s">
        <v>26</v>
      </c>
      <c r="X23" s="29"/>
      <c r="Y23" s="32" t="s">
        <v>27</v>
      </c>
      <c r="Z23" s="29"/>
      <c r="AA23" s="18"/>
      <c r="AB23" s="4"/>
      <c r="AC23" s="3"/>
      <c r="AD23" s="4"/>
      <c r="AE23" s="3"/>
      <c r="AK23" s="4" t="str">
        <f>"Étiquette "&amp;S23</f>
        <v>Étiquette Saison 24-25</v>
      </c>
      <c r="AL23" s="4" t="s">
        <v>12</v>
      </c>
      <c r="AM23" s="4" t="s">
        <v>12</v>
      </c>
      <c r="AN23" s="4" t="s">
        <v>15</v>
      </c>
      <c r="AO23" s="4" t="s">
        <v>14</v>
      </c>
      <c r="AP23" s="3"/>
    </row>
    <row r="24" spans="2:47" ht="15" customHeight="1">
      <c r="P24" s="42"/>
      <c r="Q24" s="30"/>
      <c r="R24" s="31"/>
      <c r="S24" s="30"/>
      <c r="T24" s="31"/>
      <c r="U24" s="30"/>
      <c r="V24" s="31"/>
      <c r="W24" s="30"/>
      <c r="X24" s="31"/>
      <c r="Y24" s="30"/>
      <c r="Z24" s="31"/>
      <c r="AA24" s="18"/>
      <c r="AK24" s="6">
        <v>0.6</v>
      </c>
      <c r="AN24" s="33"/>
    </row>
    <row r="25" spans="2:47" ht="15" customHeight="1">
      <c r="P25" s="21" t="s">
        <v>0</v>
      </c>
      <c r="Q25" s="23">
        <v>99.2</v>
      </c>
      <c r="R25" s="14">
        <v>3</v>
      </c>
      <c r="S25" s="23">
        <v>94.6</v>
      </c>
      <c r="T25" s="20">
        <v>6</v>
      </c>
      <c r="U25" s="23">
        <v>99</v>
      </c>
      <c r="V25" s="20">
        <v>3</v>
      </c>
      <c r="W25" s="23">
        <v>97.4</v>
      </c>
      <c r="X25" s="20">
        <v>5</v>
      </c>
      <c r="Y25" s="23">
        <v>97</v>
      </c>
      <c r="Z25" s="20">
        <v>6</v>
      </c>
      <c r="AA25" s="12"/>
      <c r="AE25" s="1"/>
      <c r="AK25">
        <f>IF($S44="","",$S44+$AK$24)</f>
        <v>87.3</v>
      </c>
      <c r="AL25">
        <f>MIN(Q25:Q37)-5</f>
        <v>80.7</v>
      </c>
      <c r="AM25">
        <f>S39</f>
        <v>93.5</v>
      </c>
      <c r="AN25">
        <f>MIN(S25:S37)</f>
        <v>83.6</v>
      </c>
      <c r="AO25">
        <f>MAX(S44:S56)</f>
        <v>99.4</v>
      </c>
    </row>
    <row r="26" spans="2:47" ht="15" customHeight="1">
      <c r="P26" s="21" t="s">
        <v>1</v>
      </c>
      <c r="Q26" s="23">
        <v>103.9</v>
      </c>
      <c r="R26" s="13">
        <v>1</v>
      </c>
      <c r="S26" s="23">
        <v>97.3</v>
      </c>
      <c r="T26" s="13">
        <v>3</v>
      </c>
      <c r="U26" s="23">
        <v>91.3</v>
      </c>
      <c r="V26" s="13">
        <v>8</v>
      </c>
      <c r="W26" s="23">
        <v>92.9</v>
      </c>
      <c r="X26" s="13">
        <v>10</v>
      </c>
      <c r="Y26" s="23">
        <v>99</v>
      </c>
      <c r="Z26" s="13">
        <v>5</v>
      </c>
      <c r="AA26" s="12"/>
      <c r="AE26" s="1"/>
      <c r="AK26">
        <f t="shared" ref="AK26:AK37" si="13">IF($S45="","",$S45+$AK$24)</f>
        <v>100</v>
      </c>
      <c r="AL26">
        <f>S39-1</f>
        <v>92.5</v>
      </c>
      <c r="AM26">
        <f>MAX(Q44:Q56)+5</f>
        <v>106.5</v>
      </c>
    </row>
    <row r="27" spans="2:47" ht="15" customHeight="1">
      <c r="P27" s="21" t="s">
        <v>2</v>
      </c>
      <c r="Q27" s="23">
        <v>85.7</v>
      </c>
      <c r="R27" s="13">
        <v>12</v>
      </c>
      <c r="S27" s="23">
        <v>95.3</v>
      </c>
      <c r="T27" s="13">
        <v>4</v>
      </c>
      <c r="U27" s="23">
        <v>91.4</v>
      </c>
      <c r="V27" s="13">
        <v>7</v>
      </c>
      <c r="W27" s="23">
        <v>92.1</v>
      </c>
      <c r="X27" s="13">
        <v>11</v>
      </c>
      <c r="Y27" s="23">
        <v>92</v>
      </c>
      <c r="Z27" s="13">
        <v>8</v>
      </c>
      <c r="AA27" s="12"/>
      <c r="AE27" s="1"/>
      <c r="AK27">
        <f t="shared" si="13"/>
        <v>94.1</v>
      </c>
    </row>
    <row r="28" spans="2:47" ht="15" customHeight="1">
      <c r="P28" s="21" t="s">
        <v>3</v>
      </c>
      <c r="Q28" s="23">
        <v>99.7</v>
      </c>
      <c r="R28" s="13">
        <v>2</v>
      </c>
      <c r="S28" s="23">
        <v>103.8</v>
      </c>
      <c r="T28" s="13">
        <v>1</v>
      </c>
      <c r="U28" s="23">
        <v>105.4</v>
      </c>
      <c r="V28" s="13">
        <v>2</v>
      </c>
      <c r="W28" s="23">
        <v>97.8</v>
      </c>
      <c r="X28" s="13">
        <v>4</v>
      </c>
      <c r="Y28" s="23">
        <v>104.9</v>
      </c>
      <c r="Z28" s="13">
        <v>1</v>
      </c>
      <c r="AA28" s="12"/>
      <c r="AE28" s="1"/>
      <c r="AK28">
        <f t="shared" si="13"/>
        <v>88.699999999999989</v>
      </c>
    </row>
    <row r="29" spans="2:47" ht="15" customHeight="1">
      <c r="P29" s="21" t="s">
        <v>4</v>
      </c>
      <c r="Q29" s="23">
        <v>91.3</v>
      </c>
      <c r="R29" s="13">
        <v>10</v>
      </c>
      <c r="S29" s="23">
        <v>88.6</v>
      </c>
      <c r="T29" s="13">
        <v>10</v>
      </c>
      <c r="U29" s="23"/>
      <c r="V29" s="13"/>
      <c r="W29" s="23"/>
      <c r="X29" s="13"/>
      <c r="Y29" s="23"/>
      <c r="Z29" s="13"/>
      <c r="AA29" s="12"/>
      <c r="AE29" s="1"/>
      <c r="AK29">
        <f t="shared" si="13"/>
        <v>98.699999999999989</v>
      </c>
    </row>
    <row r="30" spans="2:47" ht="15" customHeight="1">
      <c r="P30" s="21" t="s">
        <v>5</v>
      </c>
      <c r="Q30" s="23">
        <v>92.9</v>
      </c>
      <c r="R30" s="13">
        <v>8</v>
      </c>
      <c r="S30" s="23">
        <v>94</v>
      </c>
      <c r="T30" s="13">
        <v>7</v>
      </c>
      <c r="U30" s="23">
        <v>98.3</v>
      </c>
      <c r="V30" s="13">
        <v>5</v>
      </c>
      <c r="W30" s="23"/>
      <c r="X30" s="13"/>
      <c r="Y30" s="23">
        <v>87.1</v>
      </c>
      <c r="Z30" s="13">
        <v>9</v>
      </c>
      <c r="AA30" s="12"/>
      <c r="AE30" s="1"/>
      <c r="AK30">
        <f t="shared" si="13"/>
        <v>87.6</v>
      </c>
    </row>
    <row r="31" spans="2:47" ht="15" customHeight="1">
      <c r="P31" s="21" t="s">
        <v>6</v>
      </c>
      <c r="Q31" s="23">
        <v>93.2</v>
      </c>
      <c r="R31" s="13">
        <v>7</v>
      </c>
      <c r="S31" s="23">
        <v>87.8</v>
      </c>
      <c r="T31" s="13">
        <v>11</v>
      </c>
      <c r="U31" s="23">
        <v>90.5</v>
      </c>
      <c r="V31" s="13">
        <v>9</v>
      </c>
      <c r="W31" s="23">
        <v>89</v>
      </c>
      <c r="X31" s="13">
        <v>12</v>
      </c>
      <c r="Y31" s="23">
        <v>83.6</v>
      </c>
      <c r="Z31" s="13">
        <v>12</v>
      </c>
      <c r="AA31" s="12"/>
      <c r="AE31" s="1"/>
      <c r="AK31">
        <f t="shared" si="13"/>
        <v>99.699999999999989</v>
      </c>
    </row>
    <row r="32" spans="2:47" ht="15" customHeight="1">
      <c r="P32" s="21" t="s">
        <v>7</v>
      </c>
      <c r="Q32" s="23">
        <v>94.9</v>
      </c>
      <c r="R32" s="13">
        <v>6</v>
      </c>
      <c r="S32" s="23">
        <v>94.7</v>
      </c>
      <c r="T32" s="13">
        <v>5</v>
      </c>
      <c r="U32" s="23">
        <v>96.6</v>
      </c>
      <c r="V32" s="13">
        <v>6</v>
      </c>
      <c r="W32" s="23">
        <v>105</v>
      </c>
      <c r="X32" s="13">
        <v>1</v>
      </c>
      <c r="Y32" s="23">
        <v>100.6</v>
      </c>
      <c r="Z32" s="13">
        <v>2</v>
      </c>
      <c r="AA32" s="12"/>
      <c r="AE32" s="1"/>
      <c r="AK32">
        <f t="shared" si="13"/>
        <v>95.199999999999989</v>
      </c>
    </row>
    <row r="33" spans="1:37" ht="15" customHeight="1">
      <c r="P33" s="21" t="s">
        <v>8</v>
      </c>
      <c r="Q33" s="23">
        <v>95.8</v>
      </c>
      <c r="R33" s="13">
        <v>5</v>
      </c>
      <c r="S33" s="23">
        <v>98.5</v>
      </c>
      <c r="T33" s="13">
        <v>2</v>
      </c>
      <c r="U33" s="23">
        <v>98.5</v>
      </c>
      <c r="V33" s="13">
        <v>4</v>
      </c>
      <c r="W33" s="23">
        <v>98.5</v>
      </c>
      <c r="X33" s="13">
        <v>3</v>
      </c>
      <c r="Y33" s="23">
        <v>93</v>
      </c>
      <c r="Z33" s="13">
        <v>7</v>
      </c>
      <c r="AA33" s="12"/>
      <c r="AE33" s="1"/>
      <c r="AK33">
        <f t="shared" si="13"/>
        <v>90.199999999999989</v>
      </c>
    </row>
    <row r="34" spans="1:37" ht="15" customHeight="1">
      <c r="P34" s="21" t="s">
        <v>9</v>
      </c>
      <c r="Q34" s="23">
        <v>92</v>
      </c>
      <c r="R34" s="13">
        <v>9</v>
      </c>
      <c r="S34" s="23">
        <v>83.6</v>
      </c>
      <c r="T34" s="13">
        <v>12</v>
      </c>
      <c r="U34" s="23">
        <v>84.9</v>
      </c>
      <c r="V34" s="13">
        <v>11</v>
      </c>
      <c r="W34" s="23">
        <v>94.6</v>
      </c>
      <c r="X34" s="13">
        <v>6</v>
      </c>
      <c r="Y34" s="23">
        <v>100.4</v>
      </c>
      <c r="Z34" s="13">
        <v>3</v>
      </c>
      <c r="AA34" s="12"/>
      <c r="AE34" s="1"/>
      <c r="AK34">
        <f t="shared" si="13"/>
        <v>99</v>
      </c>
    </row>
    <row r="35" spans="1:37" ht="15" customHeight="1">
      <c r="P35" s="21" t="s">
        <v>10</v>
      </c>
      <c r="Q35" s="23">
        <v>87.6</v>
      </c>
      <c r="R35" s="13">
        <v>11</v>
      </c>
      <c r="S35" s="23"/>
      <c r="T35" s="13"/>
      <c r="U35" s="23"/>
      <c r="V35" s="13"/>
      <c r="W35" s="23"/>
      <c r="X35" s="13"/>
      <c r="Y35" s="23"/>
      <c r="Z35" s="13"/>
      <c r="AA35" s="12"/>
      <c r="AE35" s="1"/>
      <c r="AK35" t="str">
        <f t="shared" si="13"/>
        <v/>
      </c>
    </row>
    <row r="36" spans="1:37" ht="15" customHeight="1">
      <c r="P36" s="21" t="s">
        <v>20</v>
      </c>
      <c r="Q36" s="23"/>
      <c r="R36" s="13"/>
      <c r="S36" s="23">
        <v>93.6</v>
      </c>
      <c r="T36" s="13">
        <v>8</v>
      </c>
      <c r="U36" s="23">
        <v>89.5</v>
      </c>
      <c r="V36" s="13">
        <v>10</v>
      </c>
      <c r="W36" s="23">
        <v>93.6</v>
      </c>
      <c r="X36" s="13">
        <v>7</v>
      </c>
      <c r="Y36" s="23">
        <v>86.2</v>
      </c>
      <c r="Z36" s="13">
        <v>10</v>
      </c>
      <c r="AA36" s="12"/>
      <c r="AE36" s="1"/>
      <c r="AK36">
        <f t="shared" si="13"/>
        <v>95</v>
      </c>
    </row>
    <row r="37" spans="1:37" ht="15" customHeight="1">
      <c r="P37" s="21" t="s">
        <v>11</v>
      </c>
      <c r="Q37" s="23">
        <v>97.9</v>
      </c>
      <c r="R37" s="13">
        <v>4</v>
      </c>
      <c r="S37" s="23">
        <v>90.2</v>
      </c>
      <c r="T37" s="13">
        <v>9</v>
      </c>
      <c r="U37" s="23">
        <v>109.7</v>
      </c>
      <c r="V37" s="13">
        <v>1</v>
      </c>
      <c r="W37" s="23">
        <v>104.5</v>
      </c>
      <c r="X37" s="13">
        <v>2</v>
      </c>
      <c r="Y37" s="23">
        <v>99.1</v>
      </c>
      <c r="Z37" s="13">
        <v>4</v>
      </c>
      <c r="AA37" s="12"/>
      <c r="AE37" s="1"/>
      <c r="AK37">
        <f t="shared" si="13"/>
        <v>94.1</v>
      </c>
    </row>
    <row r="38" spans="1:37" ht="15" customHeight="1">
      <c r="P38" s="21" t="s">
        <v>29</v>
      </c>
      <c r="Q38" s="23"/>
      <c r="R38" s="13"/>
      <c r="S38" s="23"/>
      <c r="T38" s="13"/>
      <c r="U38" s="23">
        <v>82</v>
      </c>
      <c r="V38" s="13">
        <v>12</v>
      </c>
      <c r="W38" s="23">
        <v>93.2</v>
      </c>
      <c r="X38" s="13">
        <v>9</v>
      </c>
      <c r="Y38" s="23">
        <v>84.5</v>
      </c>
      <c r="Z38" s="13">
        <v>11</v>
      </c>
      <c r="AA38" s="12"/>
      <c r="AE38" s="1"/>
      <c r="AK38" t="str">
        <f>IF($S57="","",$S57+$AK$24)</f>
        <v/>
      </c>
    </row>
    <row r="39" spans="1:37" ht="15" customHeight="1">
      <c r="P39" s="21" t="s">
        <v>22</v>
      </c>
      <c r="Q39" s="50">
        <v>94.5</v>
      </c>
      <c r="R39" s="51"/>
      <c r="S39" s="50">
        <v>93.5</v>
      </c>
      <c r="T39" s="51"/>
      <c r="U39" s="50">
        <v>94.7</v>
      </c>
      <c r="V39" s="51"/>
      <c r="W39" s="50">
        <v>96</v>
      </c>
      <c r="X39" s="51"/>
      <c r="Y39" s="50">
        <v>93.9</v>
      </c>
      <c r="Z39" s="51"/>
      <c r="AA39" s="19"/>
      <c r="AB39" s="5"/>
    </row>
    <row r="42" spans="1:37" ht="32" customHeight="1">
      <c r="P42" s="41" t="s">
        <v>28</v>
      </c>
      <c r="Q42" s="32" t="s">
        <v>21</v>
      </c>
      <c r="R42" s="29"/>
      <c r="S42" s="32" t="s">
        <v>24</v>
      </c>
      <c r="T42" s="29"/>
      <c r="U42" s="32" t="s">
        <v>25</v>
      </c>
      <c r="V42" s="29"/>
      <c r="W42" s="32" t="s">
        <v>26</v>
      </c>
      <c r="X42" s="29"/>
      <c r="Y42" s="32" t="s">
        <v>27</v>
      </c>
      <c r="Z42" s="29"/>
      <c r="AA42" s="4"/>
      <c r="AK42" s="38" t="s">
        <v>13</v>
      </c>
    </row>
    <row r="43" spans="1:37" ht="15" customHeight="1">
      <c r="P43" s="42"/>
      <c r="Q43" s="30"/>
      <c r="R43" s="31"/>
      <c r="S43" s="30"/>
      <c r="T43" s="31"/>
      <c r="U43" s="30"/>
      <c r="V43" s="31"/>
      <c r="W43" s="30"/>
      <c r="X43" s="31"/>
      <c r="Y43" s="30"/>
      <c r="Z43" s="31"/>
      <c r="AA43" s="4"/>
      <c r="AK43" t="s">
        <v>32</v>
      </c>
    </row>
    <row r="44" spans="1:37" ht="15" customHeight="1">
      <c r="P44" s="21" t="s">
        <v>0</v>
      </c>
      <c r="Q44" s="24">
        <v>82.4</v>
      </c>
      <c r="R44" s="15">
        <v>1</v>
      </c>
      <c r="S44" s="23">
        <v>86.7</v>
      </c>
      <c r="T44" s="14">
        <v>1</v>
      </c>
      <c r="U44" s="23">
        <v>85.1</v>
      </c>
      <c r="V44" s="14">
        <v>1</v>
      </c>
      <c r="W44" s="23">
        <v>95.9</v>
      </c>
      <c r="X44" s="20">
        <v>5</v>
      </c>
      <c r="Y44" s="23">
        <v>90.2</v>
      </c>
      <c r="Z44" s="20">
        <v>4</v>
      </c>
      <c r="AA44" s="12"/>
    </row>
    <row r="45" spans="1:37" ht="15" customHeight="1">
      <c r="P45" s="21" t="s">
        <v>1</v>
      </c>
      <c r="Q45" s="24">
        <v>88.2</v>
      </c>
      <c r="R45" s="16">
        <v>3</v>
      </c>
      <c r="S45" s="23">
        <v>99.4</v>
      </c>
      <c r="T45" s="13">
        <v>8</v>
      </c>
      <c r="U45" s="23">
        <v>99.3</v>
      </c>
      <c r="V45" s="13">
        <v>12</v>
      </c>
      <c r="W45" s="23">
        <v>100.6</v>
      </c>
      <c r="X45" s="13">
        <v>8</v>
      </c>
      <c r="Y45" s="23">
        <v>93.5</v>
      </c>
      <c r="Z45" s="13">
        <v>5</v>
      </c>
      <c r="AA45" s="12"/>
      <c r="AK45" t="s">
        <v>31</v>
      </c>
    </row>
    <row r="46" spans="1:37" ht="15" customHeight="1">
      <c r="A46" s="2"/>
      <c r="P46" s="21" t="s">
        <v>2</v>
      </c>
      <c r="Q46" s="24">
        <v>98.2</v>
      </c>
      <c r="R46" s="16">
        <v>9</v>
      </c>
      <c r="S46" s="23">
        <v>93.5</v>
      </c>
      <c r="T46" s="13">
        <v>6</v>
      </c>
      <c r="U46" s="23">
        <v>94.2</v>
      </c>
      <c r="V46" s="13">
        <v>5</v>
      </c>
      <c r="W46" s="23">
        <v>102.2</v>
      </c>
      <c r="X46" s="13">
        <v>11</v>
      </c>
      <c r="Y46" s="23">
        <v>97.2</v>
      </c>
      <c r="Z46" s="13">
        <v>10</v>
      </c>
      <c r="AA46" s="12"/>
      <c r="AK46" t="s">
        <v>33</v>
      </c>
    </row>
    <row r="47" spans="1:37" ht="15" customHeight="1">
      <c r="P47" s="21" t="s">
        <v>3</v>
      </c>
      <c r="Q47" s="24">
        <v>87.3</v>
      </c>
      <c r="R47" s="16">
        <v>2</v>
      </c>
      <c r="S47" s="23">
        <v>88.1</v>
      </c>
      <c r="T47" s="13">
        <v>3</v>
      </c>
      <c r="U47" s="23">
        <v>88.5</v>
      </c>
      <c r="V47" s="13">
        <v>3</v>
      </c>
      <c r="W47" s="23">
        <v>87.9</v>
      </c>
      <c r="X47" s="13">
        <v>1</v>
      </c>
      <c r="Y47" s="23">
        <v>89.4</v>
      </c>
      <c r="Z47" s="13">
        <v>3</v>
      </c>
      <c r="AA47" s="12"/>
    </row>
    <row r="48" spans="1:37" ht="15" customHeight="1">
      <c r="P48" s="21" t="s">
        <v>4</v>
      </c>
      <c r="Q48" s="24">
        <v>100.3</v>
      </c>
      <c r="R48" s="16">
        <v>11</v>
      </c>
      <c r="S48" s="23">
        <v>98.1</v>
      </c>
      <c r="T48" s="13">
        <v>9</v>
      </c>
      <c r="U48" s="23"/>
      <c r="V48" s="13"/>
      <c r="W48" s="23"/>
      <c r="X48" s="13"/>
      <c r="Y48" s="23"/>
      <c r="Z48" s="13"/>
      <c r="AA48" s="12"/>
      <c r="AK48" t="s">
        <v>35</v>
      </c>
    </row>
    <row r="49" spans="1:37" ht="15" customHeight="1">
      <c r="P49" s="21" t="s">
        <v>5</v>
      </c>
      <c r="Q49" s="24">
        <v>96.3</v>
      </c>
      <c r="R49" s="16">
        <v>6</v>
      </c>
      <c r="S49" s="23">
        <v>87</v>
      </c>
      <c r="T49" s="13">
        <v>2</v>
      </c>
      <c r="U49" s="23">
        <v>98.3</v>
      </c>
      <c r="V49" s="13">
        <v>8</v>
      </c>
      <c r="W49" s="23"/>
      <c r="X49" s="13"/>
      <c r="Y49" s="23">
        <v>102.2</v>
      </c>
      <c r="Z49" s="13">
        <v>12</v>
      </c>
      <c r="AA49" s="12"/>
      <c r="AK49" t="s">
        <v>37</v>
      </c>
    </row>
    <row r="50" spans="1:37" ht="15" customHeight="1">
      <c r="P50" s="21" t="s">
        <v>6</v>
      </c>
      <c r="Q50" s="24">
        <v>93</v>
      </c>
      <c r="R50" s="16">
        <v>5</v>
      </c>
      <c r="S50" s="23">
        <v>99.1</v>
      </c>
      <c r="T50" s="13">
        <v>5</v>
      </c>
      <c r="U50" s="23">
        <v>99</v>
      </c>
      <c r="V50" s="13">
        <v>11</v>
      </c>
      <c r="W50" s="23">
        <v>104.7</v>
      </c>
      <c r="X50" s="13">
        <v>12</v>
      </c>
      <c r="Y50" s="23">
        <v>98.4</v>
      </c>
      <c r="Z50" s="13">
        <v>11</v>
      </c>
      <c r="AA50" s="12"/>
      <c r="AK50" t="s">
        <v>38</v>
      </c>
    </row>
    <row r="51" spans="1:37" ht="15" customHeight="1">
      <c r="P51" s="21" t="s">
        <v>7</v>
      </c>
      <c r="Q51" s="24">
        <v>97.3</v>
      </c>
      <c r="R51" s="16">
        <v>7</v>
      </c>
      <c r="S51" s="23">
        <v>94.6</v>
      </c>
      <c r="T51" s="13">
        <v>8</v>
      </c>
      <c r="U51" s="23">
        <v>96.9</v>
      </c>
      <c r="V51" s="13">
        <v>7</v>
      </c>
      <c r="W51" s="23">
        <v>91.6</v>
      </c>
      <c r="X51" s="13">
        <v>4</v>
      </c>
      <c r="Y51" s="23">
        <v>87.5</v>
      </c>
      <c r="Z51" s="13">
        <v>1</v>
      </c>
      <c r="AA51" s="12"/>
      <c r="AK51" t="s">
        <v>40</v>
      </c>
    </row>
    <row r="52" spans="1:37" ht="15" customHeight="1">
      <c r="P52" s="21" t="s">
        <v>8</v>
      </c>
      <c r="Q52" s="24">
        <v>91.4</v>
      </c>
      <c r="R52" s="16">
        <v>4</v>
      </c>
      <c r="S52" s="23">
        <v>89.6</v>
      </c>
      <c r="T52" s="13">
        <v>4</v>
      </c>
      <c r="U52" s="23">
        <v>96.6</v>
      </c>
      <c r="V52" s="13">
        <v>6</v>
      </c>
      <c r="W52" s="23">
        <v>89.9</v>
      </c>
      <c r="X52" s="13">
        <v>3</v>
      </c>
      <c r="Y52" s="23">
        <v>96.5</v>
      </c>
      <c r="Z52" s="13">
        <v>8</v>
      </c>
      <c r="AA52" s="12"/>
      <c r="AK52" t="s">
        <v>42</v>
      </c>
    </row>
    <row r="53" spans="1:37" ht="15" customHeight="1">
      <c r="A53" s="2"/>
      <c r="P53" s="21" t="s">
        <v>9</v>
      </c>
      <c r="Q53" s="24">
        <v>100</v>
      </c>
      <c r="R53" s="16">
        <v>10</v>
      </c>
      <c r="S53" s="23">
        <v>98.4</v>
      </c>
      <c r="T53" s="13">
        <v>10</v>
      </c>
      <c r="U53" s="23">
        <v>98.6</v>
      </c>
      <c r="V53" s="13">
        <v>9</v>
      </c>
      <c r="W53" s="23">
        <v>98.7</v>
      </c>
      <c r="X53" s="13">
        <v>7</v>
      </c>
      <c r="Y53" s="23">
        <v>96.8</v>
      </c>
      <c r="Z53" s="13">
        <v>9</v>
      </c>
      <c r="AA53" s="12"/>
      <c r="AK53" t="s">
        <v>39</v>
      </c>
    </row>
    <row r="54" spans="1:37" ht="15" customHeight="1">
      <c r="P54" s="21" t="s">
        <v>10</v>
      </c>
      <c r="Q54" s="24">
        <v>101.5</v>
      </c>
      <c r="R54" s="16">
        <v>12</v>
      </c>
      <c r="S54" s="23"/>
      <c r="T54" s="13"/>
      <c r="U54" s="23"/>
      <c r="V54" s="13"/>
      <c r="W54" s="23"/>
      <c r="X54" s="13"/>
      <c r="Y54" s="23"/>
      <c r="Z54" s="13"/>
      <c r="AA54" s="12"/>
    </row>
    <row r="55" spans="1:37" ht="15" customHeight="1">
      <c r="P55" s="21" t="s">
        <v>20</v>
      </c>
      <c r="Q55" s="24"/>
      <c r="R55" s="8"/>
      <c r="S55" s="23">
        <v>94.4</v>
      </c>
      <c r="T55" s="13">
        <v>7</v>
      </c>
      <c r="U55" s="23">
        <v>91.3</v>
      </c>
      <c r="V55" s="13">
        <v>4</v>
      </c>
      <c r="W55" s="23">
        <v>98.4</v>
      </c>
      <c r="X55" s="13">
        <v>6</v>
      </c>
      <c r="Y55" s="23">
        <v>94.1</v>
      </c>
      <c r="Z55" s="13">
        <v>6</v>
      </c>
      <c r="AA55" s="12"/>
      <c r="AK55" t="s">
        <v>36</v>
      </c>
    </row>
    <row r="56" spans="1:37" ht="15" customHeight="1">
      <c r="P56" s="21" t="s">
        <v>11</v>
      </c>
      <c r="Q56" s="24">
        <v>98</v>
      </c>
      <c r="R56" s="16">
        <v>8</v>
      </c>
      <c r="S56" s="23">
        <v>93.5</v>
      </c>
      <c r="T56" s="13">
        <v>5</v>
      </c>
      <c r="U56" s="23">
        <v>87.5</v>
      </c>
      <c r="V56" s="13">
        <v>2</v>
      </c>
      <c r="W56" s="23">
        <v>89.7</v>
      </c>
      <c r="X56" s="13">
        <v>2</v>
      </c>
      <c r="Y56" s="23">
        <v>87.6</v>
      </c>
      <c r="Z56" s="13">
        <v>2</v>
      </c>
      <c r="AA56" s="12"/>
    </row>
    <row r="57" spans="1:37" ht="15" customHeight="1">
      <c r="P57" s="21" t="s">
        <v>29</v>
      </c>
      <c r="Q57" s="24"/>
      <c r="R57" s="16"/>
      <c r="S57" s="23"/>
      <c r="T57" s="13"/>
      <c r="U57" s="23">
        <v>101.6</v>
      </c>
      <c r="V57" s="13">
        <v>12</v>
      </c>
      <c r="W57" s="23">
        <v>100.7</v>
      </c>
      <c r="X57" s="13">
        <v>9</v>
      </c>
      <c r="Y57" s="23">
        <v>95.4</v>
      </c>
      <c r="Z57" s="13">
        <v>7</v>
      </c>
      <c r="AA57" s="12"/>
      <c r="AK57" t="s">
        <v>41</v>
      </c>
    </row>
    <row r="58" spans="1:37" ht="15" customHeight="1">
      <c r="P58" s="21" t="s">
        <v>22</v>
      </c>
      <c r="Q58" s="50">
        <v>94.5</v>
      </c>
      <c r="R58" s="51"/>
      <c r="S58" s="50">
        <v>93.5</v>
      </c>
      <c r="T58" s="51"/>
      <c r="U58" s="50">
        <v>94.7</v>
      </c>
      <c r="V58" s="51"/>
      <c r="W58" s="50">
        <v>96.8</v>
      </c>
      <c r="X58" s="51"/>
      <c r="Y58" s="50">
        <v>94.1</v>
      </c>
      <c r="Z58" s="51"/>
      <c r="AA58" s="19"/>
    </row>
    <row r="59" spans="1:37" ht="15" customHeight="1">
      <c r="AK59" s="2" t="s">
        <v>16</v>
      </c>
    </row>
  </sheetData>
  <mergeCells count="25">
    <mergeCell ref="W39:X39"/>
    <mergeCell ref="W58:X58"/>
    <mergeCell ref="Y39:Z39"/>
    <mergeCell ref="Y58:Z58"/>
    <mergeCell ref="Q39:R39"/>
    <mergeCell ref="S39:T39"/>
    <mergeCell ref="Q58:R58"/>
    <mergeCell ref="S58:T58"/>
    <mergeCell ref="U39:V39"/>
    <mergeCell ref="U58:V58"/>
    <mergeCell ref="AG5:AH6"/>
    <mergeCell ref="T5:T6"/>
    <mergeCell ref="U5:U6"/>
    <mergeCell ref="V5:V6"/>
    <mergeCell ref="S5:S6"/>
    <mergeCell ref="X5:X6"/>
    <mergeCell ref="Y5:Z6"/>
    <mergeCell ref="AA5:AB6"/>
    <mergeCell ref="AC5:AD6"/>
    <mergeCell ref="AE5:AF6"/>
    <mergeCell ref="P42:P43"/>
    <mergeCell ref="P23:P24"/>
    <mergeCell ref="P5:P6"/>
    <mergeCell ref="Q5:Q6"/>
    <mergeCell ref="R5:R6"/>
  </mergeCells>
  <phoneticPr fontId="9" type="noConversion"/>
  <conditionalFormatting sqref="Q7:U17">
    <cfRule type="cellIs" dxfId="63" priority="62" operator="between">
      <formula>1</formula>
      <formula>3</formula>
    </cfRule>
    <cfRule type="cellIs" dxfId="62" priority="61" operator="between">
      <formula>10</formula>
      <formula>12</formula>
    </cfRule>
  </conditionalFormatting>
  <conditionalFormatting sqref="Q19:U20">
    <cfRule type="cellIs" dxfId="61" priority="58" operator="between">
      <formula>1</formula>
      <formula>3</formula>
    </cfRule>
    <cfRule type="cellIs" dxfId="60" priority="57" operator="between">
      <formula>10</formula>
      <formula>12</formula>
    </cfRule>
  </conditionalFormatting>
  <conditionalFormatting sqref="R25:R35">
    <cfRule type="cellIs" dxfId="59" priority="103" operator="between">
      <formula>10</formula>
      <formula>12</formula>
    </cfRule>
    <cfRule type="cellIs" dxfId="58" priority="104" operator="between">
      <formula>1</formula>
      <formula>3</formula>
    </cfRule>
  </conditionalFormatting>
  <conditionalFormatting sqref="R37:R38">
    <cfRule type="cellIs" dxfId="57" priority="102" operator="between">
      <formula>1</formula>
      <formula>3</formula>
    </cfRule>
    <cfRule type="cellIs" dxfId="56" priority="101" operator="between">
      <formula>10</formula>
      <formula>12</formula>
    </cfRule>
  </conditionalFormatting>
  <conditionalFormatting sqref="R44:R54">
    <cfRule type="cellIs" dxfId="55" priority="100" operator="between">
      <formula>1</formula>
      <formula>3</formula>
    </cfRule>
    <cfRule type="cellIs" dxfId="54" priority="99" operator="between">
      <formula>10</formula>
      <formula>12</formula>
    </cfRule>
  </conditionalFormatting>
  <conditionalFormatting sqref="R56:R57">
    <cfRule type="cellIs" dxfId="53" priority="98" operator="between">
      <formula>1</formula>
      <formula>3</formula>
    </cfRule>
    <cfRule type="cellIs" dxfId="52" priority="97" operator="between">
      <formula>10</formula>
      <formula>12</formula>
    </cfRule>
  </conditionalFormatting>
  <conditionalFormatting sqref="T25:T34">
    <cfRule type="cellIs" dxfId="51" priority="56" operator="between">
      <formula>1</formula>
      <formula>3</formula>
    </cfRule>
    <cfRule type="cellIs" dxfId="50" priority="55" operator="between">
      <formula>10</formula>
      <formula>12</formula>
    </cfRule>
  </conditionalFormatting>
  <conditionalFormatting sqref="T36:T38">
    <cfRule type="cellIs" dxfId="49" priority="54" operator="between">
      <formula>1</formula>
      <formula>3</formula>
    </cfRule>
    <cfRule type="cellIs" dxfId="48" priority="53" operator="between">
      <formula>10</formula>
      <formula>12</formula>
    </cfRule>
  </conditionalFormatting>
  <conditionalFormatting sqref="T44:T53">
    <cfRule type="cellIs" dxfId="47" priority="52" operator="between">
      <formula>1</formula>
      <formula>3</formula>
    </cfRule>
    <cfRule type="cellIs" dxfId="46" priority="51" operator="between">
      <formula>10</formula>
      <formula>12</formula>
    </cfRule>
  </conditionalFormatting>
  <conditionalFormatting sqref="T55:T57">
    <cfRule type="cellIs" dxfId="45" priority="50" operator="between">
      <formula>1</formula>
      <formula>3</formula>
    </cfRule>
    <cfRule type="cellIs" dxfId="44" priority="49" operator="between">
      <formula>10</formula>
      <formula>12</formula>
    </cfRule>
  </conditionalFormatting>
  <conditionalFormatting sqref="V25:V34">
    <cfRule type="cellIs" dxfId="43" priority="35" operator="between">
      <formula>10</formula>
      <formula>12</formula>
    </cfRule>
    <cfRule type="cellIs" dxfId="42" priority="36" operator="between">
      <formula>1</formula>
      <formula>3</formula>
    </cfRule>
  </conditionalFormatting>
  <conditionalFormatting sqref="V36:V38">
    <cfRule type="cellIs" dxfId="41" priority="33" operator="between">
      <formula>10</formula>
      <formula>12</formula>
    </cfRule>
    <cfRule type="cellIs" dxfId="40" priority="34" operator="between">
      <formula>1</formula>
      <formula>3</formula>
    </cfRule>
  </conditionalFormatting>
  <conditionalFormatting sqref="V44:V53">
    <cfRule type="cellIs" dxfId="39" priority="31" operator="between">
      <formula>10</formula>
      <formula>12</formula>
    </cfRule>
    <cfRule type="cellIs" dxfId="38" priority="32" operator="between">
      <formula>1</formula>
      <formula>3</formula>
    </cfRule>
  </conditionalFormatting>
  <conditionalFormatting sqref="V55:V57">
    <cfRule type="cellIs" dxfId="37" priority="29" operator="between">
      <formula>10</formula>
      <formula>12</formula>
    </cfRule>
    <cfRule type="cellIs" dxfId="36" priority="30" operator="between">
      <formula>1</formula>
      <formula>3</formula>
    </cfRule>
  </conditionalFormatting>
  <conditionalFormatting sqref="X25:X34">
    <cfRule type="cellIs" dxfId="35" priority="21" operator="between">
      <formula>10</formula>
      <formula>12</formula>
    </cfRule>
    <cfRule type="cellIs" dxfId="34" priority="22" operator="between">
      <formula>1</formula>
      <formula>3</formula>
    </cfRule>
  </conditionalFormatting>
  <conditionalFormatting sqref="X36:X38">
    <cfRule type="cellIs" dxfId="33" priority="19" operator="between">
      <formula>10</formula>
      <formula>12</formula>
    </cfRule>
    <cfRule type="cellIs" dxfId="32" priority="20" operator="between">
      <formula>1</formula>
      <formula>3</formula>
    </cfRule>
  </conditionalFormatting>
  <conditionalFormatting sqref="X44:X53">
    <cfRule type="cellIs" dxfId="31" priority="18" operator="between">
      <formula>1</formula>
      <formula>3</formula>
    </cfRule>
    <cfRule type="cellIs" dxfId="30" priority="17" operator="between">
      <formula>10</formula>
      <formula>12</formula>
    </cfRule>
  </conditionalFormatting>
  <conditionalFormatting sqref="X55:X57">
    <cfRule type="cellIs" dxfId="29" priority="16" operator="between">
      <formula>1</formula>
      <formula>3</formula>
    </cfRule>
    <cfRule type="cellIs" dxfId="28" priority="15" operator="between">
      <formula>10</formula>
      <formula>12</formula>
    </cfRule>
  </conditionalFormatting>
  <conditionalFormatting sqref="Z7:Z17">
    <cfRule type="cellIs" dxfId="27" priority="91" operator="between">
      <formula>10</formula>
      <formula>12</formula>
    </cfRule>
    <cfRule type="cellIs" dxfId="26" priority="92" operator="between">
      <formula>1</formula>
      <formula>3</formula>
    </cfRule>
  </conditionalFormatting>
  <conditionalFormatting sqref="Z19:Z20">
    <cfRule type="cellIs" dxfId="25" priority="87" operator="between">
      <formula>10</formula>
      <formula>12</formula>
    </cfRule>
    <cfRule type="cellIs" dxfId="24" priority="88" operator="between">
      <formula>1</formula>
      <formula>3</formula>
    </cfRule>
  </conditionalFormatting>
  <conditionalFormatting sqref="Z25:Z34">
    <cfRule type="cellIs" dxfId="23" priority="8" operator="between">
      <formula>1</formula>
      <formula>3</formula>
    </cfRule>
    <cfRule type="cellIs" dxfId="22" priority="7" operator="between">
      <formula>10</formula>
      <formula>12</formula>
    </cfRule>
  </conditionalFormatting>
  <conditionalFormatting sqref="Z36:Z38">
    <cfRule type="cellIs" dxfId="21" priority="5" operator="between">
      <formula>10</formula>
      <formula>12</formula>
    </cfRule>
    <cfRule type="cellIs" dxfId="20" priority="6" operator="between">
      <formula>1</formula>
      <formula>3</formula>
    </cfRule>
  </conditionalFormatting>
  <conditionalFormatting sqref="Z44:Z53">
    <cfRule type="cellIs" dxfId="19" priority="3" operator="between">
      <formula>10</formula>
      <formula>12</formula>
    </cfRule>
    <cfRule type="cellIs" dxfId="18" priority="4" operator="between">
      <formula>1</formula>
      <formula>3</formula>
    </cfRule>
  </conditionalFormatting>
  <conditionalFormatting sqref="Z55:Z57">
    <cfRule type="cellIs" dxfId="17" priority="2" operator="between">
      <formula>1</formula>
      <formula>3</formula>
    </cfRule>
    <cfRule type="cellIs" dxfId="16" priority="1" operator="between">
      <formula>10</formula>
      <formula>12</formula>
    </cfRule>
  </conditionalFormatting>
  <conditionalFormatting sqref="AB7:AB17">
    <cfRule type="cellIs" dxfId="15" priority="47" operator="between">
      <formula>10</formula>
      <formula>12</formula>
    </cfRule>
    <cfRule type="cellIs" dxfId="14" priority="48" operator="between">
      <formula>1</formula>
      <formula>3</formula>
    </cfRule>
  </conditionalFormatting>
  <conditionalFormatting sqref="AB19:AB20">
    <cfRule type="cellIs" dxfId="13" priority="43" operator="between">
      <formula>10</formula>
      <formula>12</formula>
    </cfRule>
    <cfRule type="cellIs" dxfId="12" priority="44" operator="between">
      <formula>1</formula>
      <formula>3</formula>
    </cfRule>
  </conditionalFormatting>
  <conditionalFormatting sqref="AD7:AD17">
    <cfRule type="cellIs" dxfId="11" priority="41" operator="between">
      <formula>10</formula>
      <formula>12</formula>
    </cfRule>
    <cfRule type="cellIs" dxfId="10" priority="42" operator="between">
      <formula>1</formula>
      <formula>3</formula>
    </cfRule>
  </conditionalFormatting>
  <conditionalFormatting sqref="AD19:AD20">
    <cfRule type="cellIs" dxfId="9" priority="38" operator="between">
      <formula>1</formula>
      <formula>3</formula>
    </cfRule>
    <cfRule type="cellIs" dxfId="8" priority="37" operator="between">
      <formula>10</formula>
      <formula>12</formula>
    </cfRule>
  </conditionalFormatting>
  <conditionalFormatting sqref="AF7:AF17">
    <cfRule type="cellIs" dxfId="7" priority="28" operator="between">
      <formula>1</formula>
      <formula>3</formula>
    </cfRule>
    <cfRule type="cellIs" dxfId="6" priority="27" operator="between">
      <formula>10</formula>
      <formula>12</formula>
    </cfRule>
  </conditionalFormatting>
  <conditionalFormatting sqref="AF19:AF20">
    <cfRule type="cellIs" dxfId="5" priority="24" operator="between">
      <formula>1</formula>
      <formula>3</formula>
    </cfRule>
    <cfRule type="cellIs" dxfId="4" priority="23" operator="between">
      <formula>10</formula>
      <formula>12</formula>
    </cfRule>
  </conditionalFormatting>
  <conditionalFormatting sqref="AH7:AH17">
    <cfRule type="cellIs" dxfId="3" priority="14" operator="between">
      <formula>1</formula>
      <formula>3</formula>
    </cfRule>
    <cfRule type="cellIs" dxfId="2" priority="13" operator="between">
      <formula>10</formula>
      <formula>12</formula>
    </cfRule>
  </conditionalFormatting>
  <conditionalFormatting sqref="AH19:AH20">
    <cfRule type="cellIs" dxfId="1" priority="9" operator="between">
      <formula>10</formula>
      <formula>12</formula>
    </cfRule>
    <cfRule type="cellIs" dxfId="0" priority="10" operator="between">
      <formula>1</formula>
      <formula>3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RTG O&amp;D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2026-05-25T09:15:17Z</dcterms:created>
  <dcterms:modified xsi:type="dcterms:W3CDTF">2026-06-05T16:54:11Z</dcterms:modified>
</cp:coreProperties>
</file>