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75F212E2-330F-4B2C-A8C8-E66013A3D55A}" xr6:coauthVersionLast="47" xr6:coauthVersionMax="47" xr10:uidLastSave="{00000000-0000-0000-0000-000000000000}"/>
  <bookViews>
    <workbookView xWindow="-110" yWindow="-110" windowWidth="38620" windowHeight="21820" xr2:uid="{24C75BF2-066A-4C70-8C91-DA27EF439D5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  <c r="R3" i="1"/>
  <c r="Q4" i="1"/>
  <c r="R4" i="1"/>
  <c r="N4" i="1"/>
  <c r="N5" i="1"/>
  <c r="N6" i="1"/>
  <c r="N7" i="1"/>
  <c r="N8" i="1"/>
  <c r="N9" i="1"/>
  <c r="N10" i="1"/>
  <c r="N11" i="1"/>
  <c r="N12" i="1"/>
  <c r="N13" i="1"/>
  <c r="N14" i="1"/>
  <c r="N3" i="1"/>
</calcChain>
</file>

<file path=xl/sharedStrings.xml><?xml version="1.0" encoding="utf-8"?>
<sst xmlns="http://schemas.openxmlformats.org/spreadsheetml/2006/main" count="41" uniqueCount="38">
  <si>
    <t>PACE</t>
  </si>
  <si>
    <t>RANK</t>
  </si>
  <si>
    <t>Off 
RATING</t>
  </si>
  <si>
    <t>DEF 
RTG</t>
  </si>
  <si>
    <t>NET 
RTG</t>
  </si>
  <si>
    <t>RANK REG SEASON</t>
  </si>
  <si>
    <t>BL</t>
  </si>
  <si>
    <t>CHM</t>
  </si>
  <si>
    <t>ANG</t>
  </si>
  <si>
    <t>BOU</t>
  </si>
  <si>
    <t>CHA</t>
  </si>
  <si>
    <t>CNY</t>
  </si>
  <si>
    <t>LDN</t>
  </si>
  <si>
    <t>LYO</t>
  </si>
  <si>
    <t>MTP</t>
  </si>
  <si>
    <t>ROC</t>
  </si>
  <si>
    <t>TOU</t>
  </si>
  <si>
    <t>VIL</t>
  </si>
  <si>
    <t>MOYENNE LFB</t>
  </si>
  <si>
    <t>Moyenne</t>
  </si>
  <si>
    <t>Bonjour,</t>
  </si>
  <si>
    <t>Net rating positif</t>
  </si>
  <si>
    <t>Net rating négatif</t>
  </si>
  <si>
    <t>AL 22</t>
  </si>
  <si>
    <r>
      <t xml:space="preserve">permet de faire démarrer l'oblique avec un pourcentage que l'on peut modifier en cellule </t>
    </r>
    <r>
      <rPr>
        <b/>
        <sz val="11"/>
        <color theme="1"/>
        <rFont val="Calibri"/>
        <family val="2"/>
      </rPr>
      <t>Q2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</si>
  <si>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• </t>
    </r>
    <r>
      <rPr>
        <b/>
        <sz val="11"/>
        <color theme="1"/>
        <rFont val="Calibri"/>
        <family val="2"/>
      </rPr>
      <t>Apparence</t>
    </r>
    <r>
      <rPr>
        <sz val="11"/>
        <color theme="1"/>
        <rFont val="Calibri"/>
        <family val="2"/>
        <scheme val="minor"/>
      </rPr>
      <t xml:space="preserve"> : si j'ai bien interprété vos remarques, je pense que vous êtes tombé dans le piège visuel des différences de format des logos</t>
    </r>
  </si>
  <si>
    <t>Mais attention à l'interprétation que l'on pourrait avoir de la valeur minimale qui sera tronquée (réelle à 82,4, visible à pratiquement 85)</t>
  </si>
  <si>
    <t>• J'ai modifié l'échelle des ordonnées pour avoir une uniformité des axes, je valide !</t>
  </si>
  <si>
    <t>Je pense qu'il vous faudra perdre du temps pour trouver le calibrage idéal de chaque image (#12 - ANGERS est très écrasé et décalé à gauche..., BOURGES prends de l'embonpoint...)</t>
  </si>
  <si>
    <t>À vous de jouer avec la valeur de cette cellule pour voir celle qui vous convient le mieux !</t>
  </si>
  <si>
    <t>Peut-être une étiquette de donnée faisant apparaître la valeur pourrait enlever les doutes ?</t>
  </si>
  <si>
    <r>
      <t xml:space="preserve">• </t>
    </r>
    <r>
      <rPr>
        <b/>
        <sz val="11"/>
        <color theme="1"/>
        <rFont val="Calibri"/>
        <family val="2"/>
        <scheme val="minor"/>
      </rPr>
      <t xml:space="preserve">Net rating </t>
    </r>
    <r>
      <rPr>
        <sz val="11"/>
        <color theme="1"/>
        <rFont val="Calibri"/>
        <family val="2"/>
        <scheme val="minor"/>
      </rPr>
      <t xml:space="preserve">: pour décaler le départ de l'oblique "Net rating", une astuce avec une formule en </t>
    </r>
    <r>
      <rPr>
        <b/>
        <sz val="11"/>
        <color theme="1"/>
        <rFont val="Calibri"/>
        <family val="2"/>
        <scheme val="minor"/>
      </rPr>
      <t>Q4</t>
    </r>
    <r>
      <rPr>
        <sz val="11"/>
        <color theme="1"/>
        <rFont val="Calibri"/>
        <family val="2"/>
        <scheme val="minor"/>
      </rPr>
      <t xml:space="preserve"> : </t>
    </r>
    <r>
      <rPr>
        <b/>
        <sz val="11"/>
        <color theme="1"/>
        <rFont val="Calibri"/>
        <family val="2"/>
      </rPr>
      <t>=MIN(I3:I14)+(MAX(G3:G14)-MIN(I3:I14))*$Q$2</t>
    </r>
  </si>
  <si>
    <t>Autre solution pour garder les valeurs du "Net rating", qui consiste simplement à déplacer les shapes "encarts" en dehors de la zone de graphique.</t>
  </si>
  <si>
    <t>Graphique 2, ici à droite :</t>
  </si>
  <si>
    <t>Graphique 3, ci-dessous :</t>
  </si>
  <si>
    <t>En selectionnant les images (capture 1), on remarque que les logos sont de tailles différentes, mais si on affiche uniquement les points (capture 2), ils sont correctement placés !</t>
  </si>
  <si>
    <t>J'ai fais un essai pour voir, ou j'ai standardisé la dimension à 1cm/1cm (capture 3) pour l'ensemble des images. Est-ce acceptable pour vous ? (attention, je n'ai pas enregistré)</t>
  </si>
  <si>
    <t>Décalage
étiquette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</si>
</sst>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#&quot;\ General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" fontId="0" fillId="0" borderId="0" xfId="0" applyNumberFormat="1"/>
    <xf numFmtId="1" fontId="0" fillId="2" borderId="0" xfId="0" applyNumberFormat="1" applyFill="1"/>
    <xf numFmtId="0" fontId="0" fillId="2" borderId="0" xfId="0" applyFill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9" fontId="0" fillId="2" borderId="0" xfId="1" applyFont="1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6FDA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chartUserShapes" Target="../drawings/drawing2.xml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chartUserShapes" Target="../drawings/drawing3.xml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 des Équipes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7324984098436167"/>
        </c:manualLayout>
      </c:layout>
      <c:scatterChart>
        <c:scatterStyle val="lineMarker"/>
        <c:varyColors val="0"/>
        <c:ser>
          <c:idx val="1"/>
          <c:order val="1"/>
          <c:tx>
            <c:v>MOYENNE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2"/>
                <c:pt idx="0">
                  <c:v>13</c:v>
                </c:pt>
                <c:pt idx="1">
                  <c:v>7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1"/>
                <c:pt idx="0">
                  <c:v>13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Feuil1!$G$15</c:f>
              <c:numCache>
                <c:formatCode>0</c:formatCode>
                <c:ptCount val="1"/>
                <c:pt idx="0">
                  <c:v>94</c:v>
                </c:pt>
              </c:numCache>
            </c:numRef>
          </c:xVal>
          <c:yVal>
            <c:numRef>
              <c:f>Feuil1!$I$15</c:f>
              <c:numCache>
                <c:formatCode>0</c:formatCode>
                <c:ptCount val="1"/>
                <c:pt idx="0">
                  <c:v>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A-443B-98ED-5E36DFF86A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AFA-443B-98ED-5E36DFF86AA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AFA-443B-98ED-5E36DFF86AA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6AFA-443B-98ED-5E36DFF86AA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6AFA-443B-98ED-5E36DFF86AA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6AFA-443B-98ED-5E36DFF86AA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6AFA-443B-98ED-5E36DFF86AA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6AFA-443B-98ED-5E36DFF86AA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6AFA-443B-98ED-5E36DFF86AA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6AFA-443B-98ED-5E36DFF86AA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6AFA-443B-98ED-5E36DFF86AA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6AFA-443B-98ED-5E36DFF86AA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6AFA-443B-98ED-5E36DFF86AA4}"/>
              </c:ext>
            </c:extLst>
          </c:dPt>
          <c:dLbls>
            <c:delete val="1"/>
          </c:dLbls>
          <c:xVal>
            <c:numRef>
              <c:f>Feuil1!$G$3:$G$14</c:f>
              <c:numCache>
                <c:formatCode>General</c:formatCode>
                <c:ptCount val="12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1">
                  <c:v>97.9</c:v>
                </c:pt>
              </c:numCache>
            </c:numRef>
          </c:xVal>
          <c:yVal>
            <c:numRef>
              <c:f>Feuil1!$I$3:$I$14</c:f>
              <c:numCache>
                <c:formatCode>General</c:formatCode>
                <c:ptCount val="12"/>
                <c:pt idx="0">
                  <c:v>82.4</c:v>
                </c:pt>
                <c:pt idx="1">
                  <c:v>88.2</c:v>
                </c:pt>
                <c:pt idx="2">
                  <c:v>98.2</c:v>
                </c:pt>
                <c:pt idx="3">
                  <c:v>87.3</c:v>
                </c:pt>
                <c:pt idx="4">
                  <c:v>100.3</c:v>
                </c:pt>
                <c:pt idx="5">
                  <c:v>96.3</c:v>
                </c:pt>
                <c:pt idx="6">
                  <c:v>93</c:v>
                </c:pt>
                <c:pt idx="7">
                  <c:v>97.3</c:v>
                </c:pt>
                <c:pt idx="8">
                  <c:v>91.4</c:v>
                </c:pt>
                <c:pt idx="9">
                  <c:v>100</c:v>
                </c:pt>
                <c:pt idx="10">
                  <c:v>101.5</c:v>
                </c:pt>
                <c:pt idx="11">
                  <c:v>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FA-443B-98ED-5E36DFF86AA4}"/>
            </c:ext>
          </c:extLst>
        </c:ser>
        <c:ser>
          <c:idx val="6"/>
          <c:order val="2"/>
          <c:tx>
            <c:strRef>
              <c:f>Feuil1!$O$1</c:f>
              <c:strCache>
                <c:ptCount val="1"/>
                <c:pt idx="0">
                  <c:v>Moyenne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757ED3EC-D240-4639-8076-C69287602B5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6AFA-443B-98ED-5E36DFF86A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Feuil1!$O$3</c:f>
              <c:numCache>
                <c:formatCode>General</c:formatCode>
                <c:ptCount val="1"/>
                <c:pt idx="0">
                  <c:v>80.5</c:v>
                </c:pt>
              </c:numCache>
            </c:numRef>
          </c:xVal>
          <c:yVal>
            <c:numRef>
              <c:f>Feuil1!$O$4</c:f>
              <c:numCache>
                <c:formatCode>General</c:formatCode>
                <c:ptCount val="1"/>
                <c:pt idx="0">
                  <c:v>95.2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Feuil1!$O$1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6AFA-443B-98ED-5E36DFF86AA4}"/>
            </c:ext>
          </c:extLst>
        </c:ser>
        <c:ser>
          <c:idx val="7"/>
          <c:order val="3"/>
          <c:tx>
            <c:strRef>
              <c:f>Feuil1!$P$1</c:f>
              <c:strCache>
                <c:ptCount val="1"/>
                <c:pt idx="0">
                  <c:v>Moyenne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BED9D0DD-5796-4384-AC5C-586F42C81AA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6AFA-443B-98ED-5E36DFF86A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Feuil1!$P$3</c:f>
              <c:numCache>
                <c:formatCode>General</c:formatCode>
                <c:ptCount val="1"/>
                <c:pt idx="0">
                  <c:v>94.1</c:v>
                </c:pt>
              </c:numCache>
            </c:numRef>
          </c:xVal>
          <c:yVal>
            <c:numRef>
              <c:f>Feuil1!$P$4</c:f>
              <c:numCache>
                <c:formatCode>General</c:formatCode>
                <c:ptCount val="1"/>
                <c:pt idx="0">
                  <c:v>107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Feuil1!$P$1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6AFA-443B-98ED-5E36DFF86AA4}"/>
            </c:ext>
          </c:extLst>
        </c:ser>
        <c:ser>
          <c:idx val="8"/>
          <c:order val="4"/>
          <c:tx>
            <c:strRef>
              <c:f>Feuil1!$R$1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60D33D8-5F13-465D-9177-C5343110066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6AFA-443B-98ED-5E36DFF86AA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6AFA-443B-98ED-5E36DFF86A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Feuil1!$Q$4:$R$4</c:f>
              <c:numCache>
                <c:formatCode>General</c:formatCode>
                <c:ptCount val="2"/>
                <c:pt idx="0">
                  <c:v>84.550000000000011</c:v>
                </c:pt>
                <c:pt idx="1">
                  <c:v>103.9</c:v>
                </c:pt>
              </c:numCache>
            </c:numRef>
          </c:xVal>
          <c:yVal>
            <c:numRef>
              <c:f>Feuil1!$Q$4:$R$4</c:f>
              <c:numCache>
                <c:formatCode>General</c:formatCode>
                <c:ptCount val="2"/>
                <c:pt idx="0">
                  <c:v>84.550000000000011</c:v>
                </c:pt>
                <c:pt idx="1">
                  <c:v>103.9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Feuil1!$R$1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6AFA-443B-98ED-5E36DFF86AA4}"/>
            </c:ext>
          </c:extLst>
        </c:ser>
        <c:ser>
          <c:idx val="9"/>
          <c:order val="5"/>
          <c:tx>
            <c:strRef>
              <c:f>Feuil1!$Q$1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C70C5EE-BF15-4A80-B897-32A4AAE55D76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6AFA-443B-98ED-5E36DFF86AA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6AFA-443B-98ED-5E36DFF86A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Feuil1!$Q$4:$R$4</c:f>
              <c:numCache>
                <c:formatCode>General</c:formatCode>
                <c:ptCount val="2"/>
                <c:pt idx="0">
                  <c:v>84.550000000000011</c:v>
                </c:pt>
                <c:pt idx="1">
                  <c:v>103.9</c:v>
                </c:pt>
              </c:numCache>
            </c:numRef>
          </c:xVal>
          <c:yVal>
            <c:numRef>
              <c:f>Feuil1!$Q$4:$R$4</c:f>
              <c:numCache>
                <c:formatCode>General</c:formatCode>
                <c:ptCount val="2"/>
                <c:pt idx="0">
                  <c:v>84.550000000000011</c:v>
                </c:pt>
                <c:pt idx="1">
                  <c:v>103.9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Feuil1!$Q$1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6AFA-443B-98ED-5E36DFF86AA4}"/>
            </c:ext>
          </c:extLst>
        </c:ser>
        <c:ser>
          <c:idx val="10"/>
          <c:order val="6"/>
          <c:tx>
            <c:strRef>
              <c:f>Feuil1!$N$1</c:f>
              <c:strCache>
                <c:ptCount val="1"/>
                <c:pt idx="0">
                  <c:v>Décalage
étiquette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AC6CDCC-75A1-42AA-8B42-F7A90FE8CE1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6AFA-443B-98ED-5E36DFF86AA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13F7E3A-D53B-48A6-B30F-5BF239DBB68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6AFA-443B-98ED-5E36DFF86AA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E131A90-9098-4D78-A572-C30FCDD092B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6AFA-443B-98ED-5E36DFF86AA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77DD0B5-E58B-424B-939D-94281C80449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6AFA-443B-98ED-5E36DFF86AA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4E605C4-E7D7-4527-AB66-3E360FDB41D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6AFA-443B-98ED-5E36DFF86AA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D26F58-1519-4869-B22D-5DD87499446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6AFA-443B-98ED-5E36DFF86AA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544FD2C-97DC-42B5-AD51-3475E5C8CE9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6AFA-443B-98ED-5E36DFF86AA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97E1056-0FA3-4AD8-BBD3-C85B16EDB15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6AFA-443B-98ED-5E36DFF86AA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45A2D1B-ECA0-40FE-8A0E-B99B1611B6A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6AFA-443B-98ED-5E36DFF86AA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0D9CAD0-E614-4770-A9F2-BF1BEF557C2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6AFA-443B-98ED-5E36DFF86AA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736E515-FA56-46AE-AE72-837C11D1857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6AFA-443B-98ED-5E36DFF86AA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844DD04-E69A-4459-A9D3-29315A1D3CD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6AFA-443B-98ED-5E36DFF86A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Feuil1!$G$3:$G$14</c:f>
              <c:numCache>
                <c:formatCode>General</c:formatCode>
                <c:ptCount val="12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1">
                  <c:v>97.9</c:v>
                </c:pt>
              </c:numCache>
            </c:numRef>
          </c:xVal>
          <c:yVal>
            <c:numRef>
              <c:f>Feuil1!$N$3:$N$14</c:f>
              <c:numCache>
                <c:formatCode>General</c:formatCode>
                <c:ptCount val="12"/>
                <c:pt idx="0">
                  <c:v>83</c:v>
                </c:pt>
                <c:pt idx="1">
                  <c:v>88.8</c:v>
                </c:pt>
                <c:pt idx="2">
                  <c:v>98.8</c:v>
                </c:pt>
                <c:pt idx="3">
                  <c:v>87.899999999999991</c:v>
                </c:pt>
                <c:pt idx="4">
                  <c:v>100.89999999999999</c:v>
                </c:pt>
                <c:pt idx="5">
                  <c:v>96.899999999999991</c:v>
                </c:pt>
                <c:pt idx="6">
                  <c:v>93.6</c:v>
                </c:pt>
                <c:pt idx="7">
                  <c:v>97.899999999999991</c:v>
                </c:pt>
                <c:pt idx="8">
                  <c:v>92</c:v>
                </c:pt>
                <c:pt idx="9">
                  <c:v>100.6</c:v>
                </c:pt>
                <c:pt idx="10">
                  <c:v>102.1</c:v>
                </c:pt>
                <c:pt idx="11">
                  <c:v>98.6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Feuil1!$L$3:$L$14</c15:f>
                <c15:dlblRangeCache>
                  <c:ptCount val="12"/>
                  <c:pt idx="0">
                    <c:v># 1</c:v>
                  </c:pt>
                  <c:pt idx="1">
                    <c:v># 3</c:v>
                  </c:pt>
                  <c:pt idx="2">
                    <c:v># 12</c:v>
                  </c:pt>
                  <c:pt idx="3">
                    <c:v># 2</c:v>
                  </c:pt>
                  <c:pt idx="4">
                    <c:v># 8</c:v>
                  </c:pt>
                  <c:pt idx="5">
                    <c:v># 7</c:v>
                  </c:pt>
                  <c:pt idx="6">
                    <c:v># 4</c:v>
                  </c:pt>
                  <c:pt idx="7">
                    <c:v># 10</c:v>
                  </c:pt>
                  <c:pt idx="8">
                    <c:v># 5</c:v>
                  </c:pt>
                  <c:pt idx="9">
                    <c:v># 9</c:v>
                  </c:pt>
                  <c:pt idx="10">
                    <c:v># 11</c:v>
                  </c:pt>
                  <c:pt idx="11">
                    <c:v># 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6AFA-443B-98ED-5E36DFF86A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04974992"/>
        <c:axId val="404974632"/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  <c:max val="105"/>
          <c:min val="80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 des Équipes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1"/>
          <c:tx>
            <c:v>MOYENNE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2"/>
                <c:pt idx="0">
                  <c:v>13</c:v>
                </c:pt>
                <c:pt idx="1">
                  <c:v>7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1"/>
                <c:pt idx="0">
                  <c:v>13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Feuil1!$G$15</c:f>
              <c:numCache>
                <c:formatCode>0</c:formatCode>
                <c:ptCount val="1"/>
                <c:pt idx="0">
                  <c:v>94</c:v>
                </c:pt>
              </c:numCache>
            </c:numRef>
          </c:xVal>
          <c:yVal>
            <c:numRef>
              <c:f>Feuil1!$I$15</c:f>
              <c:numCache>
                <c:formatCode>0</c:formatCode>
                <c:ptCount val="1"/>
                <c:pt idx="0">
                  <c:v>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9B-428D-AE9D-72E68E5564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719B-428D-AE9D-72E68E55646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719B-428D-AE9D-72E68E55646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719B-428D-AE9D-72E68E55646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719B-428D-AE9D-72E68E55646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719B-428D-AE9D-72E68E55646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719B-428D-AE9D-72E68E55646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719B-428D-AE9D-72E68E55646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719B-428D-AE9D-72E68E55646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719B-428D-AE9D-72E68E55646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719B-428D-AE9D-72E68E55646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719B-428D-AE9D-72E68E55646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719B-428D-AE9D-72E68E556468}"/>
              </c:ext>
            </c:extLst>
          </c:dPt>
          <c:dLbls>
            <c:delete val="1"/>
          </c:dLbls>
          <c:xVal>
            <c:numRef>
              <c:f>Feuil1!$G$3:$G$14</c:f>
              <c:numCache>
                <c:formatCode>General</c:formatCode>
                <c:ptCount val="12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1">
                  <c:v>97.9</c:v>
                </c:pt>
              </c:numCache>
            </c:numRef>
          </c:xVal>
          <c:yVal>
            <c:numRef>
              <c:f>Feuil1!$I$3:$I$14</c:f>
              <c:numCache>
                <c:formatCode>General</c:formatCode>
                <c:ptCount val="12"/>
                <c:pt idx="0">
                  <c:v>82.4</c:v>
                </c:pt>
                <c:pt idx="1">
                  <c:v>88.2</c:v>
                </c:pt>
                <c:pt idx="2">
                  <c:v>98.2</c:v>
                </c:pt>
                <c:pt idx="3">
                  <c:v>87.3</c:v>
                </c:pt>
                <c:pt idx="4">
                  <c:v>100.3</c:v>
                </c:pt>
                <c:pt idx="5">
                  <c:v>96.3</c:v>
                </c:pt>
                <c:pt idx="6">
                  <c:v>93</c:v>
                </c:pt>
                <c:pt idx="7">
                  <c:v>97.3</c:v>
                </c:pt>
                <c:pt idx="8">
                  <c:v>91.4</c:v>
                </c:pt>
                <c:pt idx="9">
                  <c:v>100</c:v>
                </c:pt>
                <c:pt idx="10">
                  <c:v>101.5</c:v>
                </c:pt>
                <c:pt idx="11">
                  <c:v>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9B-428D-AE9D-72E68E556468}"/>
            </c:ext>
          </c:extLst>
        </c:ser>
        <c:ser>
          <c:idx val="6"/>
          <c:order val="2"/>
          <c:tx>
            <c:strRef>
              <c:f>Feuil1!$O$1</c:f>
              <c:strCache>
                <c:ptCount val="1"/>
                <c:pt idx="0">
                  <c:v>Moyenne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145AF1D-F9E0-48F0-9A53-5820529632E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719B-428D-AE9D-72E68E5564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Feuil1!$O$3</c:f>
              <c:numCache>
                <c:formatCode>General</c:formatCode>
                <c:ptCount val="1"/>
                <c:pt idx="0">
                  <c:v>80.5</c:v>
                </c:pt>
              </c:numCache>
            </c:numRef>
          </c:xVal>
          <c:yVal>
            <c:numRef>
              <c:f>Feuil1!$O$4</c:f>
              <c:numCache>
                <c:formatCode>General</c:formatCode>
                <c:ptCount val="1"/>
                <c:pt idx="0">
                  <c:v>95.2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Feuil1!$O$1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719B-428D-AE9D-72E68E556468}"/>
            </c:ext>
          </c:extLst>
        </c:ser>
        <c:ser>
          <c:idx val="7"/>
          <c:order val="3"/>
          <c:tx>
            <c:strRef>
              <c:f>Feuil1!$P$1</c:f>
              <c:strCache>
                <c:ptCount val="1"/>
                <c:pt idx="0">
                  <c:v>Moyenne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DE434689-A3C5-434E-A22F-8D5D8B78240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719B-428D-AE9D-72E68E5564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Feuil1!$P$3</c:f>
              <c:numCache>
                <c:formatCode>General</c:formatCode>
                <c:ptCount val="1"/>
                <c:pt idx="0">
                  <c:v>94.1</c:v>
                </c:pt>
              </c:numCache>
            </c:numRef>
          </c:xVal>
          <c:yVal>
            <c:numRef>
              <c:f>Feuil1!$P$4</c:f>
              <c:numCache>
                <c:formatCode>General</c:formatCode>
                <c:ptCount val="1"/>
                <c:pt idx="0">
                  <c:v>107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Feuil1!$P$1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719B-428D-AE9D-72E68E556468}"/>
            </c:ext>
          </c:extLst>
        </c:ser>
        <c:ser>
          <c:idx val="8"/>
          <c:order val="4"/>
          <c:tx>
            <c:strRef>
              <c:f>Feuil1!$R$1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19050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57CAD121-4A75-4207-9933-17257141950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719B-428D-AE9D-72E68E55646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19B-428D-AE9D-72E68E5564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Feuil1!$Q$3:$R$3</c:f>
              <c:numCache>
                <c:formatCode>General</c:formatCode>
                <c:ptCount val="2"/>
                <c:pt idx="0">
                  <c:v>82.4</c:v>
                </c:pt>
                <c:pt idx="1">
                  <c:v>103.9</c:v>
                </c:pt>
              </c:numCache>
            </c:numRef>
          </c:xVal>
          <c:yVal>
            <c:numRef>
              <c:f>Feuil1!$Q$3:$R$3</c:f>
              <c:numCache>
                <c:formatCode>General</c:formatCode>
                <c:ptCount val="2"/>
                <c:pt idx="0">
                  <c:v>82.4</c:v>
                </c:pt>
                <c:pt idx="1">
                  <c:v>103.9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Feuil1!$R$1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719B-428D-AE9D-72E68E556468}"/>
            </c:ext>
          </c:extLst>
        </c:ser>
        <c:ser>
          <c:idx val="9"/>
          <c:order val="5"/>
          <c:tx>
            <c:strRef>
              <c:f>Feuil1!$Q$1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A6A2592-47FB-43CC-94E0-4B0985A847E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719B-428D-AE9D-72E68E55646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19B-428D-AE9D-72E68E5564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Feuil1!$Q$3:$R$3</c:f>
              <c:numCache>
                <c:formatCode>General</c:formatCode>
                <c:ptCount val="2"/>
                <c:pt idx="0">
                  <c:v>82.4</c:v>
                </c:pt>
                <c:pt idx="1">
                  <c:v>103.9</c:v>
                </c:pt>
              </c:numCache>
            </c:numRef>
          </c:xVal>
          <c:yVal>
            <c:numRef>
              <c:f>Feuil1!$Q$3:$R$3</c:f>
              <c:numCache>
                <c:formatCode>General</c:formatCode>
                <c:ptCount val="2"/>
                <c:pt idx="0">
                  <c:v>82.4</c:v>
                </c:pt>
                <c:pt idx="1">
                  <c:v>103.9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Feuil1!$Q$1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719B-428D-AE9D-72E68E556468}"/>
            </c:ext>
          </c:extLst>
        </c:ser>
        <c:ser>
          <c:idx val="10"/>
          <c:order val="6"/>
          <c:tx>
            <c:strRef>
              <c:f>Feuil1!$N$1</c:f>
              <c:strCache>
                <c:ptCount val="1"/>
                <c:pt idx="0">
                  <c:v>Décalage
étiquette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1199C5BB-3DD0-4CCE-89EF-D05BF7EA88A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19B-428D-AE9D-72E68E55646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4FDFD8B-231D-4140-B145-4B18766390C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19B-428D-AE9D-72E68E55646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5E0A5E2-34E3-408A-9A91-6826109A217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19B-428D-AE9D-72E68E55646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302A610-CD54-4A78-955D-16EDA53ECC6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19B-428D-AE9D-72E68E55646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6294524-2565-4432-AA69-BEEE88B0DA3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19B-428D-AE9D-72E68E55646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EBA6CF3-C7A0-4984-875E-F4FB23DBE59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19B-428D-AE9D-72E68E55646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65C4119-78A7-43B2-B14C-87E33170E93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19B-428D-AE9D-72E68E55646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61D3C9B-37E2-4225-8784-EFEDA3D36C1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19B-428D-AE9D-72E68E55646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8D95D7C-41A9-48BC-AD03-371C0FCA829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19B-428D-AE9D-72E68E55646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45586D4-DB4B-43F3-B594-E9AAB1E0A0F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19B-428D-AE9D-72E68E55646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BB87AE1-DE25-47BA-9841-E0123032BEA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19B-428D-AE9D-72E68E55646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8F1E7DB-9D69-4075-9999-6D260F4BA9C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19B-428D-AE9D-72E68E5564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Feuil1!$G$3:$G$14</c:f>
              <c:numCache>
                <c:formatCode>General</c:formatCode>
                <c:ptCount val="12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1">
                  <c:v>97.9</c:v>
                </c:pt>
              </c:numCache>
            </c:numRef>
          </c:xVal>
          <c:yVal>
            <c:numRef>
              <c:f>Feuil1!$N$3:$N$14</c:f>
              <c:numCache>
                <c:formatCode>General</c:formatCode>
                <c:ptCount val="12"/>
                <c:pt idx="0">
                  <c:v>83</c:v>
                </c:pt>
                <c:pt idx="1">
                  <c:v>88.8</c:v>
                </c:pt>
                <c:pt idx="2">
                  <c:v>98.8</c:v>
                </c:pt>
                <c:pt idx="3">
                  <c:v>87.899999999999991</c:v>
                </c:pt>
                <c:pt idx="4">
                  <c:v>100.89999999999999</c:v>
                </c:pt>
                <c:pt idx="5">
                  <c:v>96.899999999999991</c:v>
                </c:pt>
                <c:pt idx="6">
                  <c:v>93.6</c:v>
                </c:pt>
                <c:pt idx="7">
                  <c:v>97.899999999999991</c:v>
                </c:pt>
                <c:pt idx="8">
                  <c:v>92</c:v>
                </c:pt>
                <c:pt idx="9">
                  <c:v>100.6</c:v>
                </c:pt>
                <c:pt idx="10">
                  <c:v>102.1</c:v>
                </c:pt>
                <c:pt idx="11">
                  <c:v>98.6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Feuil1!$L$3:$L$14</c15:f>
                <c15:dlblRangeCache>
                  <c:ptCount val="12"/>
                  <c:pt idx="0">
                    <c:v># 1</c:v>
                  </c:pt>
                  <c:pt idx="1">
                    <c:v># 3</c:v>
                  </c:pt>
                  <c:pt idx="2">
                    <c:v># 12</c:v>
                  </c:pt>
                  <c:pt idx="3">
                    <c:v># 2</c:v>
                  </c:pt>
                  <c:pt idx="4">
                    <c:v># 8</c:v>
                  </c:pt>
                  <c:pt idx="5">
                    <c:v># 7</c:v>
                  </c:pt>
                  <c:pt idx="6">
                    <c:v># 4</c:v>
                  </c:pt>
                  <c:pt idx="7">
                    <c:v># 10</c:v>
                  </c:pt>
                  <c:pt idx="8">
                    <c:v># 5</c:v>
                  </c:pt>
                  <c:pt idx="9">
                    <c:v># 9</c:v>
                  </c:pt>
                  <c:pt idx="10">
                    <c:v># 11</c:v>
                  </c:pt>
                  <c:pt idx="11">
                    <c:v># 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719B-428D-AE9D-72E68E5564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04974992"/>
        <c:axId val="404974632"/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  <c:max val="105"/>
          <c:min val="80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" Target="../charts/chart1.xm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chart" Target="../charts/chart2.xml"/><Relationship Id="rId2" Type="http://schemas.openxmlformats.org/officeDocument/2006/relationships/image" Target="../media/image2.png"/><Relationship Id="rId16" Type="http://schemas.openxmlformats.org/officeDocument/2006/relationships/image" Target="../media/image27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26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187325</xdr:colOff>
      <xdr:row>12</xdr:row>
      <xdr:rowOff>19050</xdr:rowOff>
    </xdr:from>
    <xdr:to>
      <xdr:col>0</xdr:col>
      <xdr:colOff>583325</xdr:colOff>
      <xdr:row>12</xdr:row>
      <xdr:rowOff>415050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D5D0595C-6885-DB12-0508-A6C75E31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5" y="4895850"/>
          <a:ext cx="39600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187325</xdr:colOff>
      <xdr:row>2</xdr:row>
      <xdr:rowOff>19050</xdr:rowOff>
    </xdr:from>
    <xdr:to>
      <xdr:col>0</xdr:col>
      <xdr:colOff>583325</xdr:colOff>
      <xdr:row>2</xdr:row>
      <xdr:rowOff>415050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7EFF6006-636F-382E-E7C1-22A771DDA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5" y="577850"/>
          <a:ext cx="39600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187325</xdr:colOff>
      <xdr:row>3</xdr:row>
      <xdr:rowOff>0</xdr:rowOff>
    </xdr:from>
    <xdr:to>
      <xdr:col>0</xdr:col>
      <xdr:colOff>583325</xdr:colOff>
      <xdr:row>3</xdr:row>
      <xdr:rowOff>396000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466D5DB9-7BF1-65CE-9B87-67BB0CE39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5" y="990600"/>
          <a:ext cx="39600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223325</xdr:colOff>
      <xdr:row>5</xdr:row>
      <xdr:rowOff>0</xdr:rowOff>
    </xdr:from>
    <xdr:to>
      <xdr:col>0</xdr:col>
      <xdr:colOff>547325</xdr:colOff>
      <xdr:row>5</xdr:row>
      <xdr:rowOff>396000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8942E128-F8D1-24D4-36A3-679BF79E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325" y="1854200"/>
          <a:ext cx="32400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187325</xdr:colOff>
      <xdr:row>4</xdr:row>
      <xdr:rowOff>0</xdr:rowOff>
    </xdr:from>
    <xdr:to>
      <xdr:col>0</xdr:col>
      <xdr:colOff>583325</xdr:colOff>
      <xdr:row>4</xdr:row>
      <xdr:rowOff>396000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B20BEC32-1E50-4756-62BA-678BA2AAC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5" y="1422400"/>
          <a:ext cx="39600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232812</xdr:colOff>
      <xdr:row>10</xdr:row>
      <xdr:rowOff>19050</xdr:rowOff>
    </xdr:from>
    <xdr:to>
      <xdr:col>0</xdr:col>
      <xdr:colOff>537838</xdr:colOff>
      <xdr:row>10</xdr:row>
      <xdr:rowOff>415050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96FBA09B-AFAE-8584-011B-9F91BC05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12" y="4032250"/>
          <a:ext cx="305026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256892</xdr:colOff>
      <xdr:row>13</xdr:row>
      <xdr:rowOff>0</xdr:rowOff>
    </xdr:from>
    <xdr:to>
      <xdr:col>0</xdr:col>
      <xdr:colOff>513758</xdr:colOff>
      <xdr:row>13</xdr:row>
      <xdr:rowOff>396000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494A044-BFCB-94ED-2FAF-B95F259FA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92" y="5308600"/>
          <a:ext cx="256866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248136</xdr:colOff>
      <xdr:row>9</xdr:row>
      <xdr:rowOff>0</xdr:rowOff>
    </xdr:from>
    <xdr:to>
      <xdr:col>0</xdr:col>
      <xdr:colOff>522514</xdr:colOff>
      <xdr:row>9</xdr:row>
      <xdr:rowOff>396000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954AEAC-C24F-0AF1-29C0-D1B9FC39F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136" y="3581400"/>
          <a:ext cx="274378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169325</xdr:colOff>
      <xdr:row>8</xdr:row>
      <xdr:rowOff>44451</xdr:rowOff>
    </xdr:from>
    <xdr:to>
      <xdr:col>0</xdr:col>
      <xdr:colOff>529325</xdr:colOff>
      <xdr:row>9</xdr:row>
      <xdr:rowOff>8651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9F0C30C0-F229-85F9-9E1E-8924C15B1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25" y="3194051"/>
          <a:ext cx="36000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204352</xdr:colOff>
      <xdr:row>7</xdr:row>
      <xdr:rowOff>38100</xdr:rowOff>
    </xdr:from>
    <xdr:to>
      <xdr:col>0</xdr:col>
      <xdr:colOff>528352</xdr:colOff>
      <xdr:row>7</xdr:row>
      <xdr:rowOff>398100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542CE3B3-5809-734D-3416-E86793F4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352" y="2755900"/>
          <a:ext cx="324000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218947</xdr:colOff>
      <xdr:row>11</xdr:row>
      <xdr:rowOff>44450</xdr:rowOff>
    </xdr:from>
    <xdr:to>
      <xdr:col>0</xdr:col>
      <xdr:colOff>542947</xdr:colOff>
      <xdr:row>11</xdr:row>
      <xdr:rowOff>404450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B797057-C067-5C34-55C5-9AC2463B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47" y="4489450"/>
          <a:ext cx="324000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169325</xdr:colOff>
      <xdr:row>6</xdr:row>
      <xdr:rowOff>44450</xdr:rowOff>
    </xdr:from>
    <xdr:to>
      <xdr:col>0</xdr:col>
      <xdr:colOff>565325</xdr:colOff>
      <xdr:row>6</xdr:row>
      <xdr:rowOff>404450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2064AE2-723F-3D9C-5E04-4B42B9C5F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25" y="2330450"/>
          <a:ext cx="396000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209549</xdr:colOff>
      <xdr:row>4</xdr:row>
      <xdr:rowOff>184150</xdr:rowOff>
    </xdr:from>
    <xdr:to>
      <xdr:col>26</xdr:col>
      <xdr:colOff>65549</xdr:colOff>
      <xdr:row>19</xdr:row>
      <xdr:rowOff>133650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B7CA426-ADD6-4C53-B452-C1C1FE5C8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2</xdr:col>
      <xdr:colOff>203200</xdr:colOff>
      <xdr:row>27</xdr:row>
      <xdr:rowOff>6350</xdr:rowOff>
    </xdr:from>
    <xdr:to>
      <xdr:col>9</xdr:col>
      <xdr:colOff>209550</xdr:colOff>
      <xdr:row>43</xdr:row>
      <xdr:rowOff>20230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43CD210-4B08-8441-6640-69B68C2F7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27200" y="7842250"/>
          <a:ext cx="5340350" cy="306188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44</xdr:row>
      <xdr:rowOff>6350</xdr:rowOff>
    </xdr:from>
    <xdr:to>
      <xdr:col>9</xdr:col>
      <xdr:colOff>212574</xdr:colOff>
      <xdr:row>60</xdr:row>
      <xdr:rowOff>76199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DB69560-3ED7-BABC-3964-FEA0D852E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33550" y="11080750"/>
          <a:ext cx="5337024" cy="3117849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203201</xdr:colOff>
      <xdr:row>62</xdr:row>
      <xdr:rowOff>0</xdr:rowOff>
    </xdr:from>
    <xdr:to>
      <xdr:col>9</xdr:col>
      <xdr:colOff>200188</xdr:colOff>
      <xdr:row>78</xdr:row>
      <xdr:rowOff>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7C905046-83BB-EF0A-9D26-B3085C834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27201" y="14884400"/>
          <a:ext cx="5330987" cy="3048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13</xdr:col>
      <xdr:colOff>618000</xdr:colOff>
      <xdr:row>121</xdr:row>
      <xdr:rowOff>76500</xdr:rowOff>
    </xdr:to>
    <xdr:graphicFrame macro="">
      <xdr:nvGraphicFramePr>
        <xdr:cNvPr id="14" name="Graphique 3">
          <a:extLst>
            <a:ext uri="{FF2B5EF4-FFF2-40B4-BE49-F238E27FC236}">
              <a16:creationId xmlns:a16="http://schemas.microsoft.com/office/drawing/2014/main" id="{362B3B84-E81C-4063-84A3-D643D5613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0.07481</cdr:x>
      <cdr:y>0.11111</cdr:y>
    </cdr:from>
    <cdr:to>
      <cdr:x>0.19407</cdr:x>
      <cdr:y>0.18193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673100" y="577850"/>
          <a:ext cx="1073150" cy="3683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0.07481</cdr:x>
      <cdr:y>0.79609</cdr:y>
    </cdr:from>
    <cdr:to>
      <cdr:x>0.19407</cdr:x>
      <cdr:y>0.86691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673100" y="4140200"/>
          <a:ext cx="1073150" cy="3683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0.85039</cdr:x>
      <cdr:y>0.79243</cdr:y>
    </cdr:from>
    <cdr:to>
      <cdr:x>0.96965</cdr:x>
      <cdr:y>0.86325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651750" y="4121150"/>
          <a:ext cx="1073150" cy="3683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0.85109</cdr:x>
      <cdr:y>0.11233</cdr:y>
    </cdr:from>
    <cdr:to>
      <cdr:x>0.97036</cdr:x>
      <cdr:y>0.18315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658100" y="584200"/>
          <a:ext cx="1073150" cy="3683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0.0614</cdr:x>
      <cdr:y>0.92186</cdr:y>
    </cdr:from>
    <cdr:to>
      <cdr:x>0.22944</cdr:x>
      <cdr:y>0.95647</cdr:y>
    </cdr:to>
    <cdr:sp macro="" textlink="">
      <cdr:nvSpPr>
        <cdr:cNvPr id="6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552450" y="4794250"/>
          <a:ext cx="1512000" cy="18000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0.12563</cdr:x>
      <cdr:y>0.07975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7340" y="46594"/>
          <a:ext cx="1073340" cy="369681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0.12422</cdr:x>
      <cdr:y>0.98977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640" y="4796940"/>
          <a:ext cx="107334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0.99505</cdr:x>
      <cdr:y>0.98976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82110" y="4796885"/>
          <a:ext cx="107334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0.99435</cdr:x>
      <cdr:y>0.07975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75710" y="46613"/>
          <a:ext cx="1073430" cy="36968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0.962</cdr:y>
    </cdr:from>
    <cdr:to>
      <cdr:x>0.29294</cdr:x>
      <cdr:y>0.99661</cdr:y>
    </cdr:to>
    <cdr:sp macro="" textlink="">
      <cdr:nvSpPr>
        <cdr:cNvPr id="6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4100" y="5021659"/>
          <a:ext cx="1512360" cy="18066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1783-2C4B-4FD6-840A-1B4814461033}">
  <sheetPr codeName="Feuil1"/>
  <dimension ref="C1:R124"/>
  <sheetViews>
    <sheetView showGridLines="0" tabSelected="1" workbookViewId="0"/>
  </sheetViews>
  <sheetFormatPr baseColWidth="10" defaultRowHeight="15" customHeight="1" x14ac:dyDescent="0.35"/>
  <cols>
    <col min="14" max="14" width="10.90625" customWidth="1"/>
  </cols>
  <sheetData>
    <row r="1" spans="3:18" s="3" customFormat="1" ht="29" x14ac:dyDescent="0.35">
      <c r="E1" s="3" t="s">
        <v>0</v>
      </c>
      <c r="F1" s="3" t="s">
        <v>1</v>
      </c>
      <c r="G1" s="4" t="s">
        <v>2</v>
      </c>
      <c r="H1" s="3" t="s">
        <v>1</v>
      </c>
      <c r="I1" s="4" t="s">
        <v>3</v>
      </c>
      <c r="J1" s="3" t="s">
        <v>1</v>
      </c>
      <c r="K1" s="4" t="s">
        <v>4</v>
      </c>
      <c r="L1" s="3" t="s">
        <v>5</v>
      </c>
      <c r="N1" s="4" t="s">
        <v>37</v>
      </c>
      <c r="O1" s="4" t="s">
        <v>19</v>
      </c>
      <c r="P1" s="4" t="s">
        <v>19</v>
      </c>
      <c r="Q1" s="4" t="s">
        <v>21</v>
      </c>
      <c r="R1" s="4" t="s">
        <v>22</v>
      </c>
    </row>
    <row r="2" spans="3:18" ht="15" customHeight="1" x14ac:dyDescent="0.35">
      <c r="N2" s="7">
        <v>0.6</v>
      </c>
      <c r="Q2" s="11">
        <v>0.1</v>
      </c>
    </row>
    <row r="3" spans="3:18" ht="34" customHeight="1" x14ac:dyDescent="0.35">
      <c r="C3" t="s">
        <v>6</v>
      </c>
      <c r="E3">
        <v>72.099999999999994</v>
      </c>
      <c r="F3">
        <v>12</v>
      </c>
      <c r="G3">
        <v>99.2</v>
      </c>
      <c r="H3">
        <v>3</v>
      </c>
      <c r="I3">
        <v>82.4</v>
      </c>
      <c r="J3">
        <v>1</v>
      </c>
      <c r="K3">
        <v>16.8</v>
      </c>
      <c r="L3" s="1">
        <v>1</v>
      </c>
      <c r="N3">
        <f>I3+$N$2</f>
        <v>83</v>
      </c>
      <c r="O3">
        <v>80.5</v>
      </c>
      <c r="P3">
        <v>94.1</v>
      </c>
      <c r="Q3">
        <f>MIN(I3:I14)</f>
        <v>82.4</v>
      </c>
      <c r="R3">
        <f>MAX(G3:G14)</f>
        <v>103.9</v>
      </c>
    </row>
    <row r="4" spans="3:18" ht="34" customHeight="1" x14ac:dyDescent="0.35">
      <c r="C4" t="s">
        <v>7</v>
      </c>
      <c r="E4">
        <v>73.7</v>
      </c>
      <c r="F4">
        <v>8</v>
      </c>
      <c r="G4">
        <v>103.9</v>
      </c>
      <c r="H4">
        <v>1</v>
      </c>
      <c r="I4">
        <v>88.2</v>
      </c>
      <c r="J4">
        <v>3</v>
      </c>
      <c r="K4">
        <v>15.6</v>
      </c>
      <c r="L4" s="1">
        <v>3</v>
      </c>
      <c r="N4">
        <f t="shared" ref="N4:N14" si="0">I4+$N$2</f>
        <v>88.8</v>
      </c>
      <c r="O4">
        <v>95.2</v>
      </c>
      <c r="P4">
        <v>107</v>
      </c>
      <c r="Q4">
        <f>MIN(I3:I14)+(MAX(G3:G14)-MIN(I3:I14))*$Q$2</f>
        <v>84.550000000000011</v>
      </c>
      <c r="R4">
        <f>MAX(G3:G14)</f>
        <v>103.9</v>
      </c>
    </row>
    <row r="5" spans="3:18" ht="34" customHeight="1" x14ac:dyDescent="0.35">
      <c r="C5" t="s">
        <v>8</v>
      </c>
      <c r="E5">
        <v>74.099999999999994</v>
      </c>
      <c r="F5">
        <v>7</v>
      </c>
      <c r="G5">
        <v>85.7</v>
      </c>
      <c r="H5">
        <v>12</v>
      </c>
      <c r="I5">
        <v>98.2</v>
      </c>
      <c r="J5">
        <v>9</v>
      </c>
      <c r="K5">
        <v>-12.5</v>
      </c>
      <c r="L5" s="1">
        <v>12</v>
      </c>
      <c r="N5">
        <f t="shared" si="0"/>
        <v>98.8</v>
      </c>
    </row>
    <row r="6" spans="3:18" ht="34" customHeight="1" x14ac:dyDescent="0.35">
      <c r="C6" t="s">
        <v>9</v>
      </c>
      <c r="E6">
        <v>73.599999999999994</v>
      </c>
      <c r="F6">
        <v>9</v>
      </c>
      <c r="G6">
        <v>99.7</v>
      </c>
      <c r="H6">
        <v>2</v>
      </c>
      <c r="I6">
        <v>87.3</v>
      </c>
      <c r="J6">
        <v>2</v>
      </c>
      <c r="K6">
        <v>12.5</v>
      </c>
      <c r="L6" s="1">
        <v>2</v>
      </c>
      <c r="N6">
        <f t="shared" si="0"/>
        <v>87.899999999999991</v>
      </c>
    </row>
    <row r="7" spans="3:18" ht="34" customHeight="1" x14ac:dyDescent="0.35">
      <c r="C7" t="s">
        <v>10</v>
      </c>
      <c r="E7">
        <v>76.900000000000006</v>
      </c>
      <c r="F7">
        <v>2</v>
      </c>
      <c r="G7">
        <v>91.3</v>
      </c>
      <c r="H7">
        <v>10</v>
      </c>
      <c r="I7">
        <v>100.3</v>
      </c>
      <c r="J7">
        <v>11</v>
      </c>
      <c r="K7">
        <v>-9</v>
      </c>
      <c r="L7" s="1">
        <v>8</v>
      </c>
      <c r="N7">
        <f t="shared" si="0"/>
        <v>100.89999999999999</v>
      </c>
    </row>
    <row r="8" spans="3:18" ht="34" customHeight="1" x14ac:dyDescent="0.35">
      <c r="C8" t="s">
        <v>11</v>
      </c>
      <c r="E8">
        <v>77.8</v>
      </c>
      <c r="F8">
        <v>1</v>
      </c>
      <c r="G8">
        <v>92.9</v>
      </c>
      <c r="H8">
        <v>8</v>
      </c>
      <c r="I8">
        <v>96.3</v>
      </c>
      <c r="J8">
        <v>6</v>
      </c>
      <c r="K8">
        <v>-3.4</v>
      </c>
      <c r="L8" s="1">
        <v>7</v>
      </c>
      <c r="N8">
        <f t="shared" si="0"/>
        <v>96.899999999999991</v>
      </c>
    </row>
    <row r="9" spans="3:18" ht="34" customHeight="1" x14ac:dyDescent="0.35">
      <c r="C9" t="s">
        <v>12</v>
      </c>
      <c r="E9">
        <v>72.8</v>
      </c>
      <c r="F9">
        <v>11</v>
      </c>
      <c r="G9">
        <v>93.2</v>
      </c>
      <c r="H9">
        <v>7</v>
      </c>
      <c r="I9">
        <v>93</v>
      </c>
      <c r="J9">
        <v>5</v>
      </c>
      <c r="K9">
        <v>0.2</v>
      </c>
      <c r="L9" s="1">
        <v>4</v>
      </c>
      <c r="N9">
        <f t="shared" si="0"/>
        <v>93.6</v>
      </c>
    </row>
    <row r="10" spans="3:18" ht="34" customHeight="1" x14ac:dyDescent="0.35">
      <c r="C10" t="s">
        <v>13</v>
      </c>
      <c r="E10">
        <v>74.400000000000006</v>
      </c>
      <c r="F10">
        <v>6</v>
      </c>
      <c r="G10">
        <v>94.9</v>
      </c>
      <c r="H10">
        <v>6</v>
      </c>
      <c r="I10">
        <v>97.3</v>
      </c>
      <c r="J10">
        <v>7</v>
      </c>
      <c r="K10">
        <v>-2.4</v>
      </c>
      <c r="L10" s="1">
        <v>10</v>
      </c>
      <c r="N10">
        <f t="shared" si="0"/>
        <v>97.899999999999991</v>
      </c>
    </row>
    <row r="11" spans="3:18" ht="34" customHeight="1" x14ac:dyDescent="0.35">
      <c r="C11" t="s">
        <v>14</v>
      </c>
      <c r="E11">
        <v>75</v>
      </c>
      <c r="F11">
        <v>5</v>
      </c>
      <c r="G11">
        <v>95.8</v>
      </c>
      <c r="H11">
        <v>5</v>
      </c>
      <c r="I11">
        <v>91.4</v>
      </c>
      <c r="J11">
        <v>4</v>
      </c>
      <c r="K11">
        <v>4.4000000000000004</v>
      </c>
      <c r="L11" s="1">
        <v>5</v>
      </c>
      <c r="N11">
        <f t="shared" si="0"/>
        <v>92</v>
      </c>
    </row>
    <row r="12" spans="3:18" ht="34" customHeight="1" x14ac:dyDescent="0.35">
      <c r="C12" t="s">
        <v>15</v>
      </c>
      <c r="E12">
        <v>76.5</v>
      </c>
      <c r="F12">
        <v>3</v>
      </c>
      <c r="G12">
        <v>92</v>
      </c>
      <c r="H12">
        <v>9</v>
      </c>
      <c r="I12">
        <v>100</v>
      </c>
      <c r="J12">
        <v>10</v>
      </c>
      <c r="K12">
        <v>-8.1</v>
      </c>
      <c r="L12" s="1">
        <v>9</v>
      </c>
      <c r="N12">
        <f t="shared" si="0"/>
        <v>100.6</v>
      </c>
    </row>
    <row r="13" spans="3:18" ht="34" customHeight="1" x14ac:dyDescent="0.35">
      <c r="C13" t="s">
        <v>16</v>
      </c>
      <c r="E13">
        <v>76.2</v>
      </c>
      <c r="F13">
        <v>4</v>
      </c>
      <c r="G13">
        <v>87.6</v>
      </c>
      <c r="H13">
        <v>11</v>
      </c>
      <c r="I13">
        <v>101.5</v>
      </c>
      <c r="J13">
        <v>12</v>
      </c>
      <c r="K13">
        <v>-14</v>
      </c>
      <c r="L13" s="1">
        <v>11</v>
      </c>
      <c r="N13">
        <f t="shared" si="0"/>
        <v>102.1</v>
      </c>
    </row>
    <row r="14" spans="3:18" ht="34" customHeight="1" x14ac:dyDescent="0.35">
      <c r="C14" t="s">
        <v>17</v>
      </c>
      <c r="E14">
        <v>73.099999999999994</v>
      </c>
      <c r="F14">
        <v>10</v>
      </c>
      <c r="G14">
        <v>97.9</v>
      </c>
      <c r="H14">
        <v>4</v>
      </c>
      <c r="I14">
        <v>98</v>
      </c>
      <c r="J14">
        <v>8</v>
      </c>
      <c r="K14">
        <v>-0.1</v>
      </c>
      <c r="L14" s="1">
        <v>6</v>
      </c>
      <c r="N14">
        <f t="shared" si="0"/>
        <v>98.6</v>
      </c>
    </row>
    <row r="15" spans="3:18" ht="15" customHeight="1" x14ac:dyDescent="0.35">
      <c r="C15" t="s">
        <v>18</v>
      </c>
      <c r="E15">
        <v>74.7</v>
      </c>
      <c r="G15" s="6">
        <v>94</v>
      </c>
      <c r="H15" s="5"/>
      <c r="I15" s="6">
        <v>94</v>
      </c>
      <c r="K15" s="7">
        <v>0</v>
      </c>
    </row>
    <row r="16" spans="3:18" ht="15" customHeight="1" x14ac:dyDescent="0.35">
      <c r="G16" s="5"/>
      <c r="H16" s="5"/>
      <c r="I16" s="5"/>
    </row>
    <row r="19" spans="3:3" ht="15" customHeight="1" x14ac:dyDescent="0.35">
      <c r="C19" t="s">
        <v>20</v>
      </c>
    </row>
    <row r="21" spans="3:3" ht="15" customHeight="1" x14ac:dyDescent="0.35">
      <c r="C21" s="10" t="s">
        <v>33</v>
      </c>
    </row>
    <row r="22" spans="3:3" ht="15" customHeight="1" x14ac:dyDescent="0.35">
      <c r="C22" t="s">
        <v>25</v>
      </c>
    </row>
    <row r="23" spans="3:3" ht="15" customHeight="1" x14ac:dyDescent="0.35">
      <c r="C23" t="s">
        <v>35</v>
      </c>
    </row>
    <row r="24" spans="3:3" ht="15" customHeight="1" x14ac:dyDescent="0.35">
      <c r="C24" t="s">
        <v>36</v>
      </c>
    </row>
    <row r="25" spans="3:3" ht="15" customHeight="1" x14ac:dyDescent="0.35">
      <c r="C25" t="s">
        <v>28</v>
      </c>
    </row>
    <row r="28" spans="3:3" ht="15" customHeight="1" x14ac:dyDescent="0.35">
      <c r="C28" s="9">
        <v>1</v>
      </c>
    </row>
    <row r="45" spans="3:3" ht="15" customHeight="1" x14ac:dyDescent="0.35">
      <c r="C45" s="9">
        <v>2</v>
      </c>
    </row>
    <row r="63" spans="3:3" ht="15" customHeight="1" x14ac:dyDescent="0.35">
      <c r="C63" s="9">
        <v>3</v>
      </c>
    </row>
    <row r="72" spans="3:3" ht="15" customHeight="1" x14ac:dyDescent="0.35">
      <c r="C72" s="2"/>
    </row>
    <row r="81" spans="3:3" ht="15" customHeight="1" x14ac:dyDescent="0.35">
      <c r="C81" t="s">
        <v>31</v>
      </c>
    </row>
    <row r="82" spans="3:3" ht="15" customHeight="1" x14ac:dyDescent="0.35">
      <c r="C82" t="s">
        <v>24</v>
      </c>
    </row>
    <row r="83" spans="3:3" ht="15" customHeight="1" x14ac:dyDescent="0.35">
      <c r="C83" t="s">
        <v>29</v>
      </c>
    </row>
    <row r="85" spans="3:3" ht="15" customHeight="1" x14ac:dyDescent="0.35">
      <c r="C85" t="s">
        <v>26</v>
      </c>
    </row>
    <row r="86" spans="3:3" ht="15" customHeight="1" x14ac:dyDescent="0.35">
      <c r="C86" t="s">
        <v>30</v>
      </c>
    </row>
    <row r="88" spans="3:3" ht="15" customHeight="1" x14ac:dyDescent="0.35">
      <c r="C88" t="s">
        <v>27</v>
      </c>
    </row>
    <row r="92" spans="3:3" ht="15" customHeight="1" x14ac:dyDescent="0.35">
      <c r="C92" s="8" t="s">
        <v>34</v>
      </c>
    </row>
    <row r="93" spans="3:3" ht="15" customHeight="1" x14ac:dyDescent="0.35">
      <c r="C93" t="s">
        <v>32</v>
      </c>
    </row>
    <row r="117" spans="3:3" ht="15" customHeight="1" x14ac:dyDescent="0.35">
      <c r="C117" s="2"/>
    </row>
    <row r="124" spans="3:3" ht="15" customHeight="1" x14ac:dyDescent="0.35">
      <c r="C124" s="2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2026-05-25T09:15:17Z</dcterms:created>
  <dcterms:modified xsi:type="dcterms:W3CDTF">2026-05-28T19:36:59Z</dcterms:modified>
</cp:coreProperties>
</file>