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C0A2A68A-1212-46C9-9EFB-63987693C891}" xr6:coauthVersionLast="47" xr6:coauthVersionMax="47" xr10:uidLastSave="{00000000-0000-0000-0000-000000000000}"/>
  <bookViews>
    <workbookView xWindow="-110" yWindow="-110" windowWidth="38620" windowHeight="21820" tabRatio="703" xr2:uid="{1820E9CD-4D3E-447E-A098-F385E915939E}"/>
  </bookViews>
  <sheets>
    <sheet name="info entretien" sheetId="25" r:id="rId1"/>
    <sheet name="vehicule 1" sheetId="1" r:id="rId2"/>
    <sheet name="vehicule 2" sheetId="4" r:id="rId3"/>
    <sheet name="vehicule 3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C6" i="25" a="1"/>
  <c r="C5" i="25" a="1"/>
  <c r="C4" i="25" a="1"/>
  <c r="C5" i="25" l="1"/>
  <c r="C6" i="25"/>
  <c r="C4" i="25"/>
  <c r="C10" i="4"/>
  <c r="C9" i="1"/>
</calcChain>
</file>

<file path=xl/sharedStrings.xml><?xml version="1.0" encoding="utf-8"?>
<sst xmlns="http://schemas.openxmlformats.org/spreadsheetml/2006/main" count="53" uniqueCount="27">
  <si>
    <t>Nom De Véhicule</t>
  </si>
  <si>
    <t>Date</t>
  </si>
  <si>
    <t>Maintenance Type</t>
  </si>
  <si>
    <t>Description de maintenance</t>
  </si>
  <si>
    <t>Total</t>
  </si>
  <si>
    <t>Pièces Echangés / Utilisés</t>
  </si>
  <si>
    <t>Entretien Courant</t>
  </si>
  <si>
    <t>REVISION</t>
  </si>
  <si>
    <t>Casse / Panne</t>
  </si>
  <si>
    <t>vehicule 3</t>
  </si>
  <si>
    <t>vehicule 2</t>
  </si>
  <si>
    <t>vehicule 1</t>
  </si>
  <si>
    <t>REMPLACEMENT RETRO</t>
  </si>
  <si>
    <t>DIVERS</t>
  </si>
  <si>
    <t>kms</t>
  </si>
  <si>
    <t>derniere revision (kms)</t>
  </si>
  <si>
    <t>Bonjour,</t>
  </si>
  <si>
    <t>AL 22</t>
  </si>
  <si>
    <t>Maintenir enfoncé</t>
  </si>
  <si>
    <t>Puis "lacher" les 3 touches en même temps</t>
  </si>
  <si>
    <t>• Les noms des véhicules (ici en B4, B5, B6...) doivent être strictement identiques aux noms des onglets (vehicule 1, vehicule 2, vehicule3...)</t>
  </si>
  <si>
    <r>
      <rPr>
        <b/>
        <sz val="11"/>
        <rFont val="Calibri"/>
        <family val="2"/>
        <scheme val="minor"/>
      </rPr>
      <t>•</t>
    </r>
    <r>
      <rPr>
        <b/>
        <sz val="14"/>
        <color theme="4"/>
        <rFont val="Calibri"/>
        <family val="2"/>
        <scheme val="minor"/>
      </rPr>
      <t xml:space="preserve"> La formule est matricielle</t>
    </r>
    <r>
      <rPr>
        <b/>
        <sz val="11"/>
        <color theme="1"/>
        <rFont val="Calibri"/>
        <family val="2"/>
        <scheme val="minor"/>
      </rPr>
      <t xml:space="preserve">, c’est-à-dire qu'elle doit être validée par la combinaison de trois touches CTRL + MAJ + ENTRÉE simultanément en </t>
    </r>
    <r>
      <rPr>
        <b/>
        <sz val="14"/>
        <color theme="4"/>
        <rFont val="Calibri"/>
        <family val="2"/>
      </rPr>
      <t>C4</t>
    </r>
    <r>
      <rPr>
        <b/>
        <sz val="11"/>
        <color theme="1"/>
        <rFont val="Calibri"/>
        <family val="2"/>
        <scheme val="minor"/>
      </rPr>
      <t xml:space="preserve"> en ayant le curseur de la souris dans la barre de formule.</t>
    </r>
  </si>
  <si>
    <t>• Des accolades doivent se positionner de part et d'autre de la formule.</t>
  </si>
  <si>
    <t>• "Tirer" alors la formule vers le bas vers C6.</t>
  </si>
  <si>
    <r>
      <t xml:space="preserve">2 </t>
    </r>
    <r>
      <rPr>
        <sz val="11"/>
        <rFont val="Calibri"/>
        <family val="2"/>
        <scheme val="minor"/>
      </rPr>
      <t>(</t>
    </r>
    <r>
      <rPr>
        <sz val="11"/>
        <rFont val="Calibri"/>
        <family val="2"/>
      </rPr>
      <t>MAJ)</t>
    </r>
  </si>
  <si>
    <r>
      <t xml:space="preserve">1 </t>
    </r>
    <r>
      <rPr>
        <sz val="11"/>
        <rFont val="Calibri"/>
        <family val="2"/>
        <scheme val="minor"/>
      </rPr>
      <t>(</t>
    </r>
    <r>
      <rPr>
        <sz val="11"/>
        <rFont val="Calibri"/>
        <family val="2"/>
      </rPr>
      <t>Ctrl)</t>
    </r>
  </si>
  <si>
    <r>
      <t xml:space="preserve">3 </t>
    </r>
    <r>
      <rPr>
        <sz val="11"/>
        <rFont val="Calibri"/>
        <family val="2"/>
      </rPr>
      <t>(Entrée)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</si>
</sst>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4"/>
      <color theme="4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2" borderId="1" xfId="0" applyFont="1" applyFill="1" applyBorder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6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</dxf>
  </dxfs>
  <tableStyles count="0" defaultTableStyle="TableStyleMedium2" defaultPivotStyle="PivotStyleLight16"/>
  <colors>
    <mruColors>
      <color rgb="FFD0F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12701</xdr:colOff>
      <xdr:row>8</xdr:row>
      <xdr:rowOff>120650</xdr:rowOff>
    </xdr:from>
    <xdr:to>
      <xdr:col>16</xdr:col>
      <xdr:colOff>31475</xdr:colOff>
      <xdr:row>25</xdr:row>
      <xdr:rowOff>146050</xdr:rowOff>
    </xdr:to>
    <xdr:grpSp>
      <xdr:nvGrpSpPr>
        <xdr:cNvPr id="7" name="Groupe 2">
          <a:extLst>
            <a:ext uri="{FF2B5EF4-FFF2-40B4-BE49-F238E27FC236}">
              <a16:creationId xmlns:a16="http://schemas.microsoft.com/office/drawing/2014/main" id="{5E09BDBF-83F4-9B73-13A1-BAC63A44971F}"/>
            </a:ext>
          </a:extLst>
        </xdr:cNvPr>
        <xdr:cNvGrpSpPr/>
      </xdr:nvGrpSpPr>
      <xdr:grpSpPr>
        <a:xfrm>
          <a:off x="5499101" y="1593850"/>
          <a:ext cx="7638774" cy="3155950"/>
          <a:chOff x="5486401" y="2578100"/>
          <a:chExt cx="7638774" cy="3155950"/>
        </a:xfrm>
      </xdr:grpSpPr>
      <xdr:pic>
        <xdr:nvPicPr>
          <xdr:cNvPr id="2" name="Image 1">
            <a:extLst>
              <a:ext uri="{FF2B5EF4-FFF2-40B4-BE49-F238E27FC236}">
                <a16:creationId xmlns:a16="http://schemas.microsoft.com/office/drawing/2014/main" id="{B2E851F3-71A0-0FAA-2681-B8BCDED758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486401" y="2578100"/>
            <a:ext cx="7638774" cy="3155950"/>
          </a:xfrm>
          <a:prstGeom prst="rect">
            <a:avLst/>
          </a:prstGeom>
        </xdr:spPr>
      </xdr:pic>
      <xdr:sp macro="" textlink="">
        <xdr:nvSpPr>
          <xdr:cNvPr id="3" name="Rectangle 1">
            <a:extLst>
              <a:ext uri="{FF2B5EF4-FFF2-40B4-BE49-F238E27FC236}">
                <a16:creationId xmlns:a16="http://schemas.microsoft.com/office/drawing/2014/main" id="{6727C1F2-0AC6-19B8-338C-CA6E652EF2E7}"/>
              </a:ext>
            </a:extLst>
          </xdr:cNvPr>
          <xdr:cNvSpPr/>
        </xdr:nvSpPr>
        <xdr:spPr>
          <a:xfrm>
            <a:off x="5499100" y="4578350"/>
            <a:ext cx="476250" cy="495300"/>
          </a:xfrm>
          <a:prstGeom prst="rect">
            <a:avLst/>
          </a:prstGeom>
          <a:noFill/>
          <a:ln w="22225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Rectangle 2">
            <a:extLst>
              <a:ext uri="{FF2B5EF4-FFF2-40B4-BE49-F238E27FC236}">
                <a16:creationId xmlns:a16="http://schemas.microsoft.com/office/drawing/2014/main" id="{C4498623-7B39-497C-9F78-FF63EBB4F625}"/>
              </a:ext>
            </a:extLst>
          </xdr:cNvPr>
          <xdr:cNvSpPr/>
        </xdr:nvSpPr>
        <xdr:spPr>
          <a:xfrm>
            <a:off x="5499101" y="5111750"/>
            <a:ext cx="476250" cy="584200"/>
          </a:xfrm>
          <a:prstGeom prst="rect">
            <a:avLst/>
          </a:prstGeom>
          <a:noFill/>
          <a:ln w="22225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3">
            <a:extLst>
              <a:ext uri="{FF2B5EF4-FFF2-40B4-BE49-F238E27FC236}">
                <a16:creationId xmlns:a16="http://schemas.microsoft.com/office/drawing/2014/main" id="{6FE123DC-D92C-4FD2-B849-EF52A3BAEEBE}"/>
              </a:ext>
            </a:extLst>
          </xdr:cNvPr>
          <xdr:cNvSpPr/>
        </xdr:nvSpPr>
        <xdr:spPr>
          <a:xfrm>
            <a:off x="12344401" y="3505200"/>
            <a:ext cx="752122" cy="1060455"/>
          </a:xfrm>
          <a:custGeom>
            <a:avLst/>
            <a:gdLst>
              <a:gd name="connsiteX0" fmla="*/ -2 w 742951"/>
              <a:gd name="connsiteY0" fmla="*/ 657480 h 1022350"/>
              <a:gd name="connsiteX1" fmla="*/ 73575 w 742951"/>
              <a:gd name="connsiteY1" fmla="*/ 202490 h 1022350"/>
              <a:gd name="connsiteX2" fmla="*/ 371476 w 742951"/>
              <a:gd name="connsiteY2" fmla="*/ 0 h 1022350"/>
              <a:gd name="connsiteX3" fmla="*/ 669376 w 742951"/>
              <a:gd name="connsiteY3" fmla="*/ 202490 h 1022350"/>
              <a:gd name="connsiteX4" fmla="*/ 742953 w 742951"/>
              <a:gd name="connsiteY4" fmla="*/ 657480 h 1022350"/>
              <a:gd name="connsiteX5" fmla="*/ 536797 w 742951"/>
              <a:gd name="connsiteY5" fmla="*/ 1022355 h 1022350"/>
              <a:gd name="connsiteX6" fmla="*/ 206154 w 742951"/>
              <a:gd name="connsiteY6" fmla="*/ 1022355 h 1022350"/>
              <a:gd name="connsiteX7" fmla="*/ -2 w 742951"/>
              <a:gd name="connsiteY7" fmla="*/ 657480 h 1022350"/>
              <a:gd name="connsiteX0" fmla="*/ 0 w 742955"/>
              <a:gd name="connsiteY0" fmla="*/ 657480 h 1022355"/>
              <a:gd name="connsiteX1" fmla="*/ 73577 w 742955"/>
              <a:gd name="connsiteY1" fmla="*/ 202490 h 1022355"/>
              <a:gd name="connsiteX2" fmla="*/ 371478 w 742955"/>
              <a:gd name="connsiteY2" fmla="*/ 0 h 1022355"/>
              <a:gd name="connsiteX3" fmla="*/ 732878 w 742955"/>
              <a:gd name="connsiteY3" fmla="*/ 11990 h 1022355"/>
              <a:gd name="connsiteX4" fmla="*/ 742955 w 742955"/>
              <a:gd name="connsiteY4" fmla="*/ 657480 h 1022355"/>
              <a:gd name="connsiteX5" fmla="*/ 536799 w 742955"/>
              <a:gd name="connsiteY5" fmla="*/ 1022355 h 1022355"/>
              <a:gd name="connsiteX6" fmla="*/ 206156 w 742955"/>
              <a:gd name="connsiteY6" fmla="*/ 1022355 h 1022355"/>
              <a:gd name="connsiteX7" fmla="*/ 0 w 742955"/>
              <a:gd name="connsiteY7" fmla="*/ 657480 h 1022355"/>
              <a:gd name="connsiteX0" fmla="*/ 0 w 746349"/>
              <a:gd name="connsiteY0" fmla="*/ 657480 h 1035055"/>
              <a:gd name="connsiteX1" fmla="*/ 73577 w 746349"/>
              <a:gd name="connsiteY1" fmla="*/ 202490 h 1035055"/>
              <a:gd name="connsiteX2" fmla="*/ 371478 w 746349"/>
              <a:gd name="connsiteY2" fmla="*/ 0 h 1035055"/>
              <a:gd name="connsiteX3" fmla="*/ 732878 w 746349"/>
              <a:gd name="connsiteY3" fmla="*/ 11990 h 1035055"/>
              <a:gd name="connsiteX4" fmla="*/ 742955 w 746349"/>
              <a:gd name="connsiteY4" fmla="*/ 657480 h 1035055"/>
              <a:gd name="connsiteX5" fmla="*/ 746349 w 746349"/>
              <a:gd name="connsiteY5" fmla="*/ 1035055 h 1035055"/>
              <a:gd name="connsiteX6" fmla="*/ 206156 w 746349"/>
              <a:gd name="connsiteY6" fmla="*/ 1022355 h 1035055"/>
              <a:gd name="connsiteX7" fmla="*/ 0 w 746349"/>
              <a:gd name="connsiteY7" fmla="*/ 657480 h 1035055"/>
              <a:gd name="connsiteX0" fmla="*/ 0 w 743032"/>
              <a:gd name="connsiteY0" fmla="*/ 657480 h 1035055"/>
              <a:gd name="connsiteX1" fmla="*/ 73577 w 743032"/>
              <a:gd name="connsiteY1" fmla="*/ 202490 h 1035055"/>
              <a:gd name="connsiteX2" fmla="*/ 371478 w 743032"/>
              <a:gd name="connsiteY2" fmla="*/ 0 h 1035055"/>
              <a:gd name="connsiteX3" fmla="*/ 732878 w 743032"/>
              <a:gd name="connsiteY3" fmla="*/ 11990 h 1035055"/>
              <a:gd name="connsiteX4" fmla="*/ 742955 w 743032"/>
              <a:gd name="connsiteY4" fmla="*/ 657480 h 1035055"/>
              <a:gd name="connsiteX5" fmla="*/ 733649 w 743032"/>
              <a:gd name="connsiteY5" fmla="*/ 1035055 h 1035055"/>
              <a:gd name="connsiteX6" fmla="*/ 206156 w 743032"/>
              <a:gd name="connsiteY6" fmla="*/ 1022355 h 1035055"/>
              <a:gd name="connsiteX7" fmla="*/ 0 w 743032"/>
              <a:gd name="connsiteY7" fmla="*/ 657480 h 1035055"/>
              <a:gd name="connsiteX0" fmla="*/ 0 w 736766"/>
              <a:gd name="connsiteY0" fmla="*/ 657480 h 1035055"/>
              <a:gd name="connsiteX1" fmla="*/ 73577 w 736766"/>
              <a:gd name="connsiteY1" fmla="*/ 202490 h 1035055"/>
              <a:gd name="connsiteX2" fmla="*/ 371478 w 736766"/>
              <a:gd name="connsiteY2" fmla="*/ 0 h 1035055"/>
              <a:gd name="connsiteX3" fmla="*/ 732878 w 736766"/>
              <a:gd name="connsiteY3" fmla="*/ 11990 h 1035055"/>
              <a:gd name="connsiteX4" fmla="*/ 736605 w 736766"/>
              <a:gd name="connsiteY4" fmla="*/ 651130 h 1035055"/>
              <a:gd name="connsiteX5" fmla="*/ 733649 w 736766"/>
              <a:gd name="connsiteY5" fmla="*/ 1035055 h 1035055"/>
              <a:gd name="connsiteX6" fmla="*/ 206156 w 736766"/>
              <a:gd name="connsiteY6" fmla="*/ 1022355 h 1035055"/>
              <a:gd name="connsiteX7" fmla="*/ 0 w 736766"/>
              <a:gd name="connsiteY7" fmla="*/ 657480 h 1035055"/>
              <a:gd name="connsiteX0" fmla="*/ 0 w 736766"/>
              <a:gd name="connsiteY0" fmla="*/ 657480 h 1035055"/>
              <a:gd name="connsiteX1" fmla="*/ 73577 w 736766"/>
              <a:gd name="connsiteY1" fmla="*/ 202490 h 1035055"/>
              <a:gd name="connsiteX2" fmla="*/ 371478 w 736766"/>
              <a:gd name="connsiteY2" fmla="*/ 0 h 1035055"/>
              <a:gd name="connsiteX3" fmla="*/ 732878 w 736766"/>
              <a:gd name="connsiteY3" fmla="*/ 11990 h 1035055"/>
              <a:gd name="connsiteX4" fmla="*/ 736605 w 736766"/>
              <a:gd name="connsiteY4" fmla="*/ 651130 h 1035055"/>
              <a:gd name="connsiteX5" fmla="*/ 733649 w 736766"/>
              <a:gd name="connsiteY5" fmla="*/ 1035055 h 1035055"/>
              <a:gd name="connsiteX6" fmla="*/ 155356 w 736766"/>
              <a:gd name="connsiteY6" fmla="*/ 1028705 h 1035055"/>
              <a:gd name="connsiteX7" fmla="*/ 0 w 736766"/>
              <a:gd name="connsiteY7" fmla="*/ 657480 h 1035055"/>
              <a:gd name="connsiteX0" fmla="*/ 72473 w 663189"/>
              <a:gd name="connsiteY0" fmla="*/ 486030 h 1035055"/>
              <a:gd name="connsiteX1" fmla="*/ 0 w 663189"/>
              <a:gd name="connsiteY1" fmla="*/ 202490 h 1035055"/>
              <a:gd name="connsiteX2" fmla="*/ 297901 w 663189"/>
              <a:gd name="connsiteY2" fmla="*/ 0 h 1035055"/>
              <a:gd name="connsiteX3" fmla="*/ 659301 w 663189"/>
              <a:gd name="connsiteY3" fmla="*/ 11990 h 1035055"/>
              <a:gd name="connsiteX4" fmla="*/ 663028 w 663189"/>
              <a:gd name="connsiteY4" fmla="*/ 651130 h 1035055"/>
              <a:gd name="connsiteX5" fmla="*/ 660072 w 663189"/>
              <a:gd name="connsiteY5" fmla="*/ 1035055 h 1035055"/>
              <a:gd name="connsiteX6" fmla="*/ 81779 w 663189"/>
              <a:gd name="connsiteY6" fmla="*/ 1028705 h 1035055"/>
              <a:gd name="connsiteX7" fmla="*/ 72473 w 663189"/>
              <a:gd name="connsiteY7" fmla="*/ 486030 h 1035055"/>
              <a:gd name="connsiteX0" fmla="*/ 161373 w 752089"/>
              <a:gd name="connsiteY0" fmla="*/ 486030 h 1035055"/>
              <a:gd name="connsiteX1" fmla="*/ 0 w 752089"/>
              <a:gd name="connsiteY1" fmla="*/ 481890 h 1035055"/>
              <a:gd name="connsiteX2" fmla="*/ 386801 w 752089"/>
              <a:gd name="connsiteY2" fmla="*/ 0 h 1035055"/>
              <a:gd name="connsiteX3" fmla="*/ 748201 w 752089"/>
              <a:gd name="connsiteY3" fmla="*/ 11990 h 1035055"/>
              <a:gd name="connsiteX4" fmla="*/ 751928 w 752089"/>
              <a:gd name="connsiteY4" fmla="*/ 651130 h 1035055"/>
              <a:gd name="connsiteX5" fmla="*/ 748972 w 752089"/>
              <a:gd name="connsiteY5" fmla="*/ 1035055 h 1035055"/>
              <a:gd name="connsiteX6" fmla="*/ 170679 w 752089"/>
              <a:gd name="connsiteY6" fmla="*/ 1028705 h 1035055"/>
              <a:gd name="connsiteX7" fmla="*/ 161373 w 752089"/>
              <a:gd name="connsiteY7" fmla="*/ 486030 h 1035055"/>
              <a:gd name="connsiteX0" fmla="*/ 161373 w 752089"/>
              <a:gd name="connsiteY0" fmla="*/ 486030 h 1035055"/>
              <a:gd name="connsiteX1" fmla="*/ 0 w 752089"/>
              <a:gd name="connsiteY1" fmla="*/ 481890 h 1035055"/>
              <a:gd name="connsiteX2" fmla="*/ 386801 w 752089"/>
              <a:gd name="connsiteY2" fmla="*/ 0 h 1035055"/>
              <a:gd name="connsiteX3" fmla="*/ 748201 w 752089"/>
              <a:gd name="connsiteY3" fmla="*/ 11990 h 1035055"/>
              <a:gd name="connsiteX4" fmla="*/ 751928 w 752089"/>
              <a:gd name="connsiteY4" fmla="*/ 651130 h 1035055"/>
              <a:gd name="connsiteX5" fmla="*/ 748972 w 752089"/>
              <a:gd name="connsiteY5" fmla="*/ 1035055 h 1035055"/>
              <a:gd name="connsiteX6" fmla="*/ 170679 w 752089"/>
              <a:gd name="connsiteY6" fmla="*/ 1028705 h 1035055"/>
              <a:gd name="connsiteX7" fmla="*/ 161373 w 752089"/>
              <a:gd name="connsiteY7" fmla="*/ 486030 h 1035055"/>
              <a:gd name="connsiteX0" fmla="*/ 193493 w 784209"/>
              <a:gd name="connsiteY0" fmla="*/ 486030 h 1035055"/>
              <a:gd name="connsiteX1" fmla="*/ 32120 w 784209"/>
              <a:gd name="connsiteY1" fmla="*/ 481890 h 1035055"/>
              <a:gd name="connsiteX2" fmla="*/ 28395 w 784209"/>
              <a:gd name="connsiteY2" fmla="*/ 57150 h 1035055"/>
              <a:gd name="connsiteX3" fmla="*/ 418921 w 784209"/>
              <a:gd name="connsiteY3" fmla="*/ 0 h 1035055"/>
              <a:gd name="connsiteX4" fmla="*/ 780321 w 784209"/>
              <a:gd name="connsiteY4" fmla="*/ 11990 h 1035055"/>
              <a:gd name="connsiteX5" fmla="*/ 784048 w 784209"/>
              <a:gd name="connsiteY5" fmla="*/ 651130 h 1035055"/>
              <a:gd name="connsiteX6" fmla="*/ 781092 w 784209"/>
              <a:gd name="connsiteY6" fmla="*/ 1035055 h 1035055"/>
              <a:gd name="connsiteX7" fmla="*/ 202799 w 784209"/>
              <a:gd name="connsiteY7" fmla="*/ 1028705 h 1035055"/>
              <a:gd name="connsiteX8" fmla="*/ 193493 w 784209"/>
              <a:gd name="connsiteY8" fmla="*/ 486030 h 1035055"/>
              <a:gd name="connsiteX0" fmla="*/ 165098 w 755814"/>
              <a:gd name="connsiteY0" fmla="*/ 486030 h 1035055"/>
              <a:gd name="connsiteX1" fmla="*/ 3725 w 755814"/>
              <a:gd name="connsiteY1" fmla="*/ 481890 h 1035055"/>
              <a:gd name="connsiteX2" fmla="*/ 0 w 755814"/>
              <a:gd name="connsiteY2" fmla="*/ 57150 h 1035055"/>
              <a:gd name="connsiteX3" fmla="*/ 390526 w 755814"/>
              <a:gd name="connsiteY3" fmla="*/ 0 h 1035055"/>
              <a:gd name="connsiteX4" fmla="*/ 751926 w 755814"/>
              <a:gd name="connsiteY4" fmla="*/ 11990 h 1035055"/>
              <a:gd name="connsiteX5" fmla="*/ 755653 w 755814"/>
              <a:gd name="connsiteY5" fmla="*/ 651130 h 1035055"/>
              <a:gd name="connsiteX6" fmla="*/ 752697 w 755814"/>
              <a:gd name="connsiteY6" fmla="*/ 1035055 h 1035055"/>
              <a:gd name="connsiteX7" fmla="*/ 174404 w 755814"/>
              <a:gd name="connsiteY7" fmla="*/ 1028705 h 1035055"/>
              <a:gd name="connsiteX8" fmla="*/ 165098 w 755814"/>
              <a:gd name="connsiteY8" fmla="*/ 486030 h 1035055"/>
              <a:gd name="connsiteX0" fmla="*/ 165098 w 755814"/>
              <a:gd name="connsiteY0" fmla="*/ 486030 h 1035055"/>
              <a:gd name="connsiteX1" fmla="*/ 22775 w 755814"/>
              <a:gd name="connsiteY1" fmla="*/ 475540 h 1035055"/>
              <a:gd name="connsiteX2" fmla="*/ 0 w 755814"/>
              <a:gd name="connsiteY2" fmla="*/ 57150 h 1035055"/>
              <a:gd name="connsiteX3" fmla="*/ 390526 w 755814"/>
              <a:gd name="connsiteY3" fmla="*/ 0 h 1035055"/>
              <a:gd name="connsiteX4" fmla="*/ 751926 w 755814"/>
              <a:gd name="connsiteY4" fmla="*/ 11990 h 1035055"/>
              <a:gd name="connsiteX5" fmla="*/ 755653 w 755814"/>
              <a:gd name="connsiteY5" fmla="*/ 651130 h 1035055"/>
              <a:gd name="connsiteX6" fmla="*/ 752697 w 755814"/>
              <a:gd name="connsiteY6" fmla="*/ 1035055 h 1035055"/>
              <a:gd name="connsiteX7" fmla="*/ 174404 w 755814"/>
              <a:gd name="connsiteY7" fmla="*/ 1028705 h 1035055"/>
              <a:gd name="connsiteX8" fmla="*/ 165098 w 755814"/>
              <a:gd name="connsiteY8" fmla="*/ 486030 h 1035055"/>
              <a:gd name="connsiteX0" fmla="*/ 142619 w 733335"/>
              <a:gd name="connsiteY0" fmla="*/ 498371 h 1047396"/>
              <a:gd name="connsiteX1" fmla="*/ 296 w 733335"/>
              <a:gd name="connsiteY1" fmla="*/ 487881 h 1047396"/>
              <a:gd name="connsiteX2" fmla="*/ 2921 w 733335"/>
              <a:gd name="connsiteY2" fmla="*/ 37741 h 1047396"/>
              <a:gd name="connsiteX3" fmla="*/ 368047 w 733335"/>
              <a:gd name="connsiteY3" fmla="*/ 12341 h 1047396"/>
              <a:gd name="connsiteX4" fmla="*/ 729447 w 733335"/>
              <a:gd name="connsiteY4" fmla="*/ 24331 h 1047396"/>
              <a:gd name="connsiteX5" fmla="*/ 733174 w 733335"/>
              <a:gd name="connsiteY5" fmla="*/ 663471 h 1047396"/>
              <a:gd name="connsiteX6" fmla="*/ 730218 w 733335"/>
              <a:gd name="connsiteY6" fmla="*/ 1047396 h 1047396"/>
              <a:gd name="connsiteX7" fmla="*/ 151925 w 733335"/>
              <a:gd name="connsiteY7" fmla="*/ 1041046 h 1047396"/>
              <a:gd name="connsiteX8" fmla="*/ 142619 w 733335"/>
              <a:gd name="connsiteY8" fmla="*/ 498371 h 1047396"/>
              <a:gd name="connsiteX0" fmla="*/ 171448 w 762164"/>
              <a:gd name="connsiteY0" fmla="*/ 498371 h 1047396"/>
              <a:gd name="connsiteX1" fmla="*/ 29125 w 762164"/>
              <a:gd name="connsiteY1" fmla="*/ 487881 h 1047396"/>
              <a:gd name="connsiteX2" fmla="*/ 0 w 762164"/>
              <a:gd name="connsiteY2" fmla="*/ 37741 h 1047396"/>
              <a:gd name="connsiteX3" fmla="*/ 396876 w 762164"/>
              <a:gd name="connsiteY3" fmla="*/ 12341 h 1047396"/>
              <a:gd name="connsiteX4" fmla="*/ 758276 w 762164"/>
              <a:gd name="connsiteY4" fmla="*/ 24331 h 1047396"/>
              <a:gd name="connsiteX5" fmla="*/ 762003 w 762164"/>
              <a:gd name="connsiteY5" fmla="*/ 663471 h 1047396"/>
              <a:gd name="connsiteX6" fmla="*/ 759047 w 762164"/>
              <a:gd name="connsiteY6" fmla="*/ 1047396 h 1047396"/>
              <a:gd name="connsiteX7" fmla="*/ 180754 w 762164"/>
              <a:gd name="connsiteY7" fmla="*/ 1041046 h 1047396"/>
              <a:gd name="connsiteX8" fmla="*/ 171448 w 762164"/>
              <a:gd name="connsiteY8" fmla="*/ 498371 h 1047396"/>
              <a:gd name="connsiteX0" fmla="*/ 171448 w 762164"/>
              <a:gd name="connsiteY0" fmla="*/ 487195 h 1036220"/>
              <a:gd name="connsiteX1" fmla="*/ 29125 w 762164"/>
              <a:gd name="connsiteY1" fmla="*/ 476705 h 1036220"/>
              <a:gd name="connsiteX2" fmla="*/ 0 w 762164"/>
              <a:gd name="connsiteY2" fmla="*/ 26565 h 1036220"/>
              <a:gd name="connsiteX3" fmla="*/ 396876 w 762164"/>
              <a:gd name="connsiteY3" fmla="*/ 1165 h 1036220"/>
              <a:gd name="connsiteX4" fmla="*/ 758276 w 762164"/>
              <a:gd name="connsiteY4" fmla="*/ 13155 h 1036220"/>
              <a:gd name="connsiteX5" fmla="*/ 762003 w 762164"/>
              <a:gd name="connsiteY5" fmla="*/ 652295 h 1036220"/>
              <a:gd name="connsiteX6" fmla="*/ 759047 w 762164"/>
              <a:gd name="connsiteY6" fmla="*/ 1036220 h 1036220"/>
              <a:gd name="connsiteX7" fmla="*/ 180754 w 762164"/>
              <a:gd name="connsiteY7" fmla="*/ 1029870 h 1036220"/>
              <a:gd name="connsiteX8" fmla="*/ 171448 w 762164"/>
              <a:gd name="connsiteY8" fmla="*/ 487195 h 1036220"/>
              <a:gd name="connsiteX0" fmla="*/ 146048 w 736764"/>
              <a:gd name="connsiteY0" fmla="*/ 487195 h 1036220"/>
              <a:gd name="connsiteX1" fmla="*/ 3725 w 736764"/>
              <a:gd name="connsiteY1" fmla="*/ 476705 h 1036220"/>
              <a:gd name="connsiteX2" fmla="*/ 0 w 736764"/>
              <a:gd name="connsiteY2" fmla="*/ 26565 h 1036220"/>
              <a:gd name="connsiteX3" fmla="*/ 371476 w 736764"/>
              <a:gd name="connsiteY3" fmla="*/ 1165 h 1036220"/>
              <a:gd name="connsiteX4" fmla="*/ 732876 w 736764"/>
              <a:gd name="connsiteY4" fmla="*/ 13155 h 1036220"/>
              <a:gd name="connsiteX5" fmla="*/ 736603 w 736764"/>
              <a:gd name="connsiteY5" fmla="*/ 652295 h 1036220"/>
              <a:gd name="connsiteX6" fmla="*/ 733647 w 736764"/>
              <a:gd name="connsiteY6" fmla="*/ 1036220 h 1036220"/>
              <a:gd name="connsiteX7" fmla="*/ 155354 w 736764"/>
              <a:gd name="connsiteY7" fmla="*/ 1029870 h 1036220"/>
              <a:gd name="connsiteX8" fmla="*/ 146048 w 736764"/>
              <a:gd name="connsiteY8" fmla="*/ 487195 h 1036220"/>
              <a:gd name="connsiteX0" fmla="*/ 146048 w 736764"/>
              <a:gd name="connsiteY0" fmla="*/ 486030 h 1035055"/>
              <a:gd name="connsiteX1" fmla="*/ 3725 w 736764"/>
              <a:gd name="connsiteY1" fmla="*/ 475540 h 1035055"/>
              <a:gd name="connsiteX2" fmla="*/ 0 w 736764"/>
              <a:gd name="connsiteY2" fmla="*/ 25400 h 1035055"/>
              <a:gd name="connsiteX3" fmla="*/ 371476 w 736764"/>
              <a:gd name="connsiteY3" fmla="*/ 0 h 1035055"/>
              <a:gd name="connsiteX4" fmla="*/ 732876 w 736764"/>
              <a:gd name="connsiteY4" fmla="*/ 11990 h 1035055"/>
              <a:gd name="connsiteX5" fmla="*/ 736603 w 736764"/>
              <a:gd name="connsiteY5" fmla="*/ 651130 h 1035055"/>
              <a:gd name="connsiteX6" fmla="*/ 733647 w 736764"/>
              <a:gd name="connsiteY6" fmla="*/ 1035055 h 1035055"/>
              <a:gd name="connsiteX7" fmla="*/ 155354 w 736764"/>
              <a:gd name="connsiteY7" fmla="*/ 1028705 h 1035055"/>
              <a:gd name="connsiteX8" fmla="*/ 146048 w 736764"/>
              <a:gd name="connsiteY8" fmla="*/ 486030 h 1035055"/>
              <a:gd name="connsiteX0" fmla="*/ 146048 w 736764"/>
              <a:gd name="connsiteY0" fmla="*/ 493090 h 1042115"/>
              <a:gd name="connsiteX1" fmla="*/ 3725 w 736764"/>
              <a:gd name="connsiteY1" fmla="*/ 482600 h 1042115"/>
              <a:gd name="connsiteX2" fmla="*/ 0 w 736764"/>
              <a:gd name="connsiteY2" fmla="*/ 32460 h 1042115"/>
              <a:gd name="connsiteX3" fmla="*/ 371476 w 736764"/>
              <a:gd name="connsiteY3" fmla="*/ 7060 h 1042115"/>
              <a:gd name="connsiteX4" fmla="*/ 726526 w 736764"/>
              <a:gd name="connsiteY4" fmla="*/ 0 h 1042115"/>
              <a:gd name="connsiteX5" fmla="*/ 736603 w 736764"/>
              <a:gd name="connsiteY5" fmla="*/ 658190 h 1042115"/>
              <a:gd name="connsiteX6" fmla="*/ 733647 w 736764"/>
              <a:gd name="connsiteY6" fmla="*/ 1042115 h 1042115"/>
              <a:gd name="connsiteX7" fmla="*/ 155354 w 736764"/>
              <a:gd name="connsiteY7" fmla="*/ 1035765 h 1042115"/>
              <a:gd name="connsiteX8" fmla="*/ 146048 w 736764"/>
              <a:gd name="connsiteY8" fmla="*/ 493090 h 1042115"/>
              <a:gd name="connsiteX0" fmla="*/ 146048 w 736764"/>
              <a:gd name="connsiteY0" fmla="*/ 493090 h 1042115"/>
              <a:gd name="connsiteX1" fmla="*/ 3725 w 736764"/>
              <a:gd name="connsiteY1" fmla="*/ 482600 h 1042115"/>
              <a:gd name="connsiteX2" fmla="*/ 0 w 736764"/>
              <a:gd name="connsiteY2" fmla="*/ 32460 h 1042115"/>
              <a:gd name="connsiteX3" fmla="*/ 371476 w 736764"/>
              <a:gd name="connsiteY3" fmla="*/ 7060 h 1042115"/>
              <a:gd name="connsiteX4" fmla="*/ 726526 w 736764"/>
              <a:gd name="connsiteY4" fmla="*/ 0 h 1042115"/>
              <a:gd name="connsiteX5" fmla="*/ 736603 w 736764"/>
              <a:gd name="connsiteY5" fmla="*/ 658190 h 1042115"/>
              <a:gd name="connsiteX6" fmla="*/ 733647 w 736764"/>
              <a:gd name="connsiteY6" fmla="*/ 1042115 h 1042115"/>
              <a:gd name="connsiteX7" fmla="*/ 155354 w 736764"/>
              <a:gd name="connsiteY7" fmla="*/ 1035765 h 1042115"/>
              <a:gd name="connsiteX8" fmla="*/ 146048 w 736764"/>
              <a:gd name="connsiteY8" fmla="*/ 493090 h 1042115"/>
              <a:gd name="connsiteX0" fmla="*/ 165098 w 755814"/>
              <a:gd name="connsiteY0" fmla="*/ 493090 h 1042115"/>
              <a:gd name="connsiteX1" fmla="*/ 22775 w 755814"/>
              <a:gd name="connsiteY1" fmla="*/ 482600 h 1042115"/>
              <a:gd name="connsiteX2" fmla="*/ 0 w 755814"/>
              <a:gd name="connsiteY2" fmla="*/ 26110 h 1042115"/>
              <a:gd name="connsiteX3" fmla="*/ 390526 w 755814"/>
              <a:gd name="connsiteY3" fmla="*/ 7060 h 1042115"/>
              <a:gd name="connsiteX4" fmla="*/ 745576 w 755814"/>
              <a:gd name="connsiteY4" fmla="*/ 0 h 1042115"/>
              <a:gd name="connsiteX5" fmla="*/ 755653 w 755814"/>
              <a:gd name="connsiteY5" fmla="*/ 658190 h 1042115"/>
              <a:gd name="connsiteX6" fmla="*/ 752697 w 755814"/>
              <a:gd name="connsiteY6" fmla="*/ 1042115 h 1042115"/>
              <a:gd name="connsiteX7" fmla="*/ 174404 w 755814"/>
              <a:gd name="connsiteY7" fmla="*/ 1035765 h 1042115"/>
              <a:gd name="connsiteX8" fmla="*/ 165098 w 755814"/>
              <a:gd name="connsiteY8" fmla="*/ 493090 h 1042115"/>
              <a:gd name="connsiteX0" fmla="*/ 158748 w 749464"/>
              <a:gd name="connsiteY0" fmla="*/ 500867 h 1049892"/>
              <a:gd name="connsiteX1" fmla="*/ 16425 w 749464"/>
              <a:gd name="connsiteY1" fmla="*/ 490377 h 1049892"/>
              <a:gd name="connsiteX2" fmla="*/ 0 w 749464"/>
              <a:gd name="connsiteY2" fmla="*/ 14837 h 1049892"/>
              <a:gd name="connsiteX3" fmla="*/ 384176 w 749464"/>
              <a:gd name="connsiteY3" fmla="*/ 14837 h 1049892"/>
              <a:gd name="connsiteX4" fmla="*/ 739226 w 749464"/>
              <a:gd name="connsiteY4" fmla="*/ 7777 h 1049892"/>
              <a:gd name="connsiteX5" fmla="*/ 749303 w 749464"/>
              <a:gd name="connsiteY5" fmla="*/ 665967 h 1049892"/>
              <a:gd name="connsiteX6" fmla="*/ 746347 w 749464"/>
              <a:gd name="connsiteY6" fmla="*/ 1049892 h 1049892"/>
              <a:gd name="connsiteX7" fmla="*/ 168054 w 749464"/>
              <a:gd name="connsiteY7" fmla="*/ 1043542 h 1049892"/>
              <a:gd name="connsiteX8" fmla="*/ 158748 w 749464"/>
              <a:gd name="connsiteY8" fmla="*/ 500867 h 1049892"/>
              <a:gd name="connsiteX0" fmla="*/ 158748 w 749464"/>
              <a:gd name="connsiteY0" fmla="*/ 493090 h 1042115"/>
              <a:gd name="connsiteX1" fmla="*/ 16425 w 749464"/>
              <a:gd name="connsiteY1" fmla="*/ 482600 h 1042115"/>
              <a:gd name="connsiteX2" fmla="*/ 0 w 749464"/>
              <a:gd name="connsiteY2" fmla="*/ 7060 h 1042115"/>
              <a:gd name="connsiteX3" fmla="*/ 384176 w 749464"/>
              <a:gd name="connsiteY3" fmla="*/ 7060 h 1042115"/>
              <a:gd name="connsiteX4" fmla="*/ 739226 w 749464"/>
              <a:gd name="connsiteY4" fmla="*/ 0 h 1042115"/>
              <a:gd name="connsiteX5" fmla="*/ 749303 w 749464"/>
              <a:gd name="connsiteY5" fmla="*/ 658190 h 1042115"/>
              <a:gd name="connsiteX6" fmla="*/ 746347 w 749464"/>
              <a:gd name="connsiteY6" fmla="*/ 1042115 h 1042115"/>
              <a:gd name="connsiteX7" fmla="*/ 168054 w 749464"/>
              <a:gd name="connsiteY7" fmla="*/ 1035765 h 1042115"/>
              <a:gd name="connsiteX8" fmla="*/ 158748 w 749464"/>
              <a:gd name="connsiteY8" fmla="*/ 493090 h 1042115"/>
              <a:gd name="connsiteX0" fmla="*/ 152398 w 743114"/>
              <a:gd name="connsiteY0" fmla="*/ 493090 h 1042115"/>
              <a:gd name="connsiteX1" fmla="*/ 10075 w 743114"/>
              <a:gd name="connsiteY1" fmla="*/ 482600 h 1042115"/>
              <a:gd name="connsiteX2" fmla="*/ 0 w 743114"/>
              <a:gd name="connsiteY2" fmla="*/ 13410 h 1042115"/>
              <a:gd name="connsiteX3" fmla="*/ 377826 w 743114"/>
              <a:gd name="connsiteY3" fmla="*/ 7060 h 1042115"/>
              <a:gd name="connsiteX4" fmla="*/ 732876 w 743114"/>
              <a:gd name="connsiteY4" fmla="*/ 0 h 1042115"/>
              <a:gd name="connsiteX5" fmla="*/ 742953 w 743114"/>
              <a:gd name="connsiteY5" fmla="*/ 658190 h 1042115"/>
              <a:gd name="connsiteX6" fmla="*/ 739997 w 743114"/>
              <a:gd name="connsiteY6" fmla="*/ 1042115 h 1042115"/>
              <a:gd name="connsiteX7" fmla="*/ 161704 w 743114"/>
              <a:gd name="connsiteY7" fmla="*/ 1035765 h 1042115"/>
              <a:gd name="connsiteX8" fmla="*/ 152398 w 743114"/>
              <a:gd name="connsiteY8" fmla="*/ 493090 h 1042115"/>
              <a:gd name="connsiteX0" fmla="*/ 152398 w 743114"/>
              <a:gd name="connsiteY0" fmla="*/ 511430 h 1060455"/>
              <a:gd name="connsiteX1" fmla="*/ 10075 w 743114"/>
              <a:gd name="connsiteY1" fmla="*/ 500940 h 1060455"/>
              <a:gd name="connsiteX2" fmla="*/ 0 w 743114"/>
              <a:gd name="connsiteY2" fmla="*/ 31750 h 1060455"/>
              <a:gd name="connsiteX3" fmla="*/ 371476 w 743114"/>
              <a:gd name="connsiteY3" fmla="*/ 0 h 1060455"/>
              <a:gd name="connsiteX4" fmla="*/ 732876 w 743114"/>
              <a:gd name="connsiteY4" fmla="*/ 18340 h 1060455"/>
              <a:gd name="connsiteX5" fmla="*/ 742953 w 743114"/>
              <a:gd name="connsiteY5" fmla="*/ 676530 h 1060455"/>
              <a:gd name="connsiteX6" fmla="*/ 739997 w 743114"/>
              <a:gd name="connsiteY6" fmla="*/ 1060455 h 1060455"/>
              <a:gd name="connsiteX7" fmla="*/ 161704 w 743114"/>
              <a:gd name="connsiteY7" fmla="*/ 1054105 h 1060455"/>
              <a:gd name="connsiteX8" fmla="*/ 152398 w 743114"/>
              <a:gd name="connsiteY8" fmla="*/ 511430 h 1060455"/>
              <a:gd name="connsiteX0" fmla="*/ 152398 w 743114"/>
              <a:gd name="connsiteY0" fmla="*/ 498730 h 1047755"/>
              <a:gd name="connsiteX1" fmla="*/ 10075 w 743114"/>
              <a:gd name="connsiteY1" fmla="*/ 488240 h 1047755"/>
              <a:gd name="connsiteX2" fmla="*/ 0 w 743114"/>
              <a:gd name="connsiteY2" fmla="*/ 19050 h 1047755"/>
              <a:gd name="connsiteX3" fmla="*/ 371476 w 743114"/>
              <a:gd name="connsiteY3" fmla="*/ 0 h 1047755"/>
              <a:gd name="connsiteX4" fmla="*/ 732876 w 743114"/>
              <a:gd name="connsiteY4" fmla="*/ 5640 h 1047755"/>
              <a:gd name="connsiteX5" fmla="*/ 742953 w 743114"/>
              <a:gd name="connsiteY5" fmla="*/ 663830 h 1047755"/>
              <a:gd name="connsiteX6" fmla="*/ 739997 w 743114"/>
              <a:gd name="connsiteY6" fmla="*/ 1047755 h 1047755"/>
              <a:gd name="connsiteX7" fmla="*/ 161704 w 743114"/>
              <a:gd name="connsiteY7" fmla="*/ 1041405 h 1047755"/>
              <a:gd name="connsiteX8" fmla="*/ 152398 w 743114"/>
              <a:gd name="connsiteY8" fmla="*/ 498730 h 1047755"/>
              <a:gd name="connsiteX0" fmla="*/ 152398 w 743114"/>
              <a:gd name="connsiteY0" fmla="*/ 505452 h 1054477"/>
              <a:gd name="connsiteX1" fmla="*/ 10075 w 743114"/>
              <a:gd name="connsiteY1" fmla="*/ 494962 h 1054477"/>
              <a:gd name="connsiteX2" fmla="*/ 0 w 743114"/>
              <a:gd name="connsiteY2" fmla="*/ 372 h 1054477"/>
              <a:gd name="connsiteX3" fmla="*/ 371476 w 743114"/>
              <a:gd name="connsiteY3" fmla="*/ 6722 h 1054477"/>
              <a:gd name="connsiteX4" fmla="*/ 732876 w 743114"/>
              <a:gd name="connsiteY4" fmla="*/ 12362 h 1054477"/>
              <a:gd name="connsiteX5" fmla="*/ 742953 w 743114"/>
              <a:gd name="connsiteY5" fmla="*/ 670552 h 1054477"/>
              <a:gd name="connsiteX6" fmla="*/ 739997 w 743114"/>
              <a:gd name="connsiteY6" fmla="*/ 1054477 h 1054477"/>
              <a:gd name="connsiteX7" fmla="*/ 161704 w 743114"/>
              <a:gd name="connsiteY7" fmla="*/ 1048127 h 1054477"/>
              <a:gd name="connsiteX8" fmla="*/ 152398 w 743114"/>
              <a:gd name="connsiteY8" fmla="*/ 505452 h 1054477"/>
              <a:gd name="connsiteX0" fmla="*/ 152398 w 743114"/>
              <a:gd name="connsiteY0" fmla="*/ 505452 h 1054477"/>
              <a:gd name="connsiteX1" fmla="*/ 10075 w 743114"/>
              <a:gd name="connsiteY1" fmla="*/ 494962 h 1054477"/>
              <a:gd name="connsiteX2" fmla="*/ 0 w 743114"/>
              <a:gd name="connsiteY2" fmla="*/ 372 h 1054477"/>
              <a:gd name="connsiteX3" fmla="*/ 371476 w 743114"/>
              <a:gd name="connsiteY3" fmla="*/ 6722 h 1054477"/>
              <a:gd name="connsiteX4" fmla="*/ 732876 w 743114"/>
              <a:gd name="connsiteY4" fmla="*/ 12362 h 1054477"/>
              <a:gd name="connsiteX5" fmla="*/ 742953 w 743114"/>
              <a:gd name="connsiteY5" fmla="*/ 670552 h 1054477"/>
              <a:gd name="connsiteX6" fmla="*/ 739997 w 743114"/>
              <a:gd name="connsiteY6" fmla="*/ 1054477 h 1054477"/>
              <a:gd name="connsiteX7" fmla="*/ 142654 w 743114"/>
              <a:gd name="connsiteY7" fmla="*/ 1048127 h 1054477"/>
              <a:gd name="connsiteX8" fmla="*/ 152398 w 743114"/>
              <a:gd name="connsiteY8" fmla="*/ 505452 h 1054477"/>
              <a:gd name="connsiteX0" fmla="*/ 152398 w 743114"/>
              <a:gd name="connsiteY0" fmla="*/ 505452 h 1054477"/>
              <a:gd name="connsiteX1" fmla="*/ 10075 w 743114"/>
              <a:gd name="connsiteY1" fmla="*/ 494962 h 1054477"/>
              <a:gd name="connsiteX2" fmla="*/ 0 w 743114"/>
              <a:gd name="connsiteY2" fmla="*/ 372 h 1054477"/>
              <a:gd name="connsiteX3" fmla="*/ 371476 w 743114"/>
              <a:gd name="connsiteY3" fmla="*/ 6722 h 1054477"/>
              <a:gd name="connsiteX4" fmla="*/ 732876 w 743114"/>
              <a:gd name="connsiteY4" fmla="*/ 12362 h 1054477"/>
              <a:gd name="connsiteX5" fmla="*/ 742953 w 743114"/>
              <a:gd name="connsiteY5" fmla="*/ 670552 h 1054477"/>
              <a:gd name="connsiteX6" fmla="*/ 739997 w 743114"/>
              <a:gd name="connsiteY6" fmla="*/ 1054477 h 1054477"/>
              <a:gd name="connsiteX7" fmla="*/ 155354 w 743114"/>
              <a:gd name="connsiteY7" fmla="*/ 1048127 h 1054477"/>
              <a:gd name="connsiteX8" fmla="*/ 152398 w 743114"/>
              <a:gd name="connsiteY8" fmla="*/ 505452 h 1054477"/>
              <a:gd name="connsiteX0" fmla="*/ 152398 w 743114"/>
              <a:gd name="connsiteY0" fmla="*/ 517780 h 1066805"/>
              <a:gd name="connsiteX1" fmla="*/ 10075 w 743114"/>
              <a:gd name="connsiteY1" fmla="*/ 507290 h 1066805"/>
              <a:gd name="connsiteX2" fmla="*/ 0 w 743114"/>
              <a:gd name="connsiteY2" fmla="*/ 12700 h 1066805"/>
              <a:gd name="connsiteX3" fmla="*/ 365126 w 743114"/>
              <a:gd name="connsiteY3" fmla="*/ 0 h 1066805"/>
              <a:gd name="connsiteX4" fmla="*/ 732876 w 743114"/>
              <a:gd name="connsiteY4" fmla="*/ 24690 h 1066805"/>
              <a:gd name="connsiteX5" fmla="*/ 742953 w 743114"/>
              <a:gd name="connsiteY5" fmla="*/ 682880 h 1066805"/>
              <a:gd name="connsiteX6" fmla="*/ 739997 w 743114"/>
              <a:gd name="connsiteY6" fmla="*/ 1066805 h 1066805"/>
              <a:gd name="connsiteX7" fmla="*/ 155354 w 743114"/>
              <a:gd name="connsiteY7" fmla="*/ 1060455 h 1066805"/>
              <a:gd name="connsiteX8" fmla="*/ 152398 w 743114"/>
              <a:gd name="connsiteY8" fmla="*/ 517780 h 1066805"/>
              <a:gd name="connsiteX0" fmla="*/ 152398 w 743114"/>
              <a:gd name="connsiteY0" fmla="*/ 517780 h 1066805"/>
              <a:gd name="connsiteX1" fmla="*/ 10075 w 743114"/>
              <a:gd name="connsiteY1" fmla="*/ 507290 h 1066805"/>
              <a:gd name="connsiteX2" fmla="*/ 0 w 743114"/>
              <a:gd name="connsiteY2" fmla="*/ 12700 h 1066805"/>
              <a:gd name="connsiteX3" fmla="*/ 365126 w 743114"/>
              <a:gd name="connsiteY3" fmla="*/ 0 h 1066805"/>
              <a:gd name="connsiteX4" fmla="*/ 732876 w 743114"/>
              <a:gd name="connsiteY4" fmla="*/ 18340 h 1066805"/>
              <a:gd name="connsiteX5" fmla="*/ 742953 w 743114"/>
              <a:gd name="connsiteY5" fmla="*/ 682880 h 1066805"/>
              <a:gd name="connsiteX6" fmla="*/ 739997 w 743114"/>
              <a:gd name="connsiteY6" fmla="*/ 1066805 h 1066805"/>
              <a:gd name="connsiteX7" fmla="*/ 155354 w 743114"/>
              <a:gd name="connsiteY7" fmla="*/ 1060455 h 1066805"/>
              <a:gd name="connsiteX8" fmla="*/ 152398 w 743114"/>
              <a:gd name="connsiteY8" fmla="*/ 517780 h 1066805"/>
              <a:gd name="connsiteX0" fmla="*/ 152398 w 743114"/>
              <a:gd name="connsiteY0" fmla="*/ 505541 h 1054566"/>
              <a:gd name="connsiteX1" fmla="*/ 10075 w 743114"/>
              <a:gd name="connsiteY1" fmla="*/ 495051 h 1054566"/>
              <a:gd name="connsiteX2" fmla="*/ 0 w 743114"/>
              <a:gd name="connsiteY2" fmla="*/ 461 h 1054566"/>
              <a:gd name="connsiteX3" fmla="*/ 377826 w 743114"/>
              <a:gd name="connsiteY3" fmla="*/ 461 h 1054566"/>
              <a:gd name="connsiteX4" fmla="*/ 732876 w 743114"/>
              <a:gd name="connsiteY4" fmla="*/ 6101 h 1054566"/>
              <a:gd name="connsiteX5" fmla="*/ 742953 w 743114"/>
              <a:gd name="connsiteY5" fmla="*/ 670641 h 1054566"/>
              <a:gd name="connsiteX6" fmla="*/ 739997 w 743114"/>
              <a:gd name="connsiteY6" fmla="*/ 1054566 h 1054566"/>
              <a:gd name="connsiteX7" fmla="*/ 155354 w 743114"/>
              <a:gd name="connsiteY7" fmla="*/ 1048216 h 1054566"/>
              <a:gd name="connsiteX8" fmla="*/ 152398 w 743114"/>
              <a:gd name="connsiteY8" fmla="*/ 505541 h 1054566"/>
              <a:gd name="connsiteX0" fmla="*/ 152398 w 743114"/>
              <a:gd name="connsiteY0" fmla="*/ 510786 h 1059811"/>
              <a:gd name="connsiteX1" fmla="*/ 10075 w 743114"/>
              <a:gd name="connsiteY1" fmla="*/ 500296 h 1059811"/>
              <a:gd name="connsiteX2" fmla="*/ 0 w 743114"/>
              <a:gd name="connsiteY2" fmla="*/ 5706 h 1059811"/>
              <a:gd name="connsiteX3" fmla="*/ 377826 w 743114"/>
              <a:gd name="connsiteY3" fmla="*/ 5706 h 1059811"/>
              <a:gd name="connsiteX4" fmla="*/ 732876 w 743114"/>
              <a:gd name="connsiteY4" fmla="*/ 11346 h 1059811"/>
              <a:gd name="connsiteX5" fmla="*/ 742953 w 743114"/>
              <a:gd name="connsiteY5" fmla="*/ 675886 h 1059811"/>
              <a:gd name="connsiteX6" fmla="*/ 739997 w 743114"/>
              <a:gd name="connsiteY6" fmla="*/ 1059811 h 1059811"/>
              <a:gd name="connsiteX7" fmla="*/ 155354 w 743114"/>
              <a:gd name="connsiteY7" fmla="*/ 1053461 h 1059811"/>
              <a:gd name="connsiteX8" fmla="*/ 152398 w 743114"/>
              <a:gd name="connsiteY8" fmla="*/ 510786 h 1059811"/>
              <a:gd name="connsiteX0" fmla="*/ 152398 w 745772"/>
              <a:gd name="connsiteY0" fmla="*/ 510786 h 1059811"/>
              <a:gd name="connsiteX1" fmla="*/ 10075 w 745772"/>
              <a:gd name="connsiteY1" fmla="*/ 500296 h 1059811"/>
              <a:gd name="connsiteX2" fmla="*/ 0 w 745772"/>
              <a:gd name="connsiteY2" fmla="*/ 5706 h 1059811"/>
              <a:gd name="connsiteX3" fmla="*/ 377826 w 745772"/>
              <a:gd name="connsiteY3" fmla="*/ 5706 h 1059811"/>
              <a:gd name="connsiteX4" fmla="*/ 745576 w 745772"/>
              <a:gd name="connsiteY4" fmla="*/ 11346 h 1059811"/>
              <a:gd name="connsiteX5" fmla="*/ 742953 w 745772"/>
              <a:gd name="connsiteY5" fmla="*/ 675886 h 1059811"/>
              <a:gd name="connsiteX6" fmla="*/ 739997 w 745772"/>
              <a:gd name="connsiteY6" fmla="*/ 1059811 h 1059811"/>
              <a:gd name="connsiteX7" fmla="*/ 155354 w 745772"/>
              <a:gd name="connsiteY7" fmla="*/ 1053461 h 1059811"/>
              <a:gd name="connsiteX8" fmla="*/ 152398 w 745772"/>
              <a:gd name="connsiteY8" fmla="*/ 510786 h 1059811"/>
              <a:gd name="connsiteX0" fmla="*/ 155318 w 748692"/>
              <a:gd name="connsiteY0" fmla="*/ 510786 h 1059811"/>
              <a:gd name="connsiteX1" fmla="*/ 295 w 748692"/>
              <a:gd name="connsiteY1" fmla="*/ 500296 h 1059811"/>
              <a:gd name="connsiteX2" fmla="*/ 2920 w 748692"/>
              <a:gd name="connsiteY2" fmla="*/ 5706 h 1059811"/>
              <a:gd name="connsiteX3" fmla="*/ 380746 w 748692"/>
              <a:gd name="connsiteY3" fmla="*/ 5706 h 1059811"/>
              <a:gd name="connsiteX4" fmla="*/ 748496 w 748692"/>
              <a:gd name="connsiteY4" fmla="*/ 11346 h 1059811"/>
              <a:gd name="connsiteX5" fmla="*/ 745873 w 748692"/>
              <a:gd name="connsiteY5" fmla="*/ 675886 h 1059811"/>
              <a:gd name="connsiteX6" fmla="*/ 742917 w 748692"/>
              <a:gd name="connsiteY6" fmla="*/ 1059811 h 1059811"/>
              <a:gd name="connsiteX7" fmla="*/ 158274 w 748692"/>
              <a:gd name="connsiteY7" fmla="*/ 1053461 h 1059811"/>
              <a:gd name="connsiteX8" fmla="*/ 155318 w 748692"/>
              <a:gd name="connsiteY8" fmla="*/ 510786 h 1059811"/>
              <a:gd name="connsiteX0" fmla="*/ 152398 w 745772"/>
              <a:gd name="connsiteY0" fmla="*/ 510786 h 1059811"/>
              <a:gd name="connsiteX1" fmla="*/ 16425 w 745772"/>
              <a:gd name="connsiteY1" fmla="*/ 500296 h 1059811"/>
              <a:gd name="connsiteX2" fmla="*/ 0 w 745772"/>
              <a:gd name="connsiteY2" fmla="*/ 5706 h 1059811"/>
              <a:gd name="connsiteX3" fmla="*/ 377826 w 745772"/>
              <a:gd name="connsiteY3" fmla="*/ 5706 h 1059811"/>
              <a:gd name="connsiteX4" fmla="*/ 745576 w 745772"/>
              <a:gd name="connsiteY4" fmla="*/ 11346 h 1059811"/>
              <a:gd name="connsiteX5" fmla="*/ 742953 w 745772"/>
              <a:gd name="connsiteY5" fmla="*/ 675886 h 1059811"/>
              <a:gd name="connsiteX6" fmla="*/ 739997 w 745772"/>
              <a:gd name="connsiteY6" fmla="*/ 1059811 h 1059811"/>
              <a:gd name="connsiteX7" fmla="*/ 155354 w 745772"/>
              <a:gd name="connsiteY7" fmla="*/ 1053461 h 1059811"/>
              <a:gd name="connsiteX8" fmla="*/ 152398 w 745772"/>
              <a:gd name="connsiteY8" fmla="*/ 510786 h 1059811"/>
              <a:gd name="connsiteX0" fmla="*/ 155318 w 748692"/>
              <a:gd name="connsiteY0" fmla="*/ 510786 h 1059811"/>
              <a:gd name="connsiteX1" fmla="*/ 295 w 748692"/>
              <a:gd name="connsiteY1" fmla="*/ 500296 h 1059811"/>
              <a:gd name="connsiteX2" fmla="*/ 2920 w 748692"/>
              <a:gd name="connsiteY2" fmla="*/ 5706 h 1059811"/>
              <a:gd name="connsiteX3" fmla="*/ 380746 w 748692"/>
              <a:gd name="connsiteY3" fmla="*/ 5706 h 1059811"/>
              <a:gd name="connsiteX4" fmla="*/ 748496 w 748692"/>
              <a:gd name="connsiteY4" fmla="*/ 11346 h 1059811"/>
              <a:gd name="connsiteX5" fmla="*/ 745873 w 748692"/>
              <a:gd name="connsiteY5" fmla="*/ 675886 h 1059811"/>
              <a:gd name="connsiteX6" fmla="*/ 742917 w 748692"/>
              <a:gd name="connsiteY6" fmla="*/ 1059811 h 1059811"/>
              <a:gd name="connsiteX7" fmla="*/ 158274 w 748692"/>
              <a:gd name="connsiteY7" fmla="*/ 1053461 h 1059811"/>
              <a:gd name="connsiteX8" fmla="*/ 155318 w 748692"/>
              <a:gd name="connsiteY8" fmla="*/ 510786 h 1059811"/>
              <a:gd name="connsiteX0" fmla="*/ 152398 w 745772"/>
              <a:gd name="connsiteY0" fmla="*/ 510786 h 1059811"/>
              <a:gd name="connsiteX1" fmla="*/ 3725 w 745772"/>
              <a:gd name="connsiteY1" fmla="*/ 500296 h 1059811"/>
              <a:gd name="connsiteX2" fmla="*/ 0 w 745772"/>
              <a:gd name="connsiteY2" fmla="*/ 5706 h 1059811"/>
              <a:gd name="connsiteX3" fmla="*/ 377826 w 745772"/>
              <a:gd name="connsiteY3" fmla="*/ 5706 h 1059811"/>
              <a:gd name="connsiteX4" fmla="*/ 745576 w 745772"/>
              <a:gd name="connsiteY4" fmla="*/ 11346 h 1059811"/>
              <a:gd name="connsiteX5" fmla="*/ 742953 w 745772"/>
              <a:gd name="connsiteY5" fmla="*/ 675886 h 1059811"/>
              <a:gd name="connsiteX6" fmla="*/ 739997 w 745772"/>
              <a:gd name="connsiteY6" fmla="*/ 1059811 h 1059811"/>
              <a:gd name="connsiteX7" fmla="*/ 155354 w 745772"/>
              <a:gd name="connsiteY7" fmla="*/ 1053461 h 1059811"/>
              <a:gd name="connsiteX8" fmla="*/ 152398 w 745772"/>
              <a:gd name="connsiteY8" fmla="*/ 510786 h 1059811"/>
              <a:gd name="connsiteX0" fmla="*/ 148909 w 742283"/>
              <a:gd name="connsiteY0" fmla="*/ 510786 h 1059811"/>
              <a:gd name="connsiteX1" fmla="*/ 236 w 742283"/>
              <a:gd name="connsiteY1" fmla="*/ 500296 h 1059811"/>
              <a:gd name="connsiteX2" fmla="*/ 9211 w 742283"/>
              <a:gd name="connsiteY2" fmla="*/ 5706 h 1059811"/>
              <a:gd name="connsiteX3" fmla="*/ 374337 w 742283"/>
              <a:gd name="connsiteY3" fmla="*/ 5706 h 1059811"/>
              <a:gd name="connsiteX4" fmla="*/ 742087 w 742283"/>
              <a:gd name="connsiteY4" fmla="*/ 11346 h 1059811"/>
              <a:gd name="connsiteX5" fmla="*/ 739464 w 742283"/>
              <a:gd name="connsiteY5" fmla="*/ 675886 h 1059811"/>
              <a:gd name="connsiteX6" fmla="*/ 736508 w 742283"/>
              <a:gd name="connsiteY6" fmla="*/ 1059811 h 1059811"/>
              <a:gd name="connsiteX7" fmla="*/ 151865 w 742283"/>
              <a:gd name="connsiteY7" fmla="*/ 1053461 h 1059811"/>
              <a:gd name="connsiteX8" fmla="*/ 148909 w 742283"/>
              <a:gd name="connsiteY8" fmla="*/ 510786 h 1059811"/>
              <a:gd name="connsiteX0" fmla="*/ 158748 w 752122"/>
              <a:gd name="connsiteY0" fmla="*/ 510786 h 1059811"/>
              <a:gd name="connsiteX1" fmla="*/ 10075 w 752122"/>
              <a:gd name="connsiteY1" fmla="*/ 500296 h 1059811"/>
              <a:gd name="connsiteX2" fmla="*/ 0 w 752122"/>
              <a:gd name="connsiteY2" fmla="*/ 5706 h 1059811"/>
              <a:gd name="connsiteX3" fmla="*/ 384176 w 752122"/>
              <a:gd name="connsiteY3" fmla="*/ 5706 h 1059811"/>
              <a:gd name="connsiteX4" fmla="*/ 751926 w 752122"/>
              <a:gd name="connsiteY4" fmla="*/ 11346 h 1059811"/>
              <a:gd name="connsiteX5" fmla="*/ 749303 w 752122"/>
              <a:gd name="connsiteY5" fmla="*/ 675886 h 1059811"/>
              <a:gd name="connsiteX6" fmla="*/ 746347 w 752122"/>
              <a:gd name="connsiteY6" fmla="*/ 1059811 h 1059811"/>
              <a:gd name="connsiteX7" fmla="*/ 161704 w 752122"/>
              <a:gd name="connsiteY7" fmla="*/ 1053461 h 1059811"/>
              <a:gd name="connsiteX8" fmla="*/ 158748 w 752122"/>
              <a:gd name="connsiteY8" fmla="*/ 510786 h 1059811"/>
              <a:gd name="connsiteX0" fmla="*/ 158748 w 752122"/>
              <a:gd name="connsiteY0" fmla="*/ 508313 h 1057338"/>
              <a:gd name="connsiteX1" fmla="*/ 10075 w 752122"/>
              <a:gd name="connsiteY1" fmla="*/ 497823 h 1057338"/>
              <a:gd name="connsiteX2" fmla="*/ 0 w 752122"/>
              <a:gd name="connsiteY2" fmla="*/ 3233 h 1057338"/>
              <a:gd name="connsiteX3" fmla="*/ 384176 w 752122"/>
              <a:gd name="connsiteY3" fmla="*/ 3233 h 1057338"/>
              <a:gd name="connsiteX4" fmla="*/ 751926 w 752122"/>
              <a:gd name="connsiteY4" fmla="*/ 8873 h 1057338"/>
              <a:gd name="connsiteX5" fmla="*/ 749303 w 752122"/>
              <a:gd name="connsiteY5" fmla="*/ 673413 h 1057338"/>
              <a:gd name="connsiteX6" fmla="*/ 746347 w 752122"/>
              <a:gd name="connsiteY6" fmla="*/ 1057338 h 1057338"/>
              <a:gd name="connsiteX7" fmla="*/ 161704 w 752122"/>
              <a:gd name="connsiteY7" fmla="*/ 1050988 h 1057338"/>
              <a:gd name="connsiteX8" fmla="*/ 158748 w 752122"/>
              <a:gd name="connsiteY8" fmla="*/ 508313 h 1057338"/>
              <a:gd name="connsiteX0" fmla="*/ 158748 w 752122"/>
              <a:gd name="connsiteY0" fmla="*/ 508313 h 1057338"/>
              <a:gd name="connsiteX1" fmla="*/ 10075 w 752122"/>
              <a:gd name="connsiteY1" fmla="*/ 497823 h 1057338"/>
              <a:gd name="connsiteX2" fmla="*/ 0 w 752122"/>
              <a:gd name="connsiteY2" fmla="*/ 3233 h 1057338"/>
              <a:gd name="connsiteX3" fmla="*/ 384176 w 752122"/>
              <a:gd name="connsiteY3" fmla="*/ 3233 h 1057338"/>
              <a:gd name="connsiteX4" fmla="*/ 751926 w 752122"/>
              <a:gd name="connsiteY4" fmla="*/ 8873 h 1057338"/>
              <a:gd name="connsiteX5" fmla="*/ 749303 w 752122"/>
              <a:gd name="connsiteY5" fmla="*/ 673413 h 1057338"/>
              <a:gd name="connsiteX6" fmla="*/ 746347 w 752122"/>
              <a:gd name="connsiteY6" fmla="*/ 1057338 h 1057338"/>
              <a:gd name="connsiteX7" fmla="*/ 161704 w 752122"/>
              <a:gd name="connsiteY7" fmla="*/ 1050988 h 1057338"/>
              <a:gd name="connsiteX8" fmla="*/ 158748 w 752122"/>
              <a:gd name="connsiteY8" fmla="*/ 508313 h 1057338"/>
              <a:gd name="connsiteX0" fmla="*/ 158748 w 752122"/>
              <a:gd name="connsiteY0" fmla="*/ 511430 h 1060455"/>
              <a:gd name="connsiteX1" fmla="*/ 10075 w 752122"/>
              <a:gd name="connsiteY1" fmla="*/ 500940 h 1060455"/>
              <a:gd name="connsiteX2" fmla="*/ 0 w 752122"/>
              <a:gd name="connsiteY2" fmla="*/ 0 h 1060455"/>
              <a:gd name="connsiteX3" fmla="*/ 384176 w 752122"/>
              <a:gd name="connsiteY3" fmla="*/ 6350 h 1060455"/>
              <a:gd name="connsiteX4" fmla="*/ 751926 w 752122"/>
              <a:gd name="connsiteY4" fmla="*/ 11990 h 1060455"/>
              <a:gd name="connsiteX5" fmla="*/ 749303 w 752122"/>
              <a:gd name="connsiteY5" fmla="*/ 676530 h 1060455"/>
              <a:gd name="connsiteX6" fmla="*/ 746347 w 752122"/>
              <a:gd name="connsiteY6" fmla="*/ 1060455 h 1060455"/>
              <a:gd name="connsiteX7" fmla="*/ 161704 w 752122"/>
              <a:gd name="connsiteY7" fmla="*/ 1054105 h 1060455"/>
              <a:gd name="connsiteX8" fmla="*/ 158748 w 752122"/>
              <a:gd name="connsiteY8" fmla="*/ 511430 h 106045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752122" h="1060455">
                <a:moveTo>
                  <a:pt x="158748" y="511430"/>
                </a:moveTo>
                <a:lnTo>
                  <a:pt x="10075" y="500940"/>
                </a:lnTo>
                <a:cubicBezTo>
                  <a:pt x="6900" y="443218"/>
                  <a:pt x="5383" y="93015"/>
                  <a:pt x="0" y="0"/>
                </a:cubicBezTo>
                <a:cubicBezTo>
                  <a:pt x="83517" y="8585"/>
                  <a:pt x="276847" y="-4115"/>
                  <a:pt x="384176" y="6350"/>
                </a:cubicBezTo>
                <a:lnTo>
                  <a:pt x="751926" y="11990"/>
                </a:lnTo>
                <a:cubicBezTo>
                  <a:pt x="753168" y="225037"/>
                  <a:pt x="748061" y="463483"/>
                  <a:pt x="749303" y="676530"/>
                </a:cubicBezTo>
                <a:cubicBezTo>
                  <a:pt x="750434" y="802388"/>
                  <a:pt x="745216" y="934597"/>
                  <a:pt x="746347" y="1060455"/>
                </a:cubicBezTo>
                <a:lnTo>
                  <a:pt x="161704" y="1054105"/>
                </a:lnTo>
                <a:cubicBezTo>
                  <a:pt x="160719" y="873213"/>
                  <a:pt x="159733" y="692322"/>
                  <a:pt x="158748" y="511430"/>
                </a:cubicBezTo>
                <a:close/>
              </a:path>
            </a:pathLst>
          </a:custGeom>
          <a:noFill/>
          <a:ln w="22225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6</xdr:col>
      <xdr:colOff>0</xdr:colOff>
      <xdr:row>28</xdr:row>
      <xdr:rowOff>44451</xdr:rowOff>
    </xdr:from>
    <xdr:to>
      <xdr:col>20</xdr:col>
      <xdr:colOff>14900</xdr:colOff>
      <xdr:row>29</xdr:row>
      <xdr:rowOff>105271</xdr:rowOff>
    </xdr:to>
    <xdr:grpSp>
      <xdr:nvGrpSpPr>
        <xdr:cNvPr id="11" name="Groupe 1">
          <a:extLst>
            <a:ext uri="{FF2B5EF4-FFF2-40B4-BE49-F238E27FC236}">
              <a16:creationId xmlns:a16="http://schemas.microsoft.com/office/drawing/2014/main" id="{AF033670-F8D2-83B0-2139-082D0B96DD50}"/>
            </a:ext>
          </a:extLst>
        </xdr:cNvPr>
        <xdr:cNvGrpSpPr/>
      </xdr:nvGrpSpPr>
      <xdr:grpSpPr>
        <a:xfrm>
          <a:off x="5486400" y="5200651"/>
          <a:ext cx="10682900" cy="244970"/>
          <a:chOff x="5480050" y="1638301"/>
          <a:chExt cx="10682900" cy="244970"/>
        </a:xfrm>
      </xdr:grpSpPr>
      <xdr:pic>
        <xdr:nvPicPr>
          <xdr:cNvPr id="8" name="Image 2">
            <a:extLst>
              <a:ext uri="{FF2B5EF4-FFF2-40B4-BE49-F238E27FC236}">
                <a16:creationId xmlns:a16="http://schemas.microsoft.com/office/drawing/2014/main" id="{5F4FA27E-3869-6950-6E91-3A7FE64387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480050" y="1638301"/>
            <a:ext cx="10680700" cy="244970"/>
          </a:xfrm>
          <a:prstGeom prst="rect">
            <a:avLst/>
          </a:prstGeom>
        </xdr:spPr>
      </xdr:pic>
      <xdr:sp macro="" textlink="">
        <xdr:nvSpPr>
          <xdr:cNvPr id="9" name="Ellipse 1">
            <a:extLst>
              <a:ext uri="{FF2B5EF4-FFF2-40B4-BE49-F238E27FC236}">
                <a16:creationId xmlns:a16="http://schemas.microsoft.com/office/drawing/2014/main" id="{03FD631B-D765-B737-8C79-99399C67F7B0}"/>
              </a:ext>
            </a:extLst>
          </xdr:cNvPr>
          <xdr:cNvSpPr/>
        </xdr:nvSpPr>
        <xdr:spPr>
          <a:xfrm>
            <a:off x="5499100" y="1663700"/>
            <a:ext cx="180000" cy="18000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0" name="Ellipse 2">
            <a:extLst>
              <a:ext uri="{FF2B5EF4-FFF2-40B4-BE49-F238E27FC236}">
                <a16:creationId xmlns:a16="http://schemas.microsoft.com/office/drawing/2014/main" id="{CAAD5831-F84E-4D70-946A-B8D7777D5C2D}"/>
              </a:ext>
            </a:extLst>
          </xdr:cNvPr>
          <xdr:cNvSpPr/>
        </xdr:nvSpPr>
        <xdr:spPr>
          <a:xfrm>
            <a:off x="15982950" y="1670050"/>
            <a:ext cx="180000" cy="18000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7DB021-FAC7-43C5-AFD9-480CE0D5D273}" name="Tableau1" displayName="Tableau1" ref="A6:E9" totalsRowCount="1" headerRowDxfId="5">
  <autoFilter ref="A6:E8" xr:uid="{CE06583F-511F-4004-9B2E-49B31EE8727D}"/>
  <tableColumns count="5">
    <tableColumn id="1" xr3:uid="{1BC41FE5-7326-4298-A5B3-4C3F354A94D9}" name="Date" totalsRowLabel="Total"/>
    <tableColumn id="6" xr3:uid="{AC828A5A-80C7-457B-B24A-C85C091DD3E1}" name="kms" dataDxfId="4"/>
    <tableColumn id="2" xr3:uid="{291252D8-68DA-47C2-9485-2944DBA29CB9}" name="Maintenance Type" totalsRowFunction="count"/>
    <tableColumn id="3" xr3:uid="{6CB83F6E-8231-41A1-A007-350D9680AA0E}" name="Description de maintenance"/>
    <tableColumn id="4" xr3:uid="{587B312D-E4BA-4AE2-A0DE-B5B2225939F7}" name="Pièces Echangés / Utilisés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DA794B-1A5C-4199-BA7C-BD678C676119}" name="Tableau14" displayName="Tableau14" ref="A6:E10" totalsRowCount="1" headerRowDxfId="3">
  <autoFilter ref="A6:E9" xr:uid="{CE06583F-511F-4004-9B2E-49B31EE8727D}"/>
  <tableColumns count="5">
    <tableColumn id="1" xr3:uid="{94C0AE3D-FF40-45DF-BA32-647473482C10}" name="Date" totalsRowLabel="Total"/>
    <tableColumn id="6" xr3:uid="{5AF62A39-3CD5-4E17-B897-4C9C7874FB6B}" name="kms" dataDxfId="2"/>
    <tableColumn id="2" xr3:uid="{A0F841F9-D18C-458E-850F-C2A6C830FE62}" name="Maintenance Type" totalsRowFunction="count"/>
    <tableColumn id="3" xr3:uid="{C11B1725-E29C-4A9F-9F90-666147B6465D}" name="Description de maintenance"/>
    <tableColumn id="4" xr3:uid="{79F111A8-EC6D-40E5-9CD1-830E8EDCF0B0}" name="Pièces Echangés / Utilisés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04A5D65-8E47-4A31-B37B-CD1A7C4AD7B3}" name="Tableau17" displayName="Tableau17" ref="A6:E8" totalsRowCount="1" headerRowDxfId="1">
  <autoFilter ref="A6:E7" xr:uid="{104A5D65-8E47-4A31-B37B-CD1A7C4AD7B3}"/>
  <tableColumns count="5">
    <tableColumn id="1" xr3:uid="{3174AE96-357F-450D-8D5A-8AD9C8348DC4}" name="Date" totalsRowLabel="Total"/>
    <tableColumn id="6" xr3:uid="{DBC265B1-8D92-4A47-870B-4999A46BC8CC}" name="kms" dataDxfId="0"/>
    <tableColumn id="2" xr3:uid="{E9CECCD6-64CE-446B-8CFB-50A63794F627}" name="Maintenance Type" totalsRowFunction="count"/>
    <tableColumn id="3" xr3:uid="{0F7A3FE5-A315-416F-91D2-88C0901A5C36}" name="Description de maintenance"/>
    <tableColumn id="4" xr3:uid="{0EA0064D-1AC6-4C47-A131-CEFC9E01B0FC}" name="Pièces Echangés / Utilisé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F386F-8AA3-41FB-9641-A64E8D5D0109}">
  <dimension ref="B3:Q33"/>
  <sheetViews>
    <sheetView tabSelected="1" workbookViewId="0">
      <selection activeCell="C4" sqref="C4"/>
    </sheetView>
  </sheetViews>
  <sheetFormatPr baseColWidth="10" defaultRowHeight="14.5" x14ac:dyDescent="0.35"/>
  <cols>
    <col min="1" max="1" width="10.90625" style="6"/>
    <col min="2" max="2" width="12.453125" style="6" customWidth="1"/>
    <col min="3" max="3" width="22.453125" style="6" customWidth="1"/>
    <col min="4" max="16384" width="10.90625" style="6"/>
  </cols>
  <sheetData>
    <row r="3" spans="2:17" x14ac:dyDescent="0.35">
      <c r="B3" s="8"/>
      <c r="C3" s="7" t="s">
        <v>15</v>
      </c>
      <c r="G3" s="9" t="s">
        <v>16</v>
      </c>
    </row>
    <row r="4" spans="2:17" x14ac:dyDescent="0.35">
      <c r="B4" s="7" t="s">
        <v>11</v>
      </c>
      <c r="C4" s="7">
        <f t="array" aca="1" ref="C4" ca="1">IF(MAX(IF(INDIRECT("'"&amp;B4&amp;"'!D:D")="Revision",ROW(INDIRECT("'"&amp;B4&amp;"'!D:D"))))&gt;0,INDEX(INDIRECT("'"&amp;B4&amp;"'!B:B"),MAX(IF(INDIRECT("'"&amp;B4&amp;"'!D:D")="Revision",ROW(INDIRECT("'"&amp;B4&amp;"'!D:D"))))),"")</f>
        <v>10000</v>
      </c>
    </row>
    <row r="5" spans="2:17" x14ac:dyDescent="0.35">
      <c r="B5" s="7" t="s">
        <v>10</v>
      </c>
      <c r="C5" s="7">
        <f t="array" aca="1" ref="C5" ca="1">IF(MAX(IF(INDIRECT("'"&amp;B5&amp;"'!D:D")="Revision",ROW(INDIRECT("'"&amp;B5&amp;"'!D:D"))))&gt;0,INDEX(INDIRECT("'"&amp;B5&amp;"'!B:B"),MAX(IF(INDIRECT("'"&amp;B5&amp;"'!D:D")="Revision",ROW(INDIRECT("'"&amp;B5&amp;"'!D:D"))))),"")</f>
        <v>18000</v>
      </c>
      <c r="G5" s="11" t="s">
        <v>20</v>
      </c>
    </row>
    <row r="6" spans="2:17" x14ac:dyDescent="0.35">
      <c r="B6" s="7" t="s">
        <v>9</v>
      </c>
      <c r="C6" s="7" t="str">
        <f t="array" aca="1" ref="C6" ca="1">IF(MAX(IF(INDIRECT("'"&amp;B6&amp;"'!D:D")="Revision",ROW(INDIRECT("'"&amp;B6&amp;"'!D:D"))))&gt;0,INDEX(INDIRECT("'"&amp;B6&amp;"'!B:B"),MAX(IF(INDIRECT("'"&amp;B6&amp;"'!D:D")="Revision",ROW(INDIRECT("'"&amp;B6&amp;"'!D:D"))))),"")</f>
        <v/>
      </c>
    </row>
    <row r="7" spans="2:17" ht="14.5" customHeight="1" x14ac:dyDescent="0.35">
      <c r="G7" s="13" t="s">
        <v>21</v>
      </c>
    </row>
    <row r="16" spans="2:17" ht="14.5" customHeight="1" x14ac:dyDescent="0.35">
      <c r="Q16" s="12" t="s">
        <v>26</v>
      </c>
    </row>
    <row r="17" spans="6:17" x14ac:dyDescent="0.35">
      <c r="Q17" s="9" t="s">
        <v>18</v>
      </c>
    </row>
    <row r="19" spans="6:17" ht="14.5" customHeight="1" x14ac:dyDescent="0.35"/>
    <row r="21" spans="6:17" ht="14.5" customHeight="1" x14ac:dyDescent="0.35">
      <c r="F21" s="12" t="s">
        <v>24</v>
      </c>
      <c r="Q21" s="12">
        <v>4</v>
      </c>
    </row>
    <row r="22" spans="6:17" x14ac:dyDescent="0.35">
      <c r="F22" s="5" t="s">
        <v>18</v>
      </c>
      <c r="Q22" s="9" t="s">
        <v>19</v>
      </c>
    </row>
    <row r="24" spans="6:17" ht="14.5" customHeight="1" x14ac:dyDescent="0.35">
      <c r="F24" s="12" t="s">
        <v>25</v>
      </c>
    </row>
    <row r="25" spans="6:17" x14ac:dyDescent="0.35">
      <c r="F25" s="5" t="s">
        <v>18</v>
      </c>
    </row>
    <row r="28" spans="6:17" ht="14.5" customHeight="1" x14ac:dyDescent="0.35">
      <c r="G28" s="9" t="s">
        <v>22</v>
      </c>
    </row>
    <row r="31" spans="6:17" ht="14.5" customHeight="1" x14ac:dyDescent="0.35">
      <c r="F31" s="12">
        <v>5</v>
      </c>
      <c r="G31" s="9" t="s">
        <v>23</v>
      </c>
    </row>
    <row r="33" spans="7:7" x14ac:dyDescent="0.35">
      <c r="G33" s="10" t="s">
        <v>17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82F8D-FF66-400C-AB12-09D968BEAB99}">
  <dimension ref="A1:G9"/>
  <sheetViews>
    <sheetView zoomScaleNormal="100" workbookViewId="0">
      <pane ySplit="6" topLeftCell="A7" activePane="bottomLeft" state="frozen"/>
      <selection activeCell="C15" sqref="C15"/>
      <selection pane="bottomLeft"/>
    </sheetView>
  </sheetViews>
  <sheetFormatPr baseColWidth="10" defaultRowHeight="14.5" x14ac:dyDescent="0.35"/>
  <cols>
    <col min="1" max="1" width="19.453125" bestFit="1" customWidth="1"/>
    <col min="2" max="2" width="19.453125" customWidth="1"/>
    <col min="3" max="3" width="19.81640625" bestFit="1" customWidth="1"/>
    <col min="4" max="4" width="28.453125" customWidth="1"/>
    <col min="5" max="5" width="23.26953125" customWidth="1"/>
    <col min="6" max="6" width="19" customWidth="1"/>
    <col min="7" max="7" width="23.453125" style="5" customWidth="1"/>
    <col min="8" max="8" width="15.1796875" customWidth="1"/>
    <col min="9" max="9" width="17.453125" customWidth="1"/>
    <col min="10" max="10" width="11.54296875" customWidth="1"/>
  </cols>
  <sheetData>
    <row r="1" spans="1:7" x14ac:dyDescent="0.35">
      <c r="A1" s="2" t="s">
        <v>0</v>
      </c>
      <c r="B1" s="3" t="s">
        <v>11</v>
      </c>
      <c r="C1" s="5"/>
      <c r="G1"/>
    </row>
    <row r="2" spans="1:7" x14ac:dyDescent="0.35">
      <c r="G2"/>
    </row>
    <row r="3" spans="1:7" x14ac:dyDescent="0.35">
      <c r="G3"/>
    </row>
    <row r="4" spans="1:7" x14ac:dyDescent="0.35">
      <c r="G4"/>
    </row>
    <row r="5" spans="1:7" x14ac:dyDescent="0.35">
      <c r="G5"/>
    </row>
    <row r="6" spans="1:7" x14ac:dyDescent="0.35">
      <c r="A6" s="1" t="s">
        <v>1</v>
      </c>
      <c r="B6" s="1" t="s">
        <v>14</v>
      </c>
      <c r="C6" s="1" t="s">
        <v>2</v>
      </c>
      <c r="D6" s="1" t="s">
        <v>3</v>
      </c>
      <c r="E6" s="1" t="s">
        <v>5</v>
      </c>
      <c r="G6"/>
    </row>
    <row r="7" spans="1:7" x14ac:dyDescent="0.35">
      <c r="A7" s="4">
        <v>45292</v>
      </c>
      <c r="B7">
        <v>10000</v>
      </c>
      <c r="C7" t="s">
        <v>6</v>
      </c>
      <c r="D7" t="s">
        <v>7</v>
      </c>
      <c r="G7"/>
    </row>
    <row r="8" spans="1:7" x14ac:dyDescent="0.35">
      <c r="A8" s="4">
        <v>45327</v>
      </c>
      <c r="B8">
        <v>10125</v>
      </c>
      <c r="C8" t="s">
        <v>8</v>
      </c>
      <c r="D8" t="s">
        <v>12</v>
      </c>
      <c r="G8"/>
    </row>
    <row r="9" spans="1:7" x14ac:dyDescent="0.35">
      <c r="A9" t="s">
        <v>4</v>
      </c>
      <c r="C9">
        <f>SUBTOTAL(103,Tableau1[Maintenance Type])</f>
        <v>2</v>
      </c>
      <c r="G9"/>
    </row>
  </sheetData>
  <phoneticPr fontId="3" type="noConversion"/>
  <dataValidations count="1">
    <dataValidation type="list" allowBlank="1" showInputMessage="1" showErrorMessage="1" sqref="C7:C8" xr:uid="{E6E46A57-E805-40BB-BE93-331749DD32D9}">
      <formula1>"Entretien Courant, Accident, Casse / Panne, Exceptionnelle, Contrôle Tech."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D334-3F20-468D-B638-E172956918F0}">
  <dimension ref="A1:G10"/>
  <sheetViews>
    <sheetView zoomScaleNormal="100" workbookViewId="0">
      <pane ySplit="6" topLeftCell="A7" activePane="bottomLeft" state="frozen"/>
      <selection activeCell="C15" sqref="C15"/>
      <selection pane="bottomLeft" activeCell="C16" sqref="C16"/>
    </sheetView>
  </sheetViews>
  <sheetFormatPr baseColWidth="10" defaultRowHeight="14.5" x14ac:dyDescent="0.35"/>
  <cols>
    <col min="1" max="1" width="19.453125" bestFit="1" customWidth="1"/>
    <col min="2" max="2" width="19.453125" customWidth="1"/>
    <col min="3" max="3" width="19.81640625" bestFit="1" customWidth="1"/>
    <col min="4" max="4" width="28.453125" customWidth="1"/>
    <col min="5" max="5" width="23.26953125" customWidth="1"/>
    <col min="6" max="6" width="19" customWidth="1"/>
    <col min="7" max="7" width="23.453125" style="5" customWidth="1"/>
    <col min="8" max="8" width="15.1796875" customWidth="1"/>
    <col min="9" max="9" width="17.453125" customWidth="1"/>
    <col min="10" max="10" width="11.54296875" customWidth="1"/>
  </cols>
  <sheetData>
    <row r="1" spans="1:7" x14ac:dyDescent="0.35">
      <c r="A1" s="2" t="s">
        <v>0</v>
      </c>
      <c r="B1" s="3" t="s">
        <v>10</v>
      </c>
      <c r="E1" s="5"/>
      <c r="G1"/>
    </row>
    <row r="2" spans="1:7" x14ac:dyDescent="0.35">
      <c r="C2" s="5"/>
      <c r="G2"/>
    </row>
    <row r="3" spans="1:7" x14ac:dyDescent="0.35">
      <c r="C3" s="5"/>
      <c r="G3"/>
    </row>
    <row r="4" spans="1:7" x14ac:dyDescent="0.35">
      <c r="C4" s="5"/>
      <c r="G4"/>
    </row>
    <row r="5" spans="1:7" x14ac:dyDescent="0.35">
      <c r="C5" s="5"/>
      <c r="G5"/>
    </row>
    <row r="6" spans="1:7" x14ac:dyDescent="0.35">
      <c r="A6" s="1" t="s">
        <v>1</v>
      </c>
      <c r="B6" s="1" t="s">
        <v>14</v>
      </c>
      <c r="C6" s="1" t="s">
        <v>2</v>
      </c>
      <c r="D6" s="1" t="s">
        <v>3</v>
      </c>
      <c r="E6" s="1" t="s">
        <v>5</v>
      </c>
      <c r="G6"/>
    </row>
    <row r="7" spans="1:7" x14ac:dyDescent="0.35">
      <c r="A7" s="4">
        <v>45357</v>
      </c>
      <c r="B7">
        <v>8000</v>
      </c>
      <c r="C7" t="s">
        <v>6</v>
      </c>
      <c r="D7" t="s">
        <v>7</v>
      </c>
      <c r="G7"/>
    </row>
    <row r="8" spans="1:7" x14ac:dyDescent="0.35">
      <c r="A8" s="4">
        <v>45450</v>
      </c>
      <c r="B8">
        <v>8620</v>
      </c>
      <c r="C8" t="s">
        <v>8</v>
      </c>
      <c r="D8" t="s">
        <v>13</v>
      </c>
      <c r="G8"/>
    </row>
    <row r="9" spans="1:7" x14ac:dyDescent="0.35">
      <c r="A9" s="4">
        <v>45549</v>
      </c>
      <c r="B9">
        <v>18000</v>
      </c>
      <c r="C9" t="s">
        <v>6</v>
      </c>
      <c r="D9" t="s">
        <v>7</v>
      </c>
      <c r="G9"/>
    </row>
    <row r="10" spans="1:7" x14ac:dyDescent="0.35">
      <c r="A10" t="s">
        <v>4</v>
      </c>
      <c r="C10">
        <f>SUBTOTAL(103,Tableau14[Maintenance Type])</f>
        <v>3</v>
      </c>
      <c r="G10"/>
    </row>
  </sheetData>
  <dataValidations count="2">
    <dataValidation type="list" allowBlank="1" showInputMessage="1" showErrorMessage="1" sqref="C7:C9" xr:uid="{32B12F75-D7E9-4919-BB3D-806D97CD1EB4}">
      <formula1>"Entretien Courant, Accident, Casse / Panne, Exceptionnelle, Contrôle Tech."</formula1>
    </dataValidation>
    <dataValidation type="list" allowBlank="1" showInputMessage="1" showErrorMessage="1" sqref="C5" xr:uid="{8C5407D0-8205-44C7-90B2-0184B8CE5862}">
      <formula1>"GNR,GASOIL,ELECTRIQUE,GAZ"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E3B3-B8B0-4819-B17F-D9A3D7DFD12A}">
  <dimension ref="A1:G8"/>
  <sheetViews>
    <sheetView zoomScaleNormal="100" workbookViewId="0">
      <pane ySplit="6" topLeftCell="A7" activePane="bottomLeft" state="frozen"/>
      <selection activeCell="C15" sqref="C15"/>
      <selection pane="bottomLeft"/>
    </sheetView>
  </sheetViews>
  <sheetFormatPr baseColWidth="10" defaultRowHeight="14.5" x14ac:dyDescent="0.35"/>
  <cols>
    <col min="1" max="1" width="19.453125" bestFit="1" customWidth="1"/>
    <col min="2" max="2" width="19.453125" customWidth="1"/>
    <col min="3" max="3" width="19.81640625" bestFit="1" customWidth="1"/>
    <col min="4" max="4" width="28.453125" customWidth="1"/>
    <col min="5" max="5" width="23.26953125" customWidth="1"/>
    <col min="6" max="6" width="19" customWidth="1"/>
    <col min="7" max="7" width="23.453125" style="5" customWidth="1"/>
    <col min="8" max="8" width="15.1796875" customWidth="1"/>
    <col min="9" max="9" width="17.453125" customWidth="1"/>
    <col min="10" max="10" width="11.54296875" customWidth="1"/>
  </cols>
  <sheetData>
    <row r="1" spans="1:7" x14ac:dyDescent="0.35">
      <c r="A1" s="2" t="s">
        <v>0</v>
      </c>
      <c r="B1" s="3" t="s">
        <v>9</v>
      </c>
      <c r="C1" s="5"/>
      <c r="G1"/>
    </row>
    <row r="2" spans="1:7" x14ac:dyDescent="0.35">
      <c r="G2"/>
    </row>
    <row r="3" spans="1:7" x14ac:dyDescent="0.35">
      <c r="G3"/>
    </row>
    <row r="4" spans="1:7" x14ac:dyDescent="0.35">
      <c r="G4"/>
    </row>
    <row r="5" spans="1:7" x14ac:dyDescent="0.35">
      <c r="G5"/>
    </row>
    <row r="6" spans="1:7" x14ac:dyDescent="0.35">
      <c r="A6" s="1" t="s">
        <v>1</v>
      </c>
      <c r="B6" s="1" t="s">
        <v>14</v>
      </c>
      <c r="C6" s="1" t="s">
        <v>2</v>
      </c>
      <c r="D6" s="1" t="s">
        <v>3</v>
      </c>
      <c r="E6" s="1" t="s">
        <v>5</v>
      </c>
      <c r="G6"/>
    </row>
    <row r="7" spans="1:7" x14ac:dyDescent="0.35">
      <c r="A7" s="4">
        <v>45448</v>
      </c>
      <c r="B7">
        <v>7231</v>
      </c>
      <c r="C7" t="s">
        <v>8</v>
      </c>
      <c r="D7" t="s">
        <v>13</v>
      </c>
      <c r="G7"/>
    </row>
    <row r="8" spans="1:7" x14ac:dyDescent="0.35">
      <c r="A8" t="s">
        <v>4</v>
      </c>
      <c r="C8">
        <f>SUBTOTAL(103,Tableau17[Maintenance Type])</f>
        <v>1</v>
      </c>
      <c r="G8"/>
    </row>
  </sheetData>
  <dataValidations count="1">
    <dataValidation type="list" allowBlank="1" showInputMessage="1" showErrorMessage="1" sqref="C7" xr:uid="{57851C83-B948-4F4A-9849-D7040A1C0BFB}">
      <formula1>"Entretien Courant, Accident, Casse / Panne, Exceptionnelle, Contrôle Tech."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 entretien</vt:lpstr>
      <vt:lpstr>vehicule 1</vt:lpstr>
      <vt:lpstr>vehicule 2</vt:lpstr>
      <vt:lpstr>vehicule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ALSHABANI</dc:creator>
  <cp:lastPrinted>2021-04-23T12:50:08Z</cp:lastPrinted>
  <dcterms:created xsi:type="dcterms:W3CDTF">2021-03-16T07:40:38Z</dcterms:created>
  <dcterms:modified xsi:type="dcterms:W3CDTF">2024-10-06T19:13:50Z</dcterms:modified>
</cp:coreProperties>
</file>