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8_{807BBC5A-BE19-4265-8B81-665059B6B889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Planning synthèse" sheetId="1" r:id="rId1"/>
    <sheet name="Tim" sheetId="14" r:id="rId2"/>
    <sheet name="Bob" sheetId="13" r:id="rId3"/>
    <sheet name="Kevin" sheetId="12" r:id="rId4"/>
    <sheet name="Paramètres" sheetId="4" r:id="rId5"/>
    <sheet name="Planning Vierge pour New Agents" sheetId="8" r:id="rId6"/>
  </sheets>
  <definedNames>
    <definedName name="Segment_Année1">#N/A</definedName>
    <definedName name="Segment_Année11111">#N/A</definedName>
    <definedName name="Segment_Année111111">#N/A</definedName>
    <definedName name="Segment_Année1111111">#N/A</definedName>
    <definedName name="Segment_Mois1">#N/A</definedName>
    <definedName name="Segment_Mois11111">#N/A</definedName>
    <definedName name="Segment_Mois111111">#N/A</definedName>
    <definedName name="Segment_Mois1111111">#N/A</definedName>
    <definedName name="Segment_Semaine1">#N/A</definedName>
    <definedName name="Segment_Semaine11111">#N/A</definedName>
    <definedName name="Segment_Semaine111111">#N/A</definedName>
    <definedName name="Segment_Semaine1111111">#N/A</definedName>
    <definedName name="tab_Agents">Paramètres!$N$3</definedName>
    <definedName name="tab_JoursFeries">Paramètres!#REF!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G2" i="1" s="1"/>
  <c r="I2" i="1" s="1"/>
  <c r="K2" i="1" s="1"/>
  <c r="M2" i="1" s="1"/>
  <c r="O2" i="1" s="1"/>
  <c r="Q2" i="1" s="1"/>
  <c r="D2" i="1"/>
  <c r="F2" i="1" s="1"/>
  <c r="H2" i="1" s="1"/>
  <c r="J2" i="1" s="1"/>
  <c r="L2" i="1" s="1"/>
  <c r="N2" i="1" s="1"/>
  <c r="P2" i="1" s="1"/>
  <c r="D1" i="1"/>
  <c r="Q10" i="1"/>
  <c r="Q9" i="1"/>
  <c r="P11" i="1"/>
  <c r="P9" i="1"/>
  <c r="Q11" i="1" l="1"/>
  <c r="P10" i="1"/>
  <c r="O11" i="1"/>
  <c r="O10" i="1"/>
  <c r="O9" i="1"/>
  <c r="N11" i="1"/>
  <c r="N10" i="1"/>
  <c r="N9" i="1"/>
  <c r="M10" i="1"/>
  <c r="M11" i="1"/>
  <c r="M9" i="1"/>
  <c r="L11" i="1"/>
  <c r="L10" i="1"/>
  <c r="L9" i="1"/>
  <c r="K11" i="1"/>
  <c r="K10" i="1"/>
  <c r="K9" i="1"/>
  <c r="J10" i="1"/>
  <c r="J11" i="1"/>
  <c r="J9" i="1"/>
  <c r="I10" i="1"/>
  <c r="I11" i="1"/>
  <c r="I9" i="1"/>
  <c r="H10" i="1"/>
  <c r="H11" i="1"/>
  <c r="H9" i="1"/>
  <c r="G11" i="1"/>
  <c r="G10" i="1"/>
  <c r="G9" i="1"/>
  <c r="F10" i="1"/>
  <c r="F11" i="1"/>
  <c r="E10" i="1"/>
  <c r="E11" i="1"/>
  <c r="E9" i="1"/>
  <c r="D11" i="1"/>
  <c r="D10" i="1"/>
  <c r="D9" i="1"/>
  <c r="F9" i="1"/>
  <c r="I1103" i="14" l="1"/>
  <c r="K1103" i="14" s="1"/>
  <c r="F1103" i="14"/>
  <c r="E1103" i="14"/>
  <c r="D1103" i="14"/>
  <c r="I1102" i="14"/>
  <c r="J1102" i="14" s="1"/>
  <c r="F1102" i="14"/>
  <c r="E1102" i="14"/>
  <c r="D1102" i="14"/>
  <c r="I1101" i="14"/>
  <c r="K1101" i="14" s="1"/>
  <c r="F1101" i="14"/>
  <c r="E1101" i="14"/>
  <c r="D1101" i="14"/>
  <c r="I1100" i="14"/>
  <c r="K1100" i="14" s="1"/>
  <c r="F1100" i="14"/>
  <c r="E1100" i="14"/>
  <c r="D1100" i="14"/>
  <c r="I1099" i="14"/>
  <c r="K1099" i="14" s="1"/>
  <c r="F1099" i="14"/>
  <c r="E1099" i="14"/>
  <c r="D1099" i="14"/>
  <c r="I1098" i="14"/>
  <c r="J1098" i="14" s="1"/>
  <c r="F1098" i="14"/>
  <c r="E1098" i="14"/>
  <c r="D1098" i="14"/>
  <c r="I1097" i="14"/>
  <c r="K1097" i="14" s="1"/>
  <c r="F1097" i="14"/>
  <c r="E1097" i="14"/>
  <c r="D1097" i="14"/>
  <c r="I1096" i="14"/>
  <c r="F1096" i="14"/>
  <c r="E1096" i="14"/>
  <c r="D1096" i="14"/>
  <c r="I1095" i="14"/>
  <c r="K1095" i="14" s="1"/>
  <c r="F1095" i="14"/>
  <c r="E1095" i="14"/>
  <c r="D1095" i="14"/>
  <c r="I1094" i="14"/>
  <c r="J1094" i="14" s="1"/>
  <c r="F1094" i="14"/>
  <c r="E1094" i="14"/>
  <c r="D1094" i="14"/>
  <c r="I1093" i="14"/>
  <c r="K1093" i="14" s="1"/>
  <c r="F1093" i="14"/>
  <c r="E1093" i="14"/>
  <c r="D1093" i="14"/>
  <c r="I1092" i="14"/>
  <c r="J1092" i="14" s="1"/>
  <c r="F1092" i="14"/>
  <c r="E1092" i="14"/>
  <c r="D1092" i="14"/>
  <c r="I1091" i="14"/>
  <c r="K1091" i="14" s="1"/>
  <c r="F1091" i="14"/>
  <c r="E1091" i="14"/>
  <c r="D1091" i="14"/>
  <c r="I1090" i="14"/>
  <c r="J1090" i="14" s="1"/>
  <c r="F1090" i="14"/>
  <c r="E1090" i="14"/>
  <c r="D1090" i="14"/>
  <c r="I1089" i="14"/>
  <c r="K1089" i="14" s="1"/>
  <c r="F1089" i="14"/>
  <c r="E1089" i="14"/>
  <c r="D1089" i="14"/>
  <c r="K1088" i="14"/>
  <c r="I1088" i="14"/>
  <c r="J1088" i="14" s="1"/>
  <c r="F1088" i="14"/>
  <c r="E1088" i="14"/>
  <c r="D1088" i="14"/>
  <c r="I1087" i="14"/>
  <c r="K1087" i="14" s="1"/>
  <c r="F1087" i="14"/>
  <c r="E1087" i="14"/>
  <c r="D1087" i="14"/>
  <c r="I1086" i="14"/>
  <c r="J1086" i="14" s="1"/>
  <c r="F1086" i="14"/>
  <c r="E1086" i="14"/>
  <c r="D1086" i="14"/>
  <c r="I1085" i="14"/>
  <c r="K1085" i="14" s="1"/>
  <c r="F1085" i="14"/>
  <c r="E1085" i="14"/>
  <c r="D1085" i="14"/>
  <c r="K1084" i="14"/>
  <c r="I1084" i="14"/>
  <c r="J1084" i="14" s="1"/>
  <c r="F1084" i="14"/>
  <c r="E1084" i="14"/>
  <c r="D1084" i="14"/>
  <c r="I1083" i="14"/>
  <c r="K1083" i="14" s="1"/>
  <c r="F1083" i="14"/>
  <c r="E1083" i="14"/>
  <c r="D1083" i="14"/>
  <c r="I1082" i="14"/>
  <c r="J1082" i="14" s="1"/>
  <c r="F1082" i="14"/>
  <c r="E1082" i="14"/>
  <c r="D1082" i="14"/>
  <c r="I1081" i="14"/>
  <c r="K1081" i="14" s="1"/>
  <c r="F1081" i="14"/>
  <c r="E1081" i="14"/>
  <c r="D1081" i="14"/>
  <c r="I1080" i="14"/>
  <c r="K1080" i="14" s="1"/>
  <c r="F1080" i="14"/>
  <c r="E1080" i="14"/>
  <c r="D1080" i="14"/>
  <c r="I1079" i="14"/>
  <c r="K1079" i="14" s="1"/>
  <c r="F1079" i="14"/>
  <c r="E1079" i="14"/>
  <c r="D1079" i="14"/>
  <c r="I1078" i="14"/>
  <c r="J1078" i="14" s="1"/>
  <c r="F1078" i="14"/>
  <c r="E1078" i="14"/>
  <c r="D1078" i="14"/>
  <c r="I1077" i="14"/>
  <c r="K1077" i="14" s="1"/>
  <c r="F1077" i="14"/>
  <c r="E1077" i="14"/>
  <c r="D1077" i="14"/>
  <c r="K1076" i="14"/>
  <c r="I1076" i="14"/>
  <c r="J1076" i="14" s="1"/>
  <c r="F1076" i="14"/>
  <c r="E1076" i="14"/>
  <c r="D1076" i="14"/>
  <c r="I1075" i="14"/>
  <c r="K1075" i="14" s="1"/>
  <c r="F1075" i="14"/>
  <c r="E1075" i="14"/>
  <c r="D1075" i="14"/>
  <c r="I1074" i="14"/>
  <c r="J1074" i="14" s="1"/>
  <c r="F1074" i="14"/>
  <c r="E1074" i="14"/>
  <c r="D1074" i="14"/>
  <c r="I1073" i="14"/>
  <c r="K1073" i="14" s="1"/>
  <c r="F1073" i="14"/>
  <c r="E1073" i="14"/>
  <c r="D1073" i="14"/>
  <c r="I1072" i="14"/>
  <c r="K1072" i="14" s="1"/>
  <c r="F1072" i="14"/>
  <c r="E1072" i="14"/>
  <c r="D1072" i="14"/>
  <c r="I1071" i="14"/>
  <c r="K1071" i="14" s="1"/>
  <c r="F1071" i="14"/>
  <c r="E1071" i="14"/>
  <c r="D1071" i="14"/>
  <c r="I1070" i="14"/>
  <c r="J1070" i="14" s="1"/>
  <c r="F1070" i="14"/>
  <c r="E1070" i="14"/>
  <c r="D1070" i="14"/>
  <c r="I1069" i="14"/>
  <c r="K1069" i="14" s="1"/>
  <c r="F1069" i="14"/>
  <c r="E1069" i="14"/>
  <c r="D1069" i="14"/>
  <c r="I1068" i="14"/>
  <c r="K1068" i="14" s="1"/>
  <c r="F1068" i="14"/>
  <c r="E1068" i="14"/>
  <c r="D1068" i="14"/>
  <c r="I1067" i="14"/>
  <c r="K1067" i="14" s="1"/>
  <c r="F1067" i="14"/>
  <c r="E1067" i="14"/>
  <c r="D1067" i="14"/>
  <c r="I1066" i="14"/>
  <c r="J1066" i="14" s="1"/>
  <c r="F1066" i="14"/>
  <c r="E1066" i="14"/>
  <c r="D1066" i="14"/>
  <c r="I1065" i="14"/>
  <c r="K1065" i="14" s="1"/>
  <c r="F1065" i="14"/>
  <c r="E1065" i="14"/>
  <c r="D1065" i="14"/>
  <c r="I1064" i="14"/>
  <c r="K1064" i="14" s="1"/>
  <c r="F1064" i="14"/>
  <c r="E1064" i="14"/>
  <c r="D1064" i="14"/>
  <c r="I1063" i="14"/>
  <c r="K1063" i="14" s="1"/>
  <c r="F1063" i="14"/>
  <c r="E1063" i="14"/>
  <c r="D1063" i="14"/>
  <c r="I1062" i="14"/>
  <c r="J1062" i="14" s="1"/>
  <c r="F1062" i="14"/>
  <c r="E1062" i="14"/>
  <c r="D1062" i="14"/>
  <c r="I1061" i="14"/>
  <c r="K1061" i="14" s="1"/>
  <c r="F1061" i="14"/>
  <c r="E1061" i="14"/>
  <c r="D1061" i="14"/>
  <c r="I1060" i="14"/>
  <c r="J1060" i="14" s="1"/>
  <c r="F1060" i="14"/>
  <c r="E1060" i="14"/>
  <c r="D1060" i="14"/>
  <c r="I1059" i="14"/>
  <c r="K1059" i="14" s="1"/>
  <c r="F1059" i="14"/>
  <c r="E1059" i="14"/>
  <c r="D1059" i="14"/>
  <c r="I1058" i="14"/>
  <c r="J1058" i="14" s="1"/>
  <c r="F1058" i="14"/>
  <c r="E1058" i="14"/>
  <c r="D1058" i="14"/>
  <c r="I1057" i="14"/>
  <c r="K1057" i="14" s="1"/>
  <c r="F1057" i="14"/>
  <c r="E1057" i="14"/>
  <c r="D1057" i="14"/>
  <c r="I1056" i="14"/>
  <c r="K1056" i="14" s="1"/>
  <c r="F1056" i="14"/>
  <c r="E1056" i="14"/>
  <c r="D1056" i="14"/>
  <c r="I1055" i="14"/>
  <c r="K1055" i="14" s="1"/>
  <c r="F1055" i="14"/>
  <c r="E1055" i="14"/>
  <c r="D1055" i="14"/>
  <c r="I1054" i="14"/>
  <c r="J1054" i="14" s="1"/>
  <c r="F1054" i="14"/>
  <c r="E1054" i="14"/>
  <c r="D1054" i="14"/>
  <c r="J1053" i="14"/>
  <c r="I1053" i="14"/>
  <c r="K1053" i="14" s="1"/>
  <c r="F1053" i="14"/>
  <c r="E1053" i="14"/>
  <c r="D1053" i="14"/>
  <c r="I1052" i="14"/>
  <c r="J1052" i="14" s="1"/>
  <c r="F1052" i="14"/>
  <c r="E1052" i="14"/>
  <c r="D1052" i="14"/>
  <c r="I1051" i="14"/>
  <c r="K1051" i="14" s="1"/>
  <c r="F1051" i="14"/>
  <c r="E1051" i="14"/>
  <c r="D1051" i="14"/>
  <c r="I1050" i="14"/>
  <c r="J1050" i="14" s="1"/>
  <c r="F1050" i="14"/>
  <c r="E1050" i="14"/>
  <c r="D1050" i="14"/>
  <c r="I1049" i="14"/>
  <c r="K1049" i="14" s="1"/>
  <c r="F1049" i="14"/>
  <c r="E1049" i="14"/>
  <c r="D1049" i="14"/>
  <c r="I1048" i="14"/>
  <c r="K1048" i="14" s="1"/>
  <c r="F1048" i="14"/>
  <c r="E1048" i="14"/>
  <c r="D1048" i="14"/>
  <c r="I1047" i="14"/>
  <c r="K1047" i="14" s="1"/>
  <c r="F1047" i="14"/>
  <c r="E1047" i="14"/>
  <c r="D1047" i="14"/>
  <c r="I1046" i="14"/>
  <c r="J1046" i="14" s="1"/>
  <c r="F1046" i="14"/>
  <c r="E1046" i="14"/>
  <c r="D1046" i="14"/>
  <c r="I1045" i="14"/>
  <c r="K1045" i="14" s="1"/>
  <c r="F1045" i="14"/>
  <c r="E1045" i="14"/>
  <c r="D1045" i="14"/>
  <c r="J1044" i="14"/>
  <c r="I1044" i="14"/>
  <c r="K1044" i="14" s="1"/>
  <c r="F1044" i="14"/>
  <c r="E1044" i="14"/>
  <c r="D1044" i="14"/>
  <c r="I1043" i="14"/>
  <c r="K1043" i="14" s="1"/>
  <c r="F1043" i="14"/>
  <c r="E1043" i="14"/>
  <c r="D1043" i="14"/>
  <c r="I1042" i="14"/>
  <c r="J1042" i="14" s="1"/>
  <c r="F1042" i="14"/>
  <c r="E1042" i="14"/>
  <c r="D1042" i="14"/>
  <c r="I1041" i="14"/>
  <c r="K1041" i="14" s="1"/>
  <c r="F1041" i="14"/>
  <c r="E1041" i="14"/>
  <c r="D1041" i="14"/>
  <c r="I1040" i="14"/>
  <c r="K1040" i="14" s="1"/>
  <c r="F1040" i="14"/>
  <c r="E1040" i="14"/>
  <c r="D1040" i="14"/>
  <c r="I1039" i="14"/>
  <c r="K1039" i="14" s="1"/>
  <c r="F1039" i="14"/>
  <c r="E1039" i="14"/>
  <c r="D1039" i="14"/>
  <c r="I1038" i="14"/>
  <c r="J1038" i="14" s="1"/>
  <c r="F1038" i="14"/>
  <c r="E1038" i="14"/>
  <c r="D1038" i="14"/>
  <c r="I1037" i="14"/>
  <c r="K1037" i="14" s="1"/>
  <c r="F1037" i="14"/>
  <c r="E1037" i="14"/>
  <c r="D1037" i="14"/>
  <c r="I1036" i="14"/>
  <c r="K1036" i="14" s="1"/>
  <c r="F1036" i="14"/>
  <c r="E1036" i="14"/>
  <c r="D1036" i="14"/>
  <c r="I1035" i="14"/>
  <c r="K1035" i="14" s="1"/>
  <c r="F1035" i="14"/>
  <c r="E1035" i="14"/>
  <c r="D1035" i="14"/>
  <c r="K1034" i="14"/>
  <c r="I1034" i="14"/>
  <c r="J1034" i="14" s="1"/>
  <c r="F1034" i="14"/>
  <c r="E1034" i="14"/>
  <c r="D1034" i="14"/>
  <c r="I1033" i="14"/>
  <c r="K1033" i="14" s="1"/>
  <c r="F1033" i="14"/>
  <c r="E1033" i="14"/>
  <c r="D1033" i="14"/>
  <c r="I1032" i="14"/>
  <c r="J1032" i="14" s="1"/>
  <c r="F1032" i="14"/>
  <c r="E1032" i="14"/>
  <c r="D1032" i="14"/>
  <c r="I1031" i="14"/>
  <c r="K1031" i="14" s="1"/>
  <c r="F1031" i="14"/>
  <c r="E1031" i="14"/>
  <c r="D1031" i="14"/>
  <c r="I1030" i="14"/>
  <c r="J1030" i="14" s="1"/>
  <c r="F1030" i="14"/>
  <c r="E1030" i="14"/>
  <c r="D1030" i="14"/>
  <c r="I1029" i="14"/>
  <c r="K1029" i="14" s="1"/>
  <c r="F1029" i="14"/>
  <c r="E1029" i="14"/>
  <c r="D1029" i="14"/>
  <c r="I1028" i="14"/>
  <c r="J1028" i="14" s="1"/>
  <c r="F1028" i="14"/>
  <c r="E1028" i="14"/>
  <c r="D1028" i="14"/>
  <c r="I1027" i="14"/>
  <c r="K1027" i="14" s="1"/>
  <c r="F1027" i="14"/>
  <c r="E1027" i="14"/>
  <c r="D1027" i="14"/>
  <c r="I1026" i="14"/>
  <c r="J1026" i="14" s="1"/>
  <c r="F1026" i="14"/>
  <c r="E1026" i="14"/>
  <c r="D1026" i="14"/>
  <c r="I1025" i="14"/>
  <c r="K1025" i="14" s="1"/>
  <c r="F1025" i="14"/>
  <c r="E1025" i="14"/>
  <c r="D1025" i="14"/>
  <c r="I1024" i="14"/>
  <c r="J1024" i="14" s="1"/>
  <c r="F1024" i="14"/>
  <c r="E1024" i="14"/>
  <c r="D1024" i="14"/>
  <c r="I1023" i="14"/>
  <c r="K1023" i="14" s="1"/>
  <c r="F1023" i="14"/>
  <c r="E1023" i="14"/>
  <c r="D1023" i="14"/>
  <c r="I1022" i="14"/>
  <c r="J1022" i="14" s="1"/>
  <c r="F1022" i="14"/>
  <c r="E1022" i="14"/>
  <c r="D1022" i="14"/>
  <c r="I1021" i="14"/>
  <c r="K1021" i="14" s="1"/>
  <c r="F1021" i="14"/>
  <c r="E1021" i="14"/>
  <c r="D1021" i="14"/>
  <c r="K1020" i="14"/>
  <c r="J1020" i="14"/>
  <c r="I1020" i="14"/>
  <c r="F1020" i="14"/>
  <c r="E1020" i="14"/>
  <c r="D1020" i="14"/>
  <c r="I1019" i="14"/>
  <c r="K1019" i="14" s="1"/>
  <c r="F1019" i="14"/>
  <c r="E1019" i="14"/>
  <c r="D1019" i="14"/>
  <c r="I1018" i="14"/>
  <c r="J1018" i="14" s="1"/>
  <c r="F1018" i="14"/>
  <c r="E1018" i="14"/>
  <c r="D1018" i="14"/>
  <c r="I1017" i="14"/>
  <c r="K1017" i="14" s="1"/>
  <c r="F1017" i="14"/>
  <c r="E1017" i="14"/>
  <c r="D1017" i="14"/>
  <c r="I1016" i="14"/>
  <c r="K1016" i="14" s="1"/>
  <c r="F1016" i="14"/>
  <c r="E1016" i="14"/>
  <c r="D1016" i="14"/>
  <c r="I1015" i="14"/>
  <c r="K1015" i="14" s="1"/>
  <c r="F1015" i="14"/>
  <c r="E1015" i="14"/>
  <c r="D1015" i="14"/>
  <c r="I1014" i="14"/>
  <c r="J1014" i="14" s="1"/>
  <c r="F1014" i="14"/>
  <c r="E1014" i="14"/>
  <c r="D1014" i="14"/>
  <c r="I1013" i="14"/>
  <c r="K1013" i="14" s="1"/>
  <c r="F1013" i="14"/>
  <c r="E1013" i="14"/>
  <c r="D1013" i="14"/>
  <c r="I1012" i="14"/>
  <c r="K1012" i="14" s="1"/>
  <c r="F1012" i="14"/>
  <c r="E1012" i="14"/>
  <c r="D1012" i="14"/>
  <c r="I1011" i="14"/>
  <c r="K1011" i="14" s="1"/>
  <c r="F1011" i="14"/>
  <c r="E1011" i="14"/>
  <c r="D1011" i="14"/>
  <c r="I1010" i="14"/>
  <c r="J1010" i="14" s="1"/>
  <c r="F1010" i="14"/>
  <c r="E1010" i="14"/>
  <c r="D1010" i="14"/>
  <c r="I1009" i="14"/>
  <c r="K1009" i="14" s="1"/>
  <c r="F1009" i="14"/>
  <c r="E1009" i="14"/>
  <c r="D1009" i="14"/>
  <c r="I1008" i="14"/>
  <c r="K1008" i="14" s="1"/>
  <c r="F1008" i="14"/>
  <c r="E1008" i="14"/>
  <c r="D1008" i="14"/>
  <c r="I1007" i="14"/>
  <c r="K1007" i="14" s="1"/>
  <c r="F1007" i="14"/>
  <c r="E1007" i="14"/>
  <c r="D1007" i="14"/>
  <c r="I1006" i="14"/>
  <c r="F1006" i="14"/>
  <c r="E1006" i="14"/>
  <c r="D1006" i="14"/>
  <c r="I1005" i="14"/>
  <c r="K1005" i="14" s="1"/>
  <c r="F1005" i="14"/>
  <c r="E1005" i="14"/>
  <c r="D1005" i="14"/>
  <c r="K1004" i="14"/>
  <c r="J1004" i="14"/>
  <c r="I1004" i="14"/>
  <c r="F1004" i="14"/>
  <c r="E1004" i="14"/>
  <c r="D1004" i="14"/>
  <c r="I1003" i="14"/>
  <c r="K1003" i="14" s="1"/>
  <c r="F1003" i="14"/>
  <c r="E1003" i="14"/>
  <c r="D1003" i="14"/>
  <c r="I1002" i="14"/>
  <c r="J1002" i="14" s="1"/>
  <c r="F1002" i="14"/>
  <c r="E1002" i="14"/>
  <c r="D1002" i="14"/>
  <c r="I1001" i="14"/>
  <c r="K1001" i="14" s="1"/>
  <c r="F1001" i="14"/>
  <c r="E1001" i="14"/>
  <c r="D1001" i="14"/>
  <c r="I1000" i="14"/>
  <c r="K1000" i="14" s="1"/>
  <c r="F1000" i="14"/>
  <c r="E1000" i="14"/>
  <c r="D1000" i="14"/>
  <c r="I999" i="14"/>
  <c r="K999" i="14" s="1"/>
  <c r="F999" i="14"/>
  <c r="E999" i="14"/>
  <c r="D999" i="14"/>
  <c r="I998" i="14"/>
  <c r="J998" i="14" s="1"/>
  <c r="F998" i="14"/>
  <c r="E998" i="14"/>
  <c r="D998" i="14"/>
  <c r="I997" i="14"/>
  <c r="K997" i="14" s="1"/>
  <c r="F997" i="14"/>
  <c r="E997" i="14"/>
  <c r="D997" i="14"/>
  <c r="I996" i="14"/>
  <c r="J996" i="14" s="1"/>
  <c r="F996" i="14"/>
  <c r="E996" i="14"/>
  <c r="D996" i="14"/>
  <c r="I995" i="14"/>
  <c r="K995" i="14" s="1"/>
  <c r="F995" i="14"/>
  <c r="E995" i="14"/>
  <c r="D995" i="14"/>
  <c r="I994" i="14"/>
  <c r="J994" i="14" s="1"/>
  <c r="F994" i="14"/>
  <c r="E994" i="14"/>
  <c r="D994" i="14"/>
  <c r="I993" i="14"/>
  <c r="K993" i="14" s="1"/>
  <c r="F993" i="14"/>
  <c r="E993" i="14"/>
  <c r="D993" i="14"/>
  <c r="I992" i="14"/>
  <c r="K992" i="14" s="1"/>
  <c r="F992" i="14"/>
  <c r="E992" i="14"/>
  <c r="D992" i="14"/>
  <c r="I991" i="14"/>
  <c r="K991" i="14" s="1"/>
  <c r="F991" i="14"/>
  <c r="E991" i="14"/>
  <c r="D991" i="14"/>
  <c r="I990" i="14"/>
  <c r="J990" i="14" s="1"/>
  <c r="F990" i="14"/>
  <c r="E990" i="14"/>
  <c r="D990" i="14"/>
  <c r="I989" i="14"/>
  <c r="K989" i="14" s="1"/>
  <c r="F989" i="14"/>
  <c r="E989" i="14"/>
  <c r="D989" i="14"/>
  <c r="I988" i="14"/>
  <c r="J988" i="14" s="1"/>
  <c r="F988" i="14"/>
  <c r="E988" i="14"/>
  <c r="D988" i="14"/>
  <c r="I987" i="14"/>
  <c r="K987" i="14" s="1"/>
  <c r="F987" i="14"/>
  <c r="E987" i="14"/>
  <c r="D987" i="14"/>
  <c r="I986" i="14"/>
  <c r="J986" i="14" s="1"/>
  <c r="F986" i="14"/>
  <c r="E986" i="14"/>
  <c r="D986" i="14"/>
  <c r="I985" i="14"/>
  <c r="K985" i="14" s="1"/>
  <c r="F985" i="14"/>
  <c r="E985" i="14"/>
  <c r="D985" i="14"/>
  <c r="I984" i="14"/>
  <c r="K984" i="14" s="1"/>
  <c r="F984" i="14"/>
  <c r="E984" i="14"/>
  <c r="D984" i="14"/>
  <c r="I983" i="14"/>
  <c r="K983" i="14" s="1"/>
  <c r="F983" i="14"/>
  <c r="E983" i="14"/>
  <c r="D983" i="14"/>
  <c r="I982" i="14"/>
  <c r="J982" i="14" s="1"/>
  <c r="F982" i="14"/>
  <c r="E982" i="14"/>
  <c r="D982" i="14"/>
  <c r="I981" i="14"/>
  <c r="K981" i="14" s="1"/>
  <c r="F981" i="14"/>
  <c r="E981" i="14"/>
  <c r="D981" i="14"/>
  <c r="J980" i="14"/>
  <c r="I980" i="14"/>
  <c r="K980" i="14" s="1"/>
  <c r="F980" i="14"/>
  <c r="E980" i="14"/>
  <c r="D980" i="14"/>
  <c r="I979" i="14"/>
  <c r="K979" i="14" s="1"/>
  <c r="F979" i="14"/>
  <c r="E979" i="14"/>
  <c r="D979" i="14"/>
  <c r="I978" i="14"/>
  <c r="J978" i="14" s="1"/>
  <c r="F978" i="14"/>
  <c r="E978" i="14"/>
  <c r="D978" i="14"/>
  <c r="I977" i="14"/>
  <c r="K977" i="14" s="1"/>
  <c r="F977" i="14"/>
  <c r="E977" i="14"/>
  <c r="D977" i="14"/>
  <c r="I976" i="14"/>
  <c r="K976" i="14" s="1"/>
  <c r="F976" i="14"/>
  <c r="E976" i="14"/>
  <c r="D976" i="14"/>
  <c r="I975" i="14"/>
  <c r="K975" i="14" s="1"/>
  <c r="F975" i="14"/>
  <c r="E975" i="14"/>
  <c r="D975" i="14"/>
  <c r="I974" i="14"/>
  <c r="J974" i="14" s="1"/>
  <c r="F974" i="14"/>
  <c r="E974" i="14"/>
  <c r="D974" i="14"/>
  <c r="I973" i="14"/>
  <c r="K973" i="14" s="1"/>
  <c r="F973" i="14"/>
  <c r="E973" i="14"/>
  <c r="D973" i="14"/>
  <c r="I972" i="14"/>
  <c r="K972" i="14" s="1"/>
  <c r="F972" i="14"/>
  <c r="E972" i="14"/>
  <c r="D972" i="14"/>
  <c r="I971" i="14"/>
  <c r="K971" i="14" s="1"/>
  <c r="F971" i="14"/>
  <c r="E971" i="14"/>
  <c r="D971" i="14"/>
  <c r="K970" i="14"/>
  <c r="I970" i="14"/>
  <c r="J970" i="14" s="1"/>
  <c r="F970" i="14"/>
  <c r="E970" i="14"/>
  <c r="D970" i="14"/>
  <c r="I969" i="14"/>
  <c r="K969" i="14" s="1"/>
  <c r="F969" i="14"/>
  <c r="E969" i="14"/>
  <c r="D969" i="14"/>
  <c r="I968" i="14"/>
  <c r="J968" i="14" s="1"/>
  <c r="F968" i="14"/>
  <c r="E968" i="14"/>
  <c r="D968" i="14"/>
  <c r="I967" i="14"/>
  <c r="K967" i="14" s="1"/>
  <c r="F967" i="14"/>
  <c r="E967" i="14"/>
  <c r="D967" i="14"/>
  <c r="I966" i="14"/>
  <c r="J966" i="14" s="1"/>
  <c r="F966" i="14"/>
  <c r="E966" i="14"/>
  <c r="D966" i="14"/>
  <c r="I965" i="14"/>
  <c r="K965" i="14" s="1"/>
  <c r="F965" i="14"/>
  <c r="E965" i="14"/>
  <c r="D965" i="14"/>
  <c r="I964" i="14"/>
  <c r="K964" i="14" s="1"/>
  <c r="F964" i="14"/>
  <c r="E964" i="14"/>
  <c r="D964" i="14"/>
  <c r="I963" i="14"/>
  <c r="K963" i="14" s="1"/>
  <c r="F963" i="14"/>
  <c r="E963" i="14"/>
  <c r="D963" i="14"/>
  <c r="I962" i="14"/>
  <c r="J962" i="14" s="1"/>
  <c r="F962" i="14"/>
  <c r="E962" i="14"/>
  <c r="D962" i="14"/>
  <c r="I961" i="14"/>
  <c r="K961" i="14" s="1"/>
  <c r="F961" i="14"/>
  <c r="E961" i="14"/>
  <c r="D961" i="14"/>
  <c r="K960" i="14"/>
  <c r="I960" i="14"/>
  <c r="J960" i="14" s="1"/>
  <c r="F960" i="14"/>
  <c r="E960" i="14"/>
  <c r="D960" i="14"/>
  <c r="I959" i="14"/>
  <c r="K959" i="14" s="1"/>
  <c r="F959" i="14"/>
  <c r="E959" i="14"/>
  <c r="D959" i="14"/>
  <c r="I958" i="14"/>
  <c r="J958" i="14" s="1"/>
  <c r="F958" i="14"/>
  <c r="E958" i="14"/>
  <c r="D958" i="14"/>
  <c r="I957" i="14"/>
  <c r="K957" i="14" s="1"/>
  <c r="F957" i="14"/>
  <c r="E957" i="14"/>
  <c r="D957" i="14"/>
  <c r="J956" i="14"/>
  <c r="I956" i="14"/>
  <c r="K956" i="14" s="1"/>
  <c r="F956" i="14"/>
  <c r="E956" i="14"/>
  <c r="D956" i="14"/>
  <c r="I955" i="14"/>
  <c r="K955" i="14" s="1"/>
  <c r="F955" i="14"/>
  <c r="E955" i="14"/>
  <c r="D955" i="14"/>
  <c r="I954" i="14"/>
  <c r="J954" i="14" s="1"/>
  <c r="F954" i="14"/>
  <c r="E954" i="14"/>
  <c r="D954" i="14"/>
  <c r="I953" i="14"/>
  <c r="K953" i="14" s="1"/>
  <c r="F953" i="14"/>
  <c r="E953" i="14"/>
  <c r="D953" i="14"/>
  <c r="I952" i="14"/>
  <c r="K952" i="14" s="1"/>
  <c r="F952" i="14"/>
  <c r="E952" i="14"/>
  <c r="D952" i="14"/>
  <c r="I951" i="14"/>
  <c r="K951" i="14" s="1"/>
  <c r="F951" i="14"/>
  <c r="E951" i="14"/>
  <c r="D951" i="14"/>
  <c r="I950" i="14"/>
  <c r="J950" i="14" s="1"/>
  <c r="F950" i="14"/>
  <c r="E950" i="14"/>
  <c r="D950" i="14"/>
  <c r="I949" i="14"/>
  <c r="K949" i="14" s="1"/>
  <c r="F949" i="14"/>
  <c r="E949" i="14"/>
  <c r="D949" i="14"/>
  <c r="I948" i="14"/>
  <c r="J948" i="14" s="1"/>
  <c r="F948" i="14"/>
  <c r="E948" i="14"/>
  <c r="D948" i="14"/>
  <c r="I947" i="14"/>
  <c r="K947" i="14" s="1"/>
  <c r="F947" i="14"/>
  <c r="E947" i="14"/>
  <c r="D947" i="14"/>
  <c r="K946" i="14"/>
  <c r="I946" i="14"/>
  <c r="J946" i="14" s="1"/>
  <c r="F946" i="14"/>
  <c r="E946" i="14"/>
  <c r="D946" i="14"/>
  <c r="J945" i="14"/>
  <c r="I945" i="14"/>
  <c r="K945" i="14" s="1"/>
  <c r="F945" i="14"/>
  <c r="E945" i="14"/>
  <c r="D945" i="14"/>
  <c r="I944" i="14"/>
  <c r="K944" i="14" s="1"/>
  <c r="F944" i="14"/>
  <c r="E944" i="14"/>
  <c r="D944" i="14"/>
  <c r="I943" i="14"/>
  <c r="K943" i="14" s="1"/>
  <c r="F943" i="14"/>
  <c r="E943" i="14"/>
  <c r="D943" i="14"/>
  <c r="I942" i="14"/>
  <c r="J942" i="14" s="1"/>
  <c r="F942" i="14"/>
  <c r="E942" i="14"/>
  <c r="D942" i="14"/>
  <c r="I941" i="14"/>
  <c r="K941" i="14" s="1"/>
  <c r="F941" i="14"/>
  <c r="E941" i="14"/>
  <c r="D941" i="14"/>
  <c r="I940" i="14"/>
  <c r="J940" i="14" s="1"/>
  <c r="F940" i="14"/>
  <c r="E940" i="14"/>
  <c r="D940" i="14"/>
  <c r="I939" i="14"/>
  <c r="K939" i="14" s="1"/>
  <c r="F939" i="14"/>
  <c r="E939" i="14"/>
  <c r="D939" i="14"/>
  <c r="I938" i="14"/>
  <c r="J938" i="14" s="1"/>
  <c r="F938" i="14"/>
  <c r="E938" i="14"/>
  <c r="D938" i="14"/>
  <c r="I937" i="14"/>
  <c r="K937" i="14" s="1"/>
  <c r="F937" i="14"/>
  <c r="E937" i="14"/>
  <c r="D937" i="14"/>
  <c r="K936" i="14"/>
  <c r="J936" i="14"/>
  <c r="I936" i="14"/>
  <c r="F936" i="14"/>
  <c r="E936" i="14"/>
  <c r="D936" i="14"/>
  <c r="I935" i="14"/>
  <c r="K935" i="14" s="1"/>
  <c r="F935" i="14"/>
  <c r="E935" i="14"/>
  <c r="D935" i="14"/>
  <c r="I934" i="14"/>
  <c r="J934" i="14" s="1"/>
  <c r="F934" i="14"/>
  <c r="E934" i="14"/>
  <c r="D934" i="14"/>
  <c r="I933" i="14"/>
  <c r="K933" i="14" s="1"/>
  <c r="F933" i="14"/>
  <c r="E933" i="14"/>
  <c r="D933" i="14"/>
  <c r="I932" i="14"/>
  <c r="K932" i="14" s="1"/>
  <c r="F932" i="14"/>
  <c r="E932" i="14"/>
  <c r="D932" i="14"/>
  <c r="I931" i="14"/>
  <c r="K931" i="14" s="1"/>
  <c r="F931" i="14"/>
  <c r="E931" i="14"/>
  <c r="D931" i="14"/>
  <c r="I930" i="14"/>
  <c r="J930" i="14" s="1"/>
  <c r="F930" i="14"/>
  <c r="E930" i="14"/>
  <c r="D930" i="14"/>
  <c r="I929" i="14"/>
  <c r="K929" i="14" s="1"/>
  <c r="F929" i="14"/>
  <c r="E929" i="14"/>
  <c r="D929" i="14"/>
  <c r="I928" i="14"/>
  <c r="F928" i="14"/>
  <c r="E928" i="14"/>
  <c r="D928" i="14"/>
  <c r="I927" i="14"/>
  <c r="K927" i="14" s="1"/>
  <c r="F927" i="14"/>
  <c r="E927" i="14"/>
  <c r="D927" i="14"/>
  <c r="I926" i="14"/>
  <c r="J926" i="14" s="1"/>
  <c r="F926" i="14"/>
  <c r="E926" i="14"/>
  <c r="D926" i="14"/>
  <c r="I925" i="14"/>
  <c r="K925" i="14" s="1"/>
  <c r="F925" i="14"/>
  <c r="E925" i="14"/>
  <c r="D925" i="14"/>
  <c r="I924" i="14"/>
  <c r="K924" i="14" s="1"/>
  <c r="F924" i="14"/>
  <c r="E924" i="14"/>
  <c r="D924" i="14"/>
  <c r="I923" i="14"/>
  <c r="K923" i="14" s="1"/>
  <c r="F923" i="14"/>
  <c r="E923" i="14"/>
  <c r="D923" i="14"/>
  <c r="I922" i="14"/>
  <c r="J922" i="14" s="1"/>
  <c r="F922" i="14"/>
  <c r="E922" i="14"/>
  <c r="D922" i="14"/>
  <c r="I921" i="14"/>
  <c r="K921" i="14" s="1"/>
  <c r="F921" i="14"/>
  <c r="E921" i="14"/>
  <c r="D921" i="14"/>
  <c r="K920" i="14"/>
  <c r="I920" i="14"/>
  <c r="J920" i="14" s="1"/>
  <c r="F920" i="14"/>
  <c r="E920" i="14"/>
  <c r="D920" i="14"/>
  <c r="I919" i="14"/>
  <c r="K919" i="14" s="1"/>
  <c r="F919" i="14"/>
  <c r="E919" i="14"/>
  <c r="D919" i="14"/>
  <c r="I918" i="14"/>
  <c r="J918" i="14" s="1"/>
  <c r="F918" i="14"/>
  <c r="E918" i="14"/>
  <c r="D918" i="14"/>
  <c r="I917" i="14"/>
  <c r="K917" i="14" s="1"/>
  <c r="F917" i="14"/>
  <c r="E917" i="14"/>
  <c r="D917" i="14"/>
  <c r="K916" i="14"/>
  <c r="I916" i="14"/>
  <c r="J916" i="14" s="1"/>
  <c r="F916" i="14"/>
  <c r="E916" i="14"/>
  <c r="D916" i="14"/>
  <c r="I915" i="14"/>
  <c r="K915" i="14" s="1"/>
  <c r="F915" i="14"/>
  <c r="E915" i="14"/>
  <c r="D915" i="14"/>
  <c r="I914" i="14"/>
  <c r="J914" i="14" s="1"/>
  <c r="F914" i="14"/>
  <c r="E914" i="14"/>
  <c r="D914" i="14"/>
  <c r="I913" i="14"/>
  <c r="K913" i="14" s="1"/>
  <c r="F913" i="14"/>
  <c r="E913" i="14"/>
  <c r="D913" i="14"/>
  <c r="I912" i="14"/>
  <c r="J912" i="14" s="1"/>
  <c r="F912" i="14"/>
  <c r="E912" i="14"/>
  <c r="D912" i="14"/>
  <c r="I911" i="14"/>
  <c r="K911" i="14" s="1"/>
  <c r="F911" i="14"/>
  <c r="E911" i="14"/>
  <c r="D911" i="14"/>
  <c r="K910" i="14"/>
  <c r="I910" i="14"/>
  <c r="J910" i="14" s="1"/>
  <c r="F910" i="14"/>
  <c r="E910" i="14"/>
  <c r="D910" i="14"/>
  <c r="I909" i="14"/>
  <c r="K909" i="14" s="1"/>
  <c r="F909" i="14"/>
  <c r="E909" i="14"/>
  <c r="D909" i="14"/>
  <c r="I908" i="14"/>
  <c r="K908" i="14" s="1"/>
  <c r="F908" i="14"/>
  <c r="E908" i="14"/>
  <c r="D908" i="14"/>
  <c r="I907" i="14"/>
  <c r="K907" i="14" s="1"/>
  <c r="F907" i="14"/>
  <c r="E907" i="14"/>
  <c r="D907" i="14"/>
  <c r="I906" i="14"/>
  <c r="J906" i="14" s="1"/>
  <c r="F906" i="14"/>
  <c r="E906" i="14"/>
  <c r="D906" i="14"/>
  <c r="I905" i="14"/>
  <c r="K905" i="14" s="1"/>
  <c r="F905" i="14"/>
  <c r="E905" i="14"/>
  <c r="D905" i="14"/>
  <c r="I904" i="14"/>
  <c r="J904" i="14" s="1"/>
  <c r="F904" i="14"/>
  <c r="E904" i="14"/>
  <c r="D904" i="14"/>
  <c r="I903" i="14"/>
  <c r="K903" i="14" s="1"/>
  <c r="F903" i="14"/>
  <c r="E903" i="14"/>
  <c r="D903" i="14"/>
  <c r="I902" i="14"/>
  <c r="J902" i="14" s="1"/>
  <c r="F902" i="14"/>
  <c r="E902" i="14"/>
  <c r="D902" i="14"/>
  <c r="I901" i="14"/>
  <c r="K901" i="14" s="1"/>
  <c r="F901" i="14"/>
  <c r="E901" i="14"/>
  <c r="D901" i="14"/>
  <c r="I900" i="14"/>
  <c r="J900" i="14" s="1"/>
  <c r="F900" i="14"/>
  <c r="E900" i="14"/>
  <c r="D900" i="14"/>
  <c r="I899" i="14"/>
  <c r="K899" i="14" s="1"/>
  <c r="F899" i="14"/>
  <c r="E899" i="14"/>
  <c r="D899" i="14"/>
  <c r="I898" i="14"/>
  <c r="J898" i="14" s="1"/>
  <c r="F898" i="14"/>
  <c r="E898" i="14"/>
  <c r="D898" i="14"/>
  <c r="I897" i="14"/>
  <c r="K897" i="14" s="1"/>
  <c r="F897" i="14"/>
  <c r="E897" i="14"/>
  <c r="D897" i="14"/>
  <c r="K896" i="14"/>
  <c r="I896" i="14"/>
  <c r="J896" i="14" s="1"/>
  <c r="F896" i="14"/>
  <c r="E896" i="14"/>
  <c r="D896" i="14"/>
  <c r="I895" i="14"/>
  <c r="K895" i="14" s="1"/>
  <c r="F895" i="14"/>
  <c r="E895" i="14"/>
  <c r="D895" i="14"/>
  <c r="I894" i="14"/>
  <c r="J894" i="14" s="1"/>
  <c r="F894" i="14"/>
  <c r="E894" i="14"/>
  <c r="D894" i="14"/>
  <c r="I893" i="14"/>
  <c r="K893" i="14" s="1"/>
  <c r="F893" i="14"/>
  <c r="E893" i="14"/>
  <c r="D893" i="14"/>
  <c r="I892" i="14"/>
  <c r="J892" i="14" s="1"/>
  <c r="F892" i="14"/>
  <c r="E892" i="14"/>
  <c r="D892" i="14"/>
  <c r="I891" i="14"/>
  <c r="K891" i="14" s="1"/>
  <c r="F891" i="14"/>
  <c r="E891" i="14"/>
  <c r="D891" i="14"/>
  <c r="I890" i="14"/>
  <c r="J890" i="14" s="1"/>
  <c r="F890" i="14"/>
  <c r="E890" i="14"/>
  <c r="D890" i="14"/>
  <c r="I889" i="14"/>
  <c r="K889" i="14" s="1"/>
  <c r="F889" i="14"/>
  <c r="E889" i="14"/>
  <c r="D889" i="14"/>
  <c r="I888" i="14"/>
  <c r="K888" i="14" s="1"/>
  <c r="F888" i="14"/>
  <c r="E888" i="14"/>
  <c r="D888" i="14"/>
  <c r="I887" i="14"/>
  <c r="K887" i="14" s="1"/>
  <c r="F887" i="14"/>
  <c r="E887" i="14"/>
  <c r="D887" i="14"/>
  <c r="I886" i="14"/>
  <c r="J886" i="14" s="1"/>
  <c r="F886" i="14"/>
  <c r="E886" i="14"/>
  <c r="D886" i="14"/>
  <c r="I885" i="14"/>
  <c r="K885" i="14" s="1"/>
  <c r="F885" i="14"/>
  <c r="E885" i="14"/>
  <c r="D885" i="14"/>
  <c r="K884" i="14"/>
  <c r="I884" i="14"/>
  <c r="J884" i="14" s="1"/>
  <c r="F884" i="14"/>
  <c r="E884" i="14"/>
  <c r="D884" i="14"/>
  <c r="I883" i="14"/>
  <c r="K883" i="14" s="1"/>
  <c r="F883" i="14"/>
  <c r="E883" i="14"/>
  <c r="D883" i="14"/>
  <c r="I882" i="14"/>
  <c r="J882" i="14" s="1"/>
  <c r="F882" i="14"/>
  <c r="E882" i="14"/>
  <c r="D882" i="14"/>
  <c r="I881" i="14"/>
  <c r="K881" i="14" s="1"/>
  <c r="F881" i="14"/>
  <c r="E881" i="14"/>
  <c r="D881" i="14"/>
  <c r="I880" i="14"/>
  <c r="K880" i="14" s="1"/>
  <c r="F880" i="14"/>
  <c r="E880" i="14"/>
  <c r="D880" i="14"/>
  <c r="I879" i="14"/>
  <c r="K879" i="14" s="1"/>
  <c r="F879" i="14"/>
  <c r="E879" i="14"/>
  <c r="D879" i="14"/>
  <c r="I878" i="14"/>
  <c r="J878" i="14" s="1"/>
  <c r="F878" i="14"/>
  <c r="E878" i="14"/>
  <c r="D878" i="14"/>
  <c r="I877" i="14"/>
  <c r="K877" i="14" s="1"/>
  <c r="F877" i="14"/>
  <c r="E877" i="14"/>
  <c r="D877" i="14"/>
  <c r="I876" i="14"/>
  <c r="J876" i="14" s="1"/>
  <c r="F876" i="14"/>
  <c r="E876" i="14"/>
  <c r="D876" i="14"/>
  <c r="I875" i="14"/>
  <c r="K875" i="14" s="1"/>
  <c r="F875" i="14"/>
  <c r="E875" i="14"/>
  <c r="D875" i="14"/>
  <c r="I874" i="14"/>
  <c r="J874" i="14" s="1"/>
  <c r="F874" i="14"/>
  <c r="E874" i="14"/>
  <c r="D874" i="14"/>
  <c r="I873" i="14"/>
  <c r="K873" i="14" s="1"/>
  <c r="F873" i="14"/>
  <c r="E873" i="14"/>
  <c r="D873" i="14"/>
  <c r="I872" i="14"/>
  <c r="F872" i="14"/>
  <c r="E872" i="14"/>
  <c r="D872" i="14"/>
  <c r="I871" i="14"/>
  <c r="K871" i="14" s="1"/>
  <c r="F871" i="14"/>
  <c r="E871" i="14"/>
  <c r="D871" i="14"/>
  <c r="I870" i="14"/>
  <c r="J870" i="14" s="1"/>
  <c r="F870" i="14"/>
  <c r="E870" i="14"/>
  <c r="D870" i="14"/>
  <c r="I869" i="14"/>
  <c r="K869" i="14" s="1"/>
  <c r="F869" i="14"/>
  <c r="E869" i="14"/>
  <c r="D869" i="14"/>
  <c r="I868" i="14"/>
  <c r="J868" i="14" s="1"/>
  <c r="F868" i="14"/>
  <c r="E868" i="14"/>
  <c r="D868" i="14"/>
  <c r="I867" i="14"/>
  <c r="K867" i="14" s="1"/>
  <c r="F867" i="14"/>
  <c r="E867" i="14"/>
  <c r="D867" i="14"/>
  <c r="I866" i="14"/>
  <c r="J866" i="14" s="1"/>
  <c r="F866" i="14"/>
  <c r="E866" i="14"/>
  <c r="D866" i="14"/>
  <c r="I865" i="14"/>
  <c r="K865" i="14" s="1"/>
  <c r="F865" i="14"/>
  <c r="E865" i="14"/>
  <c r="D865" i="14"/>
  <c r="K864" i="14"/>
  <c r="I864" i="14"/>
  <c r="J864" i="14" s="1"/>
  <c r="F864" i="14"/>
  <c r="E864" i="14"/>
  <c r="D864" i="14"/>
  <c r="I863" i="14"/>
  <c r="K863" i="14" s="1"/>
  <c r="F863" i="14"/>
  <c r="E863" i="14"/>
  <c r="D863" i="14"/>
  <c r="I862" i="14"/>
  <c r="J862" i="14" s="1"/>
  <c r="F862" i="14"/>
  <c r="E862" i="14"/>
  <c r="D862" i="14"/>
  <c r="J861" i="14"/>
  <c r="I861" i="14"/>
  <c r="K861" i="14" s="1"/>
  <c r="F861" i="14"/>
  <c r="E861" i="14"/>
  <c r="D861" i="14"/>
  <c r="I860" i="14"/>
  <c r="J860" i="14" s="1"/>
  <c r="F860" i="14"/>
  <c r="E860" i="14"/>
  <c r="D860" i="14"/>
  <c r="I859" i="14"/>
  <c r="K859" i="14" s="1"/>
  <c r="F859" i="14"/>
  <c r="E859" i="14"/>
  <c r="D859" i="14"/>
  <c r="I858" i="14"/>
  <c r="J858" i="14" s="1"/>
  <c r="F858" i="14"/>
  <c r="E858" i="14"/>
  <c r="D858" i="14"/>
  <c r="I857" i="14"/>
  <c r="K857" i="14" s="1"/>
  <c r="F857" i="14"/>
  <c r="E857" i="14"/>
  <c r="D857" i="14"/>
  <c r="I856" i="14"/>
  <c r="K856" i="14" s="1"/>
  <c r="F856" i="14"/>
  <c r="E856" i="14"/>
  <c r="D856" i="14"/>
  <c r="I855" i="14"/>
  <c r="K855" i="14" s="1"/>
  <c r="F855" i="14"/>
  <c r="E855" i="14"/>
  <c r="D855" i="14"/>
  <c r="I854" i="14"/>
  <c r="J854" i="14" s="1"/>
  <c r="F854" i="14"/>
  <c r="E854" i="14"/>
  <c r="D854" i="14"/>
  <c r="I853" i="14"/>
  <c r="K853" i="14" s="1"/>
  <c r="F853" i="14"/>
  <c r="E853" i="14"/>
  <c r="D853" i="14"/>
  <c r="I852" i="14"/>
  <c r="K852" i="14" s="1"/>
  <c r="F852" i="14"/>
  <c r="E852" i="14"/>
  <c r="D852" i="14"/>
  <c r="I851" i="14"/>
  <c r="K851" i="14" s="1"/>
  <c r="F851" i="14"/>
  <c r="E851" i="14"/>
  <c r="D851" i="14"/>
  <c r="I850" i="14"/>
  <c r="J850" i="14" s="1"/>
  <c r="F850" i="14"/>
  <c r="E850" i="14"/>
  <c r="D850" i="14"/>
  <c r="I849" i="14"/>
  <c r="K849" i="14" s="1"/>
  <c r="F849" i="14"/>
  <c r="E849" i="14"/>
  <c r="D849" i="14"/>
  <c r="I848" i="14"/>
  <c r="K848" i="14" s="1"/>
  <c r="F848" i="14"/>
  <c r="E848" i="14"/>
  <c r="D848" i="14"/>
  <c r="I847" i="14"/>
  <c r="K847" i="14" s="1"/>
  <c r="F847" i="14"/>
  <c r="E847" i="14"/>
  <c r="D847" i="14"/>
  <c r="K846" i="14"/>
  <c r="I846" i="14"/>
  <c r="J846" i="14" s="1"/>
  <c r="F846" i="14"/>
  <c r="E846" i="14"/>
  <c r="D846" i="14"/>
  <c r="I845" i="14"/>
  <c r="K845" i="14" s="1"/>
  <c r="F845" i="14"/>
  <c r="E845" i="14"/>
  <c r="D845" i="14"/>
  <c r="I844" i="14"/>
  <c r="K844" i="14" s="1"/>
  <c r="F844" i="14"/>
  <c r="E844" i="14"/>
  <c r="D844" i="14"/>
  <c r="I843" i="14"/>
  <c r="K843" i="14" s="1"/>
  <c r="F843" i="14"/>
  <c r="E843" i="14"/>
  <c r="D843" i="14"/>
  <c r="I842" i="14"/>
  <c r="J842" i="14" s="1"/>
  <c r="F842" i="14"/>
  <c r="E842" i="14"/>
  <c r="D842" i="14"/>
  <c r="I841" i="14"/>
  <c r="K841" i="14" s="1"/>
  <c r="F841" i="14"/>
  <c r="E841" i="14"/>
  <c r="D841" i="14"/>
  <c r="I840" i="14"/>
  <c r="K840" i="14" s="1"/>
  <c r="F840" i="14"/>
  <c r="E840" i="14"/>
  <c r="D840" i="14"/>
  <c r="I839" i="14"/>
  <c r="K839" i="14" s="1"/>
  <c r="F839" i="14"/>
  <c r="E839" i="14"/>
  <c r="D839" i="14"/>
  <c r="I838" i="14"/>
  <c r="J838" i="14" s="1"/>
  <c r="F838" i="14"/>
  <c r="E838" i="14"/>
  <c r="D838" i="14"/>
  <c r="I837" i="14"/>
  <c r="K837" i="14" s="1"/>
  <c r="F837" i="14"/>
  <c r="E837" i="14"/>
  <c r="D837" i="14"/>
  <c r="I836" i="14"/>
  <c r="J836" i="14" s="1"/>
  <c r="F836" i="14"/>
  <c r="E836" i="14"/>
  <c r="D836" i="14"/>
  <c r="I835" i="14"/>
  <c r="K835" i="14" s="1"/>
  <c r="F835" i="14"/>
  <c r="E835" i="14"/>
  <c r="D835" i="14"/>
  <c r="I834" i="14"/>
  <c r="J834" i="14" s="1"/>
  <c r="F834" i="14"/>
  <c r="E834" i="14"/>
  <c r="D834" i="14"/>
  <c r="I833" i="14"/>
  <c r="K833" i="14" s="1"/>
  <c r="F833" i="14"/>
  <c r="E833" i="14"/>
  <c r="D833" i="14"/>
  <c r="I832" i="14"/>
  <c r="K832" i="14" s="1"/>
  <c r="F832" i="14"/>
  <c r="E832" i="14"/>
  <c r="D832" i="14"/>
  <c r="I831" i="14"/>
  <c r="K831" i="14" s="1"/>
  <c r="F831" i="14"/>
  <c r="E831" i="14"/>
  <c r="D831" i="14"/>
  <c r="I830" i="14"/>
  <c r="F830" i="14"/>
  <c r="E830" i="14"/>
  <c r="D830" i="14"/>
  <c r="I829" i="14"/>
  <c r="K829" i="14" s="1"/>
  <c r="F829" i="14"/>
  <c r="E829" i="14"/>
  <c r="D829" i="14"/>
  <c r="J828" i="14"/>
  <c r="I828" i="14"/>
  <c r="K828" i="14" s="1"/>
  <c r="F828" i="14"/>
  <c r="E828" i="14"/>
  <c r="D828" i="14"/>
  <c r="I827" i="14"/>
  <c r="K827" i="14" s="1"/>
  <c r="F827" i="14"/>
  <c r="E827" i="14"/>
  <c r="D827" i="14"/>
  <c r="I826" i="14"/>
  <c r="J826" i="14" s="1"/>
  <c r="F826" i="14"/>
  <c r="E826" i="14"/>
  <c r="D826" i="14"/>
  <c r="J825" i="14"/>
  <c r="I825" i="14"/>
  <c r="K825" i="14" s="1"/>
  <c r="F825" i="14"/>
  <c r="E825" i="14"/>
  <c r="D825" i="14"/>
  <c r="I824" i="14"/>
  <c r="J824" i="14" s="1"/>
  <c r="F824" i="14"/>
  <c r="E824" i="14"/>
  <c r="D824" i="14"/>
  <c r="I823" i="14"/>
  <c r="K823" i="14" s="1"/>
  <c r="F823" i="14"/>
  <c r="E823" i="14"/>
  <c r="D823" i="14"/>
  <c r="I822" i="14"/>
  <c r="J822" i="14" s="1"/>
  <c r="F822" i="14"/>
  <c r="E822" i="14"/>
  <c r="D822" i="14"/>
  <c r="I821" i="14"/>
  <c r="K821" i="14" s="1"/>
  <c r="F821" i="14"/>
  <c r="E821" i="14"/>
  <c r="D821" i="14"/>
  <c r="I820" i="14"/>
  <c r="K820" i="14" s="1"/>
  <c r="F820" i="14"/>
  <c r="E820" i="14"/>
  <c r="D820" i="14"/>
  <c r="I819" i="14"/>
  <c r="K819" i="14" s="1"/>
  <c r="F819" i="14"/>
  <c r="E819" i="14"/>
  <c r="D819" i="14"/>
  <c r="K818" i="14"/>
  <c r="I818" i="14"/>
  <c r="J818" i="14" s="1"/>
  <c r="F818" i="14"/>
  <c r="E818" i="14"/>
  <c r="D818" i="14"/>
  <c r="I817" i="14"/>
  <c r="K817" i="14" s="1"/>
  <c r="F817" i="14"/>
  <c r="E817" i="14"/>
  <c r="D817" i="14"/>
  <c r="J816" i="14"/>
  <c r="I816" i="14"/>
  <c r="K816" i="14" s="1"/>
  <c r="F816" i="14"/>
  <c r="E816" i="14"/>
  <c r="D816" i="14"/>
  <c r="I815" i="14"/>
  <c r="K815" i="14" s="1"/>
  <c r="F815" i="14"/>
  <c r="E815" i="14"/>
  <c r="D815" i="14"/>
  <c r="I814" i="14"/>
  <c r="J814" i="14" s="1"/>
  <c r="F814" i="14"/>
  <c r="E814" i="14"/>
  <c r="D814" i="14"/>
  <c r="I813" i="14"/>
  <c r="K813" i="14" s="1"/>
  <c r="F813" i="14"/>
  <c r="E813" i="14"/>
  <c r="D813" i="14"/>
  <c r="I812" i="14"/>
  <c r="K812" i="14" s="1"/>
  <c r="F812" i="14"/>
  <c r="E812" i="14"/>
  <c r="D812" i="14"/>
  <c r="I811" i="14"/>
  <c r="K811" i="14" s="1"/>
  <c r="F811" i="14"/>
  <c r="E811" i="14"/>
  <c r="D811" i="14"/>
  <c r="I810" i="14"/>
  <c r="J810" i="14" s="1"/>
  <c r="F810" i="14"/>
  <c r="E810" i="14"/>
  <c r="D810" i="14"/>
  <c r="I809" i="14"/>
  <c r="K809" i="14" s="1"/>
  <c r="F809" i="14"/>
  <c r="E809" i="14"/>
  <c r="D809" i="14"/>
  <c r="I808" i="14"/>
  <c r="K808" i="14" s="1"/>
  <c r="F808" i="14"/>
  <c r="E808" i="14"/>
  <c r="D808" i="14"/>
  <c r="I807" i="14"/>
  <c r="K807" i="14" s="1"/>
  <c r="F807" i="14"/>
  <c r="E807" i="14"/>
  <c r="D807" i="14"/>
  <c r="I806" i="14"/>
  <c r="J806" i="14" s="1"/>
  <c r="F806" i="14"/>
  <c r="E806" i="14"/>
  <c r="D806" i="14"/>
  <c r="I805" i="14"/>
  <c r="K805" i="14" s="1"/>
  <c r="F805" i="14"/>
  <c r="E805" i="14"/>
  <c r="D805" i="14"/>
  <c r="I804" i="14"/>
  <c r="K804" i="14" s="1"/>
  <c r="F804" i="14"/>
  <c r="E804" i="14"/>
  <c r="D804" i="14"/>
  <c r="I803" i="14"/>
  <c r="K803" i="14" s="1"/>
  <c r="F803" i="14"/>
  <c r="E803" i="14"/>
  <c r="D803" i="14"/>
  <c r="I802" i="14"/>
  <c r="J802" i="14" s="1"/>
  <c r="F802" i="14"/>
  <c r="E802" i="14"/>
  <c r="D802" i="14"/>
  <c r="I801" i="14"/>
  <c r="K801" i="14" s="1"/>
  <c r="F801" i="14"/>
  <c r="E801" i="14"/>
  <c r="D801" i="14"/>
  <c r="K800" i="14"/>
  <c r="I800" i="14"/>
  <c r="J800" i="14" s="1"/>
  <c r="F800" i="14"/>
  <c r="E800" i="14"/>
  <c r="D800" i="14"/>
  <c r="I799" i="14"/>
  <c r="K799" i="14" s="1"/>
  <c r="F799" i="14"/>
  <c r="E799" i="14"/>
  <c r="D799" i="14"/>
  <c r="I798" i="14"/>
  <c r="J798" i="14" s="1"/>
  <c r="F798" i="14"/>
  <c r="E798" i="14"/>
  <c r="D798" i="14"/>
  <c r="I797" i="14"/>
  <c r="K797" i="14" s="1"/>
  <c r="F797" i="14"/>
  <c r="E797" i="14"/>
  <c r="D797" i="14"/>
  <c r="I796" i="14"/>
  <c r="J796" i="14" s="1"/>
  <c r="F796" i="14"/>
  <c r="E796" i="14"/>
  <c r="D796" i="14"/>
  <c r="I795" i="14"/>
  <c r="K795" i="14" s="1"/>
  <c r="F795" i="14"/>
  <c r="E795" i="14"/>
  <c r="D795" i="14"/>
  <c r="I794" i="14"/>
  <c r="J794" i="14" s="1"/>
  <c r="F794" i="14"/>
  <c r="E794" i="14"/>
  <c r="D794" i="14"/>
  <c r="I793" i="14"/>
  <c r="K793" i="14" s="1"/>
  <c r="F793" i="14"/>
  <c r="E793" i="14"/>
  <c r="D793" i="14"/>
  <c r="I792" i="14"/>
  <c r="F792" i="14"/>
  <c r="E792" i="14"/>
  <c r="D792" i="14"/>
  <c r="I791" i="14"/>
  <c r="K791" i="14" s="1"/>
  <c r="F791" i="14"/>
  <c r="E791" i="14"/>
  <c r="D791" i="14"/>
  <c r="I790" i="14"/>
  <c r="J790" i="14" s="1"/>
  <c r="F790" i="14"/>
  <c r="E790" i="14"/>
  <c r="D790" i="14"/>
  <c r="I789" i="14"/>
  <c r="K789" i="14" s="1"/>
  <c r="F789" i="14"/>
  <c r="E789" i="14"/>
  <c r="D789" i="14"/>
  <c r="J788" i="14"/>
  <c r="I788" i="14"/>
  <c r="K788" i="14" s="1"/>
  <c r="F788" i="14"/>
  <c r="E788" i="14"/>
  <c r="D788" i="14"/>
  <c r="I787" i="14"/>
  <c r="K787" i="14" s="1"/>
  <c r="F787" i="14"/>
  <c r="E787" i="14"/>
  <c r="D787" i="14"/>
  <c r="I786" i="14"/>
  <c r="J786" i="14" s="1"/>
  <c r="F786" i="14"/>
  <c r="E786" i="14"/>
  <c r="D786" i="14"/>
  <c r="I785" i="14"/>
  <c r="K785" i="14" s="1"/>
  <c r="F785" i="14"/>
  <c r="E785" i="14"/>
  <c r="D785" i="14"/>
  <c r="I784" i="14"/>
  <c r="K784" i="14" s="1"/>
  <c r="F784" i="14"/>
  <c r="E784" i="14"/>
  <c r="D784" i="14"/>
  <c r="I783" i="14"/>
  <c r="F783" i="14"/>
  <c r="E783" i="14"/>
  <c r="D783" i="14"/>
  <c r="I782" i="14"/>
  <c r="J782" i="14" s="1"/>
  <c r="F782" i="14"/>
  <c r="E782" i="14"/>
  <c r="D782" i="14"/>
  <c r="I781" i="14"/>
  <c r="K781" i="14" s="1"/>
  <c r="F781" i="14"/>
  <c r="E781" i="14"/>
  <c r="D781" i="14"/>
  <c r="I780" i="14"/>
  <c r="K780" i="14" s="1"/>
  <c r="F780" i="14"/>
  <c r="E780" i="14"/>
  <c r="D780" i="14"/>
  <c r="I779" i="14"/>
  <c r="F779" i="14"/>
  <c r="E779" i="14"/>
  <c r="D779" i="14"/>
  <c r="K778" i="14"/>
  <c r="I778" i="14"/>
  <c r="J778" i="14" s="1"/>
  <c r="F778" i="14"/>
  <c r="E778" i="14"/>
  <c r="D778" i="14"/>
  <c r="J777" i="14"/>
  <c r="I777" i="14"/>
  <c r="K777" i="14" s="1"/>
  <c r="F777" i="14"/>
  <c r="E777" i="14"/>
  <c r="D777" i="14"/>
  <c r="I776" i="14"/>
  <c r="K776" i="14" s="1"/>
  <c r="F776" i="14"/>
  <c r="E776" i="14"/>
  <c r="D776" i="14"/>
  <c r="I775" i="14"/>
  <c r="F775" i="14"/>
  <c r="E775" i="14"/>
  <c r="D775" i="14"/>
  <c r="I774" i="14"/>
  <c r="F774" i="14"/>
  <c r="E774" i="14"/>
  <c r="D774" i="14"/>
  <c r="I773" i="14"/>
  <c r="K773" i="14" s="1"/>
  <c r="F773" i="14"/>
  <c r="E773" i="14"/>
  <c r="D773" i="14"/>
  <c r="J772" i="14"/>
  <c r="I772" i="14"/>
  <c r="K772" i="14" s="1"/>
  <c r="F772" i="14"/>
  <c r="E772" i="14"/>
  <c r="D772" i="14"/>
  <c r="I771" i="14"/>
  <c r="F771" i="14"/>
  <c r="E771" i="14"/>
  <c r="D771" i="14"/>
  <c r="I770" i="14"/>
  <c r="J770" i="14" s="1"/>
  <c r="F770" i="14"/>
  <c r="E770" i="14"/>
  <c r="D770" i="14"/>
  <c r="I769" i="14"/>
  <c r="F769" i="14"/>
  <c r="E769" i="14"/>
  <c r="D769" i="14"/>
  <c r="I768" i="14"/>
  <c r="F768" i="14"/>
  <c r="E768" i="14"/>
  <c r="D768" i="14"/>
  <c r="I767" i="14"/>
  <c r="J767" i="14" s="1"/>
  <c r="F767" i="14"/>
  <c r="E767" i="14"/>
  <c r="D767" i="14"/>
  <c r="I766" i="14"/>
  <c r="K766" i="14" s="1"/>
  <c r="F766" i="14"/>
  <c r="E766" i="14"/>
  <c r="D766" i="14"/>
  <c r="I765" i="14"/>
  <c r="K765" i="14" s="1"/>
  <c r="F765" i="14"/>
  <c r="E765" i="14"/>
  <c r="D765" i="14"/>
  <c r="I764" i="14"/>
  <c r="J764" i="14" s="1"/>
  <c r="F764" i="14"/>
  <c r="E764" i="14"/>
  <c r="D764" i="14"/>
  <c r="I763" i="14"/>
  <c r="K763" i="14" s="1"/>
  <c r="F763" i="14"/>
  <c r="E763" i="14"/>
  <c r="D763" i="14"/>
  <c r="J762" i="14"/>
  <c r="I762" i="14"/>
  <c r="K762" i="14" s="1"/>
  <c r="F762" i="14"/>
  <c r="E762" i="14"/>
  <c r="D762" i="14"/>
  <c r="I761" i="14"/>
  <c r="K761" i="14" s="1"/>
  <c r="F761" i="14"/>
  <c r="E761" i="14"/>
  <c r="D761" i="14"/>
  <c r="I760" i="14"/>
  <c r="J760" i="14" s="1"/>
  <c r="F760" i="14"/>
  <c r="E760" i="14"/>
  <c r="D760" i="14"/>
  <c r="I759" i="14"/>
  <c r="K759" i="14" s="1"/>
  <c r="F759" i="14"/>
  <c r="E759" i="14"/>
  <c r="D759" i="14"/>
  <c r="I758" i="14"/>
  <c r="K758" i="14" s="1"/>
  <c r="F758" i="14"/>
  <c r="E758" i="14"/>
  <c r="D758" i="14"/>
  <c r="I757" i="14"/>
  <c r="K757" i="14" s="1"/>
  <c r="F757" i="14"/>
  <c r="E757" i="14"/>
  <c r="D757" i="14"/>
  <c r="I756" i="14"/>
  <c r="J756" i="14" s="1"/>
  <c r="F756" i="14"/>
  <c r="E756" i="14"/>
  <c r="D756" i="14"/>
  <c r="I755" i="14"/>
  <c r="K755" i="14" s="1"/>
  <c r="F755" i="14"/>
  <c r="E755" i="14"/>
  <c r="D755" i="14"/>
  <c r="I754" i="14"/>
  <c r="F754" i="14"/>
  <c r="E754" i="14"/>
  <c r="D754" i="14"/>
  <c r="I753" i="14"/>
  <c r="K753" i="14" s="1"/>
  <c r="F753" i="14"/>
  <c r="E753" i="14"/>
  <c r="D753" i="14"/>
  <c r="K752" i="14"/>
  <c r="I752" i="14"/>
  <c r="J752" i="14" s="1"/>
  <c r="F752" i="14"/>
  <c r="E752" i="14"/>
  <c r="D752" i="14"/>
  <c r="I751" i="14"/>
  <c r="K751" i="14" s="1"/>
  <c r="F751" i="14"/>
  <c r="E751" i="14"/>
  <c r="D751" i="14"/>
  <c r="I750" i="14"/>
  <c r="K750" i="14" s="1"/>
  <c r="F750" i="14"/>
  <c r="E750" i="14"/>
  <c r="D750" i="14"/>
  <c r="I749" i="14"/>
  <c r="K749" i="14" s="1"/>
  <c r="F749" i="14"/>
  <c r="E749" i="14"/>
  <c r="D749" i="14"/>
  <c r="I748" i="14"/>
  <c r="J748" i="14" s="1"/>
  <c r="F748" i="14"/>
  <c r="E748" i="14"/>
  <c r="D748" i="14"/>
  <c r="I747" i="14"/>
  <c r="K747" i="14" s="1"/>
  <c r="F747" i="14"/>
  <c r="E747" i="14"/>
  <c r="D747" i="14"/>
  <c r="I746" i="14"/>
  <c r="J746" i="14" s="1"/>
  <c r="F746" i="14"/>
  <c r="E746" i="14"/>
  <c r="D746" i="14"/>
  <c r="J745" i="14"/>
  <c r="I745" i="14"/>
  <c r="K745" i="14" s="1"/>
  <c r="F745" i="14"/>
  <c r="E745" i="14"/>
  <c r="D745" i="14"/>
  <c r="K744" i="14"/>
  <c r="I744" i="14"/>
  <c r="J744" i="14" s="1"/>
  <c r="F744" i="14"/>
  <c r="E744" i="14"/>
  <c r="D744" i="14"/>
  <c r="I743" i="14"/>
  <c r="K743" i="14" s="1"/>
  <c r="F743" i="14"/>
  <c r="E743" i="14"/>
  <c r="D743" i="14"/>
  <c r="I742" i="14"/>
  <c r="K742" i="14" s="1"/>
  <c r="F742" i="14"/>
  <c r="E742" i="14"/>
  <c r="D742" i="14"/>
  <c r="I741" i="14"/>
  <c r="K741" i="14" s="1"/>
  <c r="F741" i="14"/>
  <c r="E741" i="14"/>
  <c r="D741" i="14"/>
  <c r="I740" i="14"/>
  <c r="J740" i="14" s="1"/>
  <c r="F740" i="14"/>
  <c r="E740" i="14"/>
  <c r="D740" i="14"/>
  <c r="I739" i="14"/>
  <c r="K739" i="14" s="1"/>
  <c r="F739" i="14"/>
  <c r="E739" i="14"/>
  <c r="D739" i="14"/>
  <c r="I738" i="14"/>
  <c r="J738" i="14" s="1"/>
  <c r="F738" i="14"/>
  <c r="E738" i="14"/>
  <c r="D738" i="14"/>
  <c r="I737" i="14"/>
  <c r="K737" i="14" s="1"/>
  <c r="F737" i="14"/>
  <c r="E737" i="14"/>
  <c r="D737" i="14"/>
  <c r="I736" i="14"/>
  <c r="J736" i="14" s="1"/>
  <c r="F736" i="14"/>
  <c r="E736" i="14"/>
  <c r="D736" i="14"/>
  <c r="I735" i="14"/>
  <c r="K735" i="14" s="1"/>
  <c r="F735" i="14"/>
  <c r="E735" i="14"/>
  <c r="D735" i="14"/>
  <c r="I734" i="14"/>
  <c r="K734" i="14" s="1"/>
  <c r="F734" i="14"/>
  <c r="E734" i="14"/>
  <c r="D734" i="14"/>
  <c r="I733" i="14"/>
  <c r="K733" i="14" s="1"/>
  <c r="F733" i="14"/>
  <c r="E733" i="14"/>
  <c r="D733" i="14"/>
  <c r="I732" i="14"/>
  <c r="J732" i="14" s="1"/>
  <c r="F732" i="14"/>
  <c r="E732" i="14"/>
  <c r="D732" i="14"/>
  <c r="I731" i="14"/>
  <c r="K731" i="14" s="1"/>
  <c r="F731" i="14"/>
  <c r="E731" i="14"/>
  <c r="D731" i="14"/>
  <c r="I730" i="14"/>
  <c r="J730" i="14" s="1"/>
  <c r="F730" i="14"/>
  <c r="E730" i="14"/>
  <c r="D730" i="14"/>
  <c r="I729" i="14"/>
  <c r="K729" i="14" s="1"/>
  <c r="F729" i="14"/>
  <c r="E729" i="14"/>
  <c r="D729" i="14"/>
  <c r="K728" i="14"/>
  <c r="I728" i="14"/>
  <c r="J728" i="14" s="1"/>
  <c r="F728" i="14"/>
  <c r="E728" i="14"/>
  <c r="D728" i="14"/>
  <c r="I727" i="14"/>
  <c r="K727" i="14" s="1"/>
  <c r="F727" i="14"/>
  <c r="E727" i="14"/>
  <c r="D727" i="14"/>
  <c r="I726" i="14"/>
  <c r="J726" i="14" s="1"/>
  <c r="F726" i="14"/>
  <c r="E726" i="14"/>
  <c r="D726" i="14"/>
  <c r="I725" i="14"/>
  <c r="K725" i="14" s="1"/>
  <c r="F725" i="14"/>
  <c r="E725" i="14"/>
  <c r="D725" i="14"/>
  <c r="I724" i="14"/>
  <c r="J724" i="14" s="1"/>
  <c r="F724" i="14"/>
  <c r="E724" i="14"/>
  <c r="D724" i="14"/>
  <c r="I723" i="14"/>
  <c r="K723" i="14" s="1"/>
  <c r="F723" i="14"/>
  <c r="E723" i="14"/>
  <c r="D723" i="14"/>
  <c r="I722" i="14"/>
  <c r="J722" i="14" s="1"/>
  <c r="F722" i="14"/>
  <c r="E722" i="14"/>
  <c r="D722" i="14"/>
  <c r="I721" i="14"/>
  <c r="K721" i="14" s="1"/>
  <c r="F721" i="14"/>
  <c r="E721" i="14"/>
  <c r="D721" i="14"/>
  <c r="K720" i="14"/>
  <c r="I720" i="14"/>
  <c r="J720" i="14" s="1"/>
  <c r="F720" i="14"/>
  <c r="E720" i="14"/>
  <c r="D720" i="14"/>
  <c r="I719" i="14"/>
  <c r="K719" i="14" s="1"/>
  <c r="F719" i="14"/>
  <c r="E719" i="14"/>
  <c r="D719" i="14"/>
  <c r="I718" i="14"/>
  <c r="J718" i="14" s="1"/>
  <c r="F718" i="14"/>
  <c r="E718" i="14"/>
  <c r="D718" i="14"/>
  <c r="I717" i="14"/>
  <c r="K717" i="14" s="1"/>
  <c r="F717" i="14"/>
  <c r="E717" i="14"/>
  <c r="D717" i="14"/>
  <c r="I716" i="14"/>
  <c r="J716" i="14" s="1"/>
  <c r="F716" i="14"/>
  <c r="E716" i="14"/>
  <c r="D716" i="14"/>
  <c r="I715" i="14"/>
  <c r="K715" i="14" s="1"/>
  <c r="F715" i="14"/>
  <c r="E715" i="14"/>
  <c r="D715" i="14"/>
  <c r="I714" i="14"/>
  <c r="F714" i="14"/>
  <c r="E714" i="14"/>
  <c r="D714" i="14"/>
  <c r="I713" i="14"/>
  <c r="K713" i="14" s="1"/>
  <c r="F713" i="14"/>
  <c r="E713" i="14"/>
  <c r="D713" i="14"/>
  <c r="K712" i="14"/>
  <c r="I712" i="14"/>
  <c r="J712" i="14" s="1"/>
  <c r="F712" i="14"/>
  <c r="E712" i="14"/>
  <c r="D712" i="14"/>
  <c r="I711" i="14"/>
  <c r="K711" i="14" s="1"/>
  <c r="F711" i="14"/>
  <c r="E711" i="14"/>
  <c r="D711" i="14"/>
  <c r="J710" i="14"/>
  <c r="I710" i="14"/>
  <c r="K710" i="14" s="1"/>
  <c r="F710" i="14"/>
  <c r="E710" i="14"/>
  <c r="D710" i="14"/>
  <c r="I709" i="14"/>
  <c r="K709" i="14" s="1"/>
  <c r="F709" i="14"/>
  <c r="E709" i="14"/>
  <c r="D709" i="14"/>
  <c r="I708" i="14"/>
  <c r="J708" i="14" s="1"/>
  <c r="F708" i="14"/>
  <c r="E708" i="14"/>
  <c r="D708" i="14"/>
  <c r="I707" i="14"/>
  <c r="K707" i="14" s="1"/>
  <c r="F707" i="14"/>
  <c r="E707" i="14"/>
  <c r="D707" i="14"/>
  <c r="I706" i="14"/>
  <c r="J706" i="14" s="1"/>
  <c r="F706" i="14"/>
  <c r="E706" i="14"/>
  <c r="D706" i="14"/>
  <c r="I705" i="14"/>
  <c r="K705" i="14" s="1"/>
  <c r="F705" i="14"/>
  <c r="E705" i="14"/>
  <c r="D705" i="14"/>
  <c r="I704" i="14"/>
  <c r="J704" i="14" s="1"/>
  <c r="F704" i="14"/>
  <c r="E704" i="14"/>
  <c r="D704" i="14"/>
  <c r="I703" i="14"/>
  <c r="K703" i="14" s="1"/>
  <c r="F703" i="14"/>
  <c r="E703" i="14"/>
  <c r="D703" i="14"/>
  <c r="K702" i="14"/>
  <c r="I702" i="14"/>
  <c r="J702" i="14" s="1"/>
  <c r="F702" i="14"/>
  <c r="E702" i="14"/>
  <c r="D702" i="14"/>
  <c r="I701" i="14"/>
  <c r="K701" i="14" s="1"/>
  <c r="F701" i="14"/>
  <c r="E701" i="14"/>
  <c r="D701" i="14"/>
  <c r="I700" i="14"/>
  <c r="J700" i="14" s="1"/>
  <c r="F700" i="14"/>
  <c r="E700" i="14"/>
  <c r="D700" i="14"/>
  <c r="I699" i="14"/>
  <c r="K699" i="14" s="1"/>
  <c r="F699" i="14"/>
  <c r="E699" i="14"/>
  <c r="D699" i="14"/>
  <c r="I698" i="14"/>
  <c r="K698" i="14" s="1"/>
  <c r="F698" i="14"/>
  <c r="E698" i="14"/>
  <c r="D698" i="14"/>
  <c r="I697" i="14"/>
  <c r="K697" i="14" s="1"/>
  <c r="F697" i="14"/>
  <c r="E697" i="14"/>
  <c r="D697" i="14"/>
  <c r="I696" i="14"/>
  <c r="J696" i="14" s="1"/>
  <c r="F696" i="14"/>
  <c r="E696" i="14"/>
  <c r="D696" i="14"/>
  <c r="I695" i="14"/>
  <c r="K695" i="14" s="1"/>
  <c r="F695" i="14"/>
  <c r="E695" i="14"/>
  <c r="D695" i="14"/>
  <c r="I694" i="14"/>
  <c r="K694" i="14" s="1"/>
  <c r="F694" i="14"/>
  <c r="E694" i="14"/>
  <c r="D694" i="14"/>
  <c r="I693" i="14"/>
  <c r="K693" i="14" s="1"/>
  <c r="F693" i="14"/>
  <c r="E693" i="14"/>
  <c r="D693" i="14"/>
  <c r="I692" i="14"/>
  <c r="J692" i="14" s="1"/>
  <c r="F692" i="14"/>
  <c r="E692" i="14"/>
  <c r="D692" i="14"/>
  <c r="I691" i="14"/>
  <c r="K691" i="14" s="1"/>
  <c r="F691" i="14"/>
  <c r="E691" i="14"/>
  <c r="D691" i="14"/>
  <c r="K690" i="14"/>
  <c r="I690" i="14"/>
  <c r="J690" i="14" s="1"/>
  <c r="F690" i="14"/>
  <c r="E690" i="14"/>
  <c r="D690" i="14"/>
  <c r="I689" i="14"/>
  <c r="K689" i="14" s="1"/>
  <c r="F689" i="14"/>
  <c r="E689" i="14"/>
  <c r="D689" i="14"/>
  <c r="I688" i="14"/>
  <c r="J688" i="14" s="1"/>
  <c r="F688" i="14"/>
  <c r="E688" i="14"/>
  <c r="D688" i="14"/>
  <c r="I687" i="14"/>
  <c r="K687" i="14" s="1"/>
  <c r="F687" i="14"/>
  <c r="E687" i="14"/>
  <c r="D687" i="14"/>
  <c r="I686" i="14"/>
  <c r="F686" i="14"/>
  <c r="E686" i="14"/>
  <c r="D686" i="14"/>
  <c r="I685" i="14"/>
  <c r="K685" i="14" s="1"/>
  <c r="F685" i="14"/>
  <c r="E685" i="14"/>
  <c r="D685" i="14"/>
  <c r="I684" i="14"/>
  <c r="J684" i="14" s="1"/>
  <c r="F684" i="14"/>
  <c r="E684" i="14"/>
  <c r="D684" i="14"/>
  <c r="I683" i="14"/>
  <c r="K683" i="14" s="1"/>
  <c r="F683" i="14"/>
  <c r="E683" i="14"/>
  <c r="D683" i="14"/>
  <c r="J682" i="14"/>
  <c r="I682" i="14"/>
  <c r="K682" i="14" s="1"/>
  <c r="F682" i="14"/>
  <c r="E682" i="14"/>
  <c r="D682" i="14"/>
  <c r="I681" i="14"/>
  <c r="K681" i="14" s="1"/>
  <c r="F681" i="14"/>
  <c r="E681" i="14"/>
  <c r="D681" i="14"/>
  <c r="I680" i="14"/>
  <c r="J680" i="14" s="1"/>
  <c r="F680" i="14"/>
  <c r="E680" i="14"/>
  <c r="D680" i="14"/>
  <c r="I679" i="14"/>
  <c r="K679" i="14" s="1"/>
  <c r="F679" i="14"/>
  <c r="E679" i="14"/>
  <c r="D679" i="14"/>
  <c r="I678" i="14"/>
  <c r="K678" i="14" s="1"/>
  <c r="F678" i="14"/>
  <c r="E678" i="14"/>
  <c r="D678" i="14"/>
  <c r="I677" i="14"/>
  <c r="K677" i="14" s="1"/>
  <c r="F677" i="14"/>
  <c r="E677" i="14"/>
  <c r="D677" i="14"/>
  <c r="I676" i="14"/>
  <c r="J676" i="14" s="1"/>
  <c r="F676" i="14"/>
  <c r="E676" i="14"/>
  <c r="D676" i="14"/>
  <c r="I675" i="14"/>
  <c r="K675" i="14" s="1"/>
  <c r="F675" i="14"/>
  <c r="E675" i="14"/>
  <c r="D675" i="14"/>
  <c r="K674" i="14"/>
  <c r="I674" i="14"/>
  <c r="J674" i="14" s="1"/>
  <c r="F674" i="14"/>
  <c r="E674" i="14"/>
  <c r="D674" i="14"/>
  <c r="I673" i="14"/>
  <c r="K673" i="14" s="1"/>
  <c r="F673" i="14"/>
  <c r="E673" i="14"/>
  <c r="D673" i="14"/>
  <c r="I672" i="14"/>
  <c r="J672" i="14" s="1"/>
  <c r="F672" i="14"/>
  <c r="E672" i="14"/>
  <c r="D672" i="14"/>
  <c r="I671" i="14"/>
  <c r="K671" i="14" s="1"/>
  <c r="F671" i="14"/>
  <c r="E671" i="14"/>
  <c r="D671" i="14"/>
  <c r="K670" i="14"/>
  <c r="I670" i="14"/>
  <c r="J670" i="14" s="1"/>
  <c r="F670" i="14"/>
  <c r="E670" i="14"/>
  <c r="D670" i="14"/>
  <c r="I669" i="14"/>
  <c r="K669" i="14" s="1"/>
  <c r="F669" i="14"/>
  <c r="E669" i="14"/>
  <c r="D669" i="14"/>
  <c r="I668" i="14"/>
  <c r="J668" i="14" s="1"/>
  <c r="F668" i="14"/>
  <c r="E668" i="14"/>
  <c r="D668" i="14"/>
  <c r="I667" i="14"/>
  <c r="K667" i="14" s="1"/>
  <c r="F667" i="14"/>
  <c r="E667" i="14"/>
  <c r="D667" i="14"/>
  <c r="I666" i="14"/>
  <c r="K666" i="14" s="1"/>
  <c r="F666" i="14"/>
  <c r="E666" i="14"/>
  <c r="D666" i="14"/>
  <c r="I665" i="14"/>
  <c r="K665" i="14" s="1"/>
  <c r="F665" i="14"/>
  <c r="E665" i="14"/>
  <c r="D665" i="14"/>
  <c r="I664" i="14"/>
  <c r="J664" i="14" s="1"/>
  <c r="F664" i="14"/>
  <c r="E664" i="14"/>
  <c r="D664" i="14"/>
  <c r="I663" i="14"/>
  <c r="K663" i="14" s="1"/>
  <c r="F663" i="14"/>
  <c r="E663" i="14"/>
  <c r="D663" i="14"/>
  <c r="I662" i="14"/>
  <c r="K662" i="14" s="1"/>
  <c r="F662" i="14"/>
  <c r="E662" i="14"/>
  <c r="D662" i="14"/>
  <c r="I661" i="14"/>
  <c r="K661" i="14" s="1"/>
  <c r="F661" i="14"/>
  <c r="E661" i="14"/>
  <c r="D661" i="14"/>
  <c r="I660" i="14"/>
  <c r="J660" i="14" s="1"/>
  <c r="F660" i="14"/>
  <c r="E660" i="14"/>
  <c r="D660" i="14"/>
  <c r="I659" i="14"/>
  <c r="K659" i="14" s="1"/>
  <c r="F659" i="14"/>
  <c r="E659" i="14"/>
  <c r="D659" i="14"/>
  <c r="K658" i="14"/>
  <c r="I658" i="14"/>
  <c r="J658" i="14" s="1"/>
  <c r="F658" i="14"/>
  <c r="E658" i="14"/>
  <c r="D658" i="14"/>
  <c r="I657" i="14"/>
  <c r="K657" i="14" s="1"/>
  <c r="F657" i="14"/>
  <c r="E657" i="14"/>
  <c r="D657" i="14"/>
  <c r="I656" i="14"/>
  <c r="J656" i="14" s="1"/>
  <c r="F656" i="14"/>
  <c r="E656" i="14"/>
  <c r="D656" i="14"/>
  <c r="I655" i="14"/>
  <c r="K655" i="14" s="1"/>
  <c r="F655" i="14"/>
  <c r="E655" i="14"/>
  <c r="D655" i="14"/>
  <c r="I654" i="14"/>
  <c r="F654" i="14"/>
  <c r="E654" i="14"/>
  <c r="D654" i="14"/>
  <c r="I653" i="14"/>
  <c r="K653" i="14" s="1"/>
  <c r="F653" i="14"/>
  <c r="E653" i="14"/>
  <c r="D653" i="14"/>
  <c r="I652" i="14"/>
  <c r="K652" i="14" s="1"/>
  <c r="F652" i="14"/>
  <c r="E652" i="14"/>
  <c r="D652" i="14"/>
  <c r="I651" i="14"/>
  <c r="K651" i="14" s="1"/>
  <c r="F651" i="14"/>
  <c r="E651" i="14"/>
  <c r="D651" i="14"/>
  <c r="I650" i="14"/>
  <c r="J650" i="14" s="1"/>
  <c r="F650" i="14"/>
  <c r="E650" i="14"/>
  <c r="D650" i="14"/>
  <c r="I649" i="14"/>
  <c r="F649" i="14"/>
  <c r="E649" i="14"/>
  <c r="D649" i="14"/>
  <c r="K648" i="14"/>
  <c r="J648" i="14"/>
  <c r="I648" i="14"/>
  <c r="F648" i="14"/>
  <c r="E648" i="14"/>
  <c r="D648" i="14"/>
  <c r="I647" i="14"/>
  <c r="F647" i="14"/>
  <c r="E647" i="14"/>
  <c r="D647" i="14"/>
  <c r="I646" i="14"/>
  <c r="K646" i="14" s="1"/>
  <c r="F646" i="14"/>
  <c r="E646" i="14"/>
  <c r="D646" i="14"/>
  <c r="I645" i="14"/>
  <c r="K645" i="14" s="1"/>
  <c r="F645" i="14"/>
  <c r="E645" i="14"/>
  <c r="D645" i="14"/>
  <c r="J644" i="14"/>
  <c r="I644" i="14"/>
  <c r="K644" i="14" s="1"/>
  <c r="F644" i="14"/>
  <c r="E644" i="14"/>
  <c r="D644" i="14"/>
  <c r="I643" i="14"/>
  <c r="F643" i="14"/>
  <c r="E643" i="14"/>
  <c r="D643" i="14"/>
  <c r="I642" i="14"/>
  <c r="K642" i="14" s="1"/>
  <c r="F642" i="14"/>
  <c r="E642" i="14"/>
  <c r="D642" i="14"/>
  <c r="I641" i="14"/>
  <c r="F641" i="14"/>
  <c r="E641" i="14"/>
  <c r="D641" i="14"/>
  <c r="I640" i="14"/>
  <c r="J640" i="14" s="1"/>
  <c r="F640" i="14"/>
  <c r="E640" i="14"/>
  <c r="D640" i="14"/>
  <c r="I639" i="14"/>
  <c r="F639" i="14"/>
  <c r="E639" i="14"/>
  <c r="D639" i="14"/>
  <c r="I638" i="14"/>
  <c r="J638" i="14" s="1"/>
  <c r="F638" i="14"/>
  <c r="E638" i="14"/>
  <c r="D638" i="14"/>
  <c r="I637" i="14"/>
  <c r="K637" i="14" s="1"/>
  <c r="F637" i="14"/>
  <c r="E637" i="14"/>
  <c r="D637" i="14"/>
  <c r="I636" i="14"/>
  <c r="K636" i="14" s="1"/>
  <c r="F636" i="14"/>
  <c r="E636" i="14"/>
  <c r="D636" i="14"/>
  <c r="I635" i="14"/>
  <c r="K635" i="14" s="1"/>
  <c r="F635" i="14"/>
  <c r="E635" i="14"/>
  <c r="D635" i="14"/>
  <c r="I634" i="14"/>
  <c r="J634" i="14" s="1"/>
  <c r="F634" i="14"/>
  <c r="E634" i="14"/>
  <c r="D634" i="14"/>
  <c r="I633" i="14"/>
  <c r="K633" i="14" s="1"/>
  <c r="F633" i="14"/>
  <c r="E633" i="14"/>
  <c r="D633" i="14"/>
  <c r="I632" i="14"/>
  <c r="K632" i="14" s="1"/>
  <c r="F632" i="14"/>
  <c r="E632" i="14"/>
  <c r="D632" i="14"/>
  <c r="I631" i="14"/>
  <c r="F631" i="14"/>
  <c r="E631" i="14"/>
  <c r="D631" i="14"/>
  <c r="I630" i="14"/>
  <c r="K630" i="14" s="1"/>
  <c r="F630" i="14"/>
  <c r="E630" i="14"/>
  <c r="D630" i="14"/>
  <c r="J629" i="14"/>
  <c r="I629" i="14"/>
  <c r="K629" i="14" s="1"/>
  <c r="F629" i="14"/>
  <c r="E629" i="14"/>
  <c r="D629" i="14"/>
  <c r="K628" i="14"/>
  <c r="I628" i="14"/>
  <c r="J628" i="14" s="1"/>
  <c r="F628" i="14"/>
  <c r="E628" i="14"/>
  <c r="D628" i="14"/>
  <c r="I627" i="14"/>
  <c r="F627" i="14"/>
  <c r="E627" i="14"/>
  <c r="D627" i="14"/>
  <c r="I626" i="14"/>
  <c r="F626" i="14"/>
  <c r="E626" i="14"/>
  <c r="D626" i="14"/>
  <c r="I625" i="14"/>
  <c r="K625" i="14" s="1"/>
  <c r="F625" i="14"/>
  <c r="E625" i="14"/>
  <c r="D625" i="14"/>
  <c r="I624" i="14"/>
  <c r="J624" i="14" s="1"/>
  <c r="F624" i="14"/>
  <c r="E624" i="14"/>
  <c r="D624" i="14"/>
  <c r="I623" i="14"/>
  <c r="K623" i="14" s="1"/>
  <c r="F623" i="14"/>
  <c r="E623" i="14"/>
  <c r="D623" i="14"/>
  <c r="I622" i="14"/>
  <c r="K622" i="14" s="1"/>
  <c r="F622" i="14"/>
  <c r="E622" i="14"/>
  <c r="D622" i="14"/>
  <c r="I621" i="14"/>
  <c r="K621" i="14" s="1"/>
  <c r="F621" i="14"/>
  <c r="E621" i="14"/>
  <c r="D621" i="14"/>
  <c r="I620" i="14"/>
  <c r="K620" i="14" s="1"/>
  <c r="F620" i="14"/>
  <c r="E620" i="14"/>
  <c r="D620" i="14"/>
  <c r="I619" i="14"/>
  <c r="K619" i="14" s="1"/>
  <c r="F619" i="14"/>
  <c r="E619" i="14"/>
  <c r="D619" i="14"/>
  <c r="I618" i="14"/>
  <c r="J618" i="14" s="1"/>
  <c r="F618" i="14"/>
  <c r="E618" i="14"/>
  <c r="D618" i="14"/>
  <c r="I617" i="14"/>
  <c r="K617" i="14" s="1"/>
  <c r="F617" i="14"/>
  <c r="E617" i="14"/>
  <c r="D617" i="14"/>
  <c r="K616" i="14"/>
  <c r="J616" i="14"/>
  <c r="I616" i="14"/>
  <c r="F616" i="14"/>
  <c r="E616" i="14"/>
  <c r="D616" i="14"/>
  <c r="I615" i="14"/>
  <c r="F615" i="14"/>
  <c r="E615" i="14"/>
  <c r="D615" i="14"/>
  <c r="I614" i="14"/>
  <c r="K614" i="14" s="1"/>
  <c r="F614" i="14"/>
  <c r="E614" i="14"/>
  <c r="D614" i="14"/>
  <c r="I613" i="14"/>
  <c r="F613" i="14"/>
  <c r="E613" i="14"/>
  <c r="D613" i="14"/>
  <c r="I612" i="14"/>
  <c r="J612" i="14" s="1"/>
  <c r="F612" i="14"/>
  <c r="E612" i="14"/>
  <c r="D612" i="14"/>
  <c r="I611" i="14"/>
  <c r="F611" i="14"/>
  <c r="E611" i="14"/>
  <c r="D611" i="14"/>
  <c r="J610" i="14"/>
  <c r="I610" i="14"/>
  <c r="K610" i="14" s="1"/>
  <c r="F610" i="14"/>
  <c r="E610" i="14"/>
  <c r="D610" i="14"/>
  <c r="I609" i="14"/>
  <c r="K609" i="14" s="1"/>
  <c r="F609" i="14"/>
  <c r="E609" i="14"/>
  <c r="D609" i="14"/>
  <c r="I608" i="14"/>
  <c r="J608" i="14" s="1"/>
  <c r="F608" i="14"/>
  <c r="E608" i="14"/>
  <c r="D608" i="14"/>
  <c r="I607" i="14"/>
  <c r="K607" i="14" s="1"/>
  <c r="F607" i="14"/>
  <c r="E607" i="14"/>
  <c r="D607" i="14"/>
  <c r="I606" i="14"/>
  <c r="K606" i="14" s="1"/>
  <c r="F606" i="14"/>
  <c r="E606" i="14"/>
  <c r="D606" i="14"/>
  <c r="J605" i="14"/>
  <c r="I605" i="14"/>
  <c r="K605" i="14" s="1"/>
  <c r="F605" i="14"/>
  <c r="E605" i="14"/>
  <c r="D605" i="14"/>
  <c r="I604" i="14"/>
  <c r="K604" i="14" s="1"/>
  <c r="F604" i="14"/>
  <c r="E604" i="14"/>
  <c r="D604" i="14"/>
  <c r="I603" i="14"/>
  <c r="K603" i="14" s="1"/>
  <c r="F603" i="14"/>
  <c r="E603" i="14"/>
  <c r="D603" i="14"/>
  <c r="I602" i="14"/>
  <c r="J602" i="14" s="1"/>
  <c r="F602" i="14"/>
  <c r="E602" i="14"/>
  <c r="D602" i="14"/>
  <c r="I601" i="14"/>
  <c r="K601" i="14" s="1"/>
  <c r="F601" i="14"/>
  <c r="E601" i="14"/>
  <c r="D601" i="14"/>
  <c r="J600" i="14"/>
  <c r="I600" i="14"/>
  <c r="K600" i="14" s="1"/>
  <c r="F600" i="14"/>
  <c r="E600" i="14"/>
  <c r="D600" i="14"/>
  <c r="I599" i="14"/>
  <c r="F599" i="14"/>
  <c r="E599" i="14"/>
  <c r="D599" i="14"/>
  <c r="I598" i="14"/>
  <c r="K598" i="14" s="1"/>
  <c r="F598" i="14"/>
  <c r="E598" i="14"/>
  <c r="D598" i="14"/>
  <c r="J597" i="14"/>
  <c r="I597" i="14"/>
  <c r="K597" i="14" s="1"/>
  <c r="F597" i="14"/>
  <c r="E597" i="14"/>
  <c r="D597" i="14"/>
  <c r="K596" i="14"/>
  <c r="I596" i="14"/>
  <c r="J596" i="14" s="1"/>
  <c r="F596" i="14"/>
  <c r="E596" i="14"/>
  <c r="D596" i="14"/>
  <c r="I595" i="14"/>
  <c r="F595" i="14"/>
  <c r="E595" i="14"/>
  <c r="D595" i="14"/>
  <c r="I594" i="14"/>
  <c r="K594" i="14" s="1"/>
  <c r="F594" i="14"/>
  <c r="E594" i="14"/>
  <c r="D594" i="14"/>
  <c r="I593" i="14"/>
  <c r="K593" i="14" s="1"/>
  <c r="F593" i="14"/>
  <c r="E593" i="14"/>
  <c r="D593" i="14"/>
  <c r="I592" i="14"/>
  <c r="J592" i="14" s="1"/>
  <c r="F592" i="14"/>
  <c r="E592" i="14"/>
  <c r="D592" i="14"/>
  <c r="I591" i="14"/>
  <c r="K591" i="14" s="1"/>
  <c r="F591" i="14"/>
  <c r="E591" i="14"/>
  <c r="D591" i="14"/>
  <c r="I590" i="14"/>
  <c r="J590" i="14" s="1"/>
  <c r="F590" i="14"/>
  <c r="E590" i="14"/>
  <c r="D590" i="14"/>
  <c r="I589" i="14"/>
  <c r="K589" i="14" s="1"/>
  <c r="F589" i="14"/>
  <c r="E589" i="14"/>
  <c r="D589" i="14"/>
  <c r="I588" i="14"/>
  <c r="K588" i="14" s="1"/>
  <c r="F588" i="14"/>
  <c r="E588" i="14"/>
  <c r="D588" i="14"/>
  <c r="I587" i="14"/>
  <c r="K587" i="14" s="1"/>
  <c r="F587" i="14"/>
  <c r="E587" i="14"/>
  <c r="D587" i="14"/>
  <c r="I586" i="14"/>
  <c r="J586" i="14" s="1"/>
  <c r="F586" i="14"/>
  <c r="E586" i="14"/>
  <c r="D586" i="14"/>
  <c r="I585" i="14"/>
  <c r="K585" i="14" s="1"/>
  <c r="F585" i="14"/>
  <c r="E585" i="14"/>
  <c r="D585" i="14"/>
  <c r="J584" i="14"/>
  <c r="I584" i="14"/>
  <c r="K584" i="14" s="1"/>
  <c r="F584" i="14"/>
  <c r="E584" i="14"/>
  <c r="D584" i="14"/>
  <c r="I583" i="14"/>
  <c r="F583" i="14"/>
  <c r="E583" i="14"/>
  <c r="D583" i="14"/>
  <c r="I582" i="14"/>
  <c r="K582" i="14" s="1"/>
  <c r="F582" i="14"/>
  <c r="E582" i="14"/>
  <c r="D582" i="14"/>
  <c r="J581" i="14"/>
  <c r="I581" i="14"/>
  <c r="K581" i="14" s="1"/>
  <c r="F581" i="14"/>
  <c r="E581" i="14"/>
  <c r="D581" i="14"/>
  <c r="I580" i="14"/>
  <c r="J580" i="14" s="1"/>
  <c r="F580" i="14"/>
  <c r="E580" i="14"/>
  <c r="D580" i="14"/>
  <c r="I579" i="14"/>
  <c r="F579" i="14"/>
  <c r="E579" i="14"/>
  <c r="D579" i="14"/>
  <c r="J578" i="14"/>
  <c r="I578" i="14"/>
  <c r="K578" i="14" s="1"/>
  <c r="F578" i="14"/>
  <c r="E578" i="14"/>
  <c r="D578" i="14"/>
  <c r="J577" i="14"/>
  <c r="I577" i="14"/>
  <c r="K577" i="14" s="1"/>
  <c r="F577" i="14"/>
  <c r="E577" i="14"/>
  <c r="D577" i="14"/>
  <c r="I576" i="14"/>
  <c r="K576" i="14" s="1"/>
  <c r="F576" i="14"/>
  <c r="E576" i="14"/>
  <c r="D576" i="14"/>
  <c r="I575" i="14"/>
  <c r="K575" i="14" s="1"/>
  <c r="F575" i="14"/>
  <c r="E575" i="14"/>
  <c r="D575" i="14"/>
  <c r="K574" i="14"/>
  <c r="I574" i="14"/>
  <c r="J574" i="14" s="1"/>
  <c r="F574" i="14"/>
  <c r="E574" i="14"/>
  <c r="D574" i="14"/>
  <c r="I573" i="14"/>
  <c r="K573" i="14" s="1"/>
  <c r="F573" i="14"/>
  <c r="E573" i="14"/>
  <c r="D573" i="14"/>
  <c r="J572" i="14"/>
  <c r="I572" i="14"/>
  <c r="K572" i="14" s="1"/>
  <c r="F572" i="14"/>
  <c r="E572" i="14"/>
  <c r="D572" i="14"/>
  <c r="J571" i="14"/>
  <c r="I571" i="14"/>
  <c r="K571" i="14" s="1"/>
  <c r="F571" i="14"/>
  <c r="E571" i="14"/>
  <c r="D571" i="14"/>
  <c r="I570" i="14"/>
  <c r="K570" i="14" s="1"/>
  <c r="F570" i="14"/>
  <c r="E570" i="14"/>
  <c r="D570" i="14"/>
  <c r="I569" i="14"/>
  <c r="K569" i="14" s="1"/>
  <c r="F569" i="14"/>
  <c r="E569" i="14"/>
  <c r="D569" i="14"/>
  <c r="I568" i="14"/>
  <c r="J568" i="14" s="1"/>
  <c r="F568" i="14"/>
  <c r="E568" i="14"/>
  <c r="D568" i="14"/>
  <c r="I567" i="14"/>
  <c r="F567" i="14"/>
  <c r="E567" i="14"/>
  <c r="D567" i="14"/>
  <c r="K566" i="14"/>
  <c r="I566" i="14"/>
  <c r="J566" i="14" s="1"/>
  <c r="F566" i="14"/>
  <c r="E566" i="14"/>
  <c r="D566" i="14"/>
  <c r="I565" i="14"/>
  <c r="K565" i="14" s="1"/>
  <c r="F565" i="14"/>
  <c r="E565" i="14"/>
  <c r="D565" i="14"/>
  <c r="I564" i="14"/>
  <c r="K564" i="14" s="1"/>
  <c r="F564" i="14"/>
  <c r="E564" i="14"/>
  <c r="D564" i="14"/>
  <c r="I563" i="14"/>
  <c r="F563" i="14"/>
  <c r="E563" i="14"/>
  <c r="D563" i="14"/>
  <c r="I562" i="14"/>
  <c r="K562" i="14" s="1"/>
  <c r="F562" i="14"/>
  <c r="E562" i="14"/>
  <c r="D562" i="14"/>
  <c r="I561" i="14"/>
  <c r="K561" i="14" s="1"/>
  <c r="F561" i="14"/>
  <c r="E561" i="14"/>
  <c r="D561" i="14"/>
  <c r="I560" i="14"/>
  <c r="K560" i="14" s="1"/>
  <c r="F560" i="14"/>
  <c r="E560" i="14"/>
  <c r="D560" i="14"/>
  <c r="I559" i="14"/>
  <c r="K559" i="14" s="1"/>
  <c r="F559" i="14"/>
  <c r="E559" i="14"/>
  <c r="D559" i="14"/>
  <c r="I558" i="14"/>
  <c r="J558" i="14" s="1"/>
  <c r="F558" i="14"/>
  <c r="E558" i="14"/>
  <c r="D558" i="14"/>
  <c r="I557" i="14"/>
  <c r="K557" i="14" s="1"/>
  <c r="F557" i="14"/>
  <c r="E557" i="14"/>
  <c r="D557" i="14"/>
  <c r="K556" i="14"/>
  <c r="I556" i="14"/>
  <c r="J556" i="14" s="1"/>
  <c r="F556" i="14"/>
  <c r="E556" i="14"/>
  <c r="D556" i="14"/>
  <c r="I555" i="14"/>
  <c r="K555" i="14" s="1"/>
  <c r="F555" i="14"/>
  <c r="E555" i="14"/>
  <c r="D555" i="14"/>
  <c r="K554" i="14"/>
  <c r="I554" i="14"/>
  <c r="J554" i="14" s="1"/>
  <c r="F554" i="14"/>
  <c r="E554" i="14"/>
  <c r="D554" i="14"/>
  <c r="J553" i="14"/>
  <c r="I553" i="14"/>
  <c r="K553" i="14" s="1"/>
  <c r="F553" i="14"/>
  <c r="E553" i="14"/>
  <c r="D553" i="14"/>
  <c r="I552" i="14"/>
  <c r="K552" i="14" s="1"/>
  <c r="F552" i="14"/>
  <c r="E552" i="14"/>
  <c r="D552" i="14"/>
  <c r="I551" i="14"/>
  <c r="F551" i="14"/>
  <c r="E551" i="14"/>
  <c r="D551" i="14"/>
  <c r="I550" i="14"/>
  <c r="K550" i="14" s="1"/>
  <c r="F550" i="14"/>
  <c r="E550" i="14"/>
  <c r="D550" i="14"/>
  <c r="I549" i="14"/>
  <c r="K549" i="14" s="1"/>
  <c r="F549" i="14"/>
  <c r="E549" i="14"/>
  <c r="D549" i="14"/>
  <c r="K548" i="14"/>
  <c r="J548" i="14"/>
  <c r="I548" i="14"/>
  <c r="F548" i="14"/>
  <c r="E548" i="14"/>
  <c r="D548" i="14"/>
  <c r="I547" i="14"/>
  <c r="F547" i="14"/>
  <c r="E547" i="14"/>
  <c r="D547" i="14"/>
  <c r="I546" i="14"/>
  <c r="J546" i="14" s="1"/>
  <c r="F546" i="14"/>
  <c r="E546" i="14"/>
  <c r="D546" i="14"/>
  <c r="I545" i="14"/>
  <c r="K545" i="14" s="1"/>
  <c r="F545" i="14"/>
  <c r="E545" i="14"/>
  <c r="D545" i="14"/>
  <c r="J544" i="14"/>
  <c r="I544" i="14"/>
  <c r="K544" i="14" s="1"/>
  <c r="F544" i="14"/>
  <c r="E544" i="14"/>
  <c r="D544" i="14"/>
  <c r="I543" i="14"/>
  <c r="K543" i="14" s="1"/>
  <c r="F543" i="14"/>
  <c r="E543" i="14"/>
  <c r="D543" i="14"/>
  <c r="I542" i="14"/>
  <c r="J542" i="14" s="1"/>
  <c r="F542" i="14"/>
  <c r="E542" i="14"/>
  <c r="D542" i="14"/>
  <c r="I541" i="14"/>
  <c r="K541" i="14" s="1"/>
  <c r="F541" i="14"/>
  <c r="E541" i="14"/>
  <c r="D541" i="14"/>
  <c r="K540" i="14"/>
  <c r="J540" i="14"/>
  <c r="I540" i="14"/>
  <c r="F540" i="14"/>
  <c r="E540" i="14"/>
  <c r="D540" i="14"/>
  <c r="I539" i="14"/>
  <c r="K539" i="14" s="1"/>
  <c r="F539" i="14"/>
  <c r="E539" i="14"/>
  <c r="D539" i="14"/>
  <c r="I538" i="14"/>
  <c r="K538" i="14" s="1"/>
  <c r="F538" i="14"/>
  <c r="E538" i="14"/>
  <c r="D538" i="14"/>
  <c r="I537" i="14"/>
  <c r="F537" i="14"/>
  <c r="E537" i="14"/>
  <c r="D537" i="14"/>
  <c r="I536" i="14"/>
  <c r="K536" i="14" s="1"/>
  <c r="F536" i="14"/>
  <c r="E536" i="14"/>
  <c r="D536" i="14"/>
  <c r="I535" i="14"/>
  <c r="F535" i="14"/>
  <c r="E535" i="14"/>
  <c r="D535" i="14"/>
  <c r="I534" i="14"/>
  <c r="J534" i="14" s="1"/>
  <c r="F534" i="14"/>
  <c r="E534" i="14"/>
  <c r="D534" i="14"/>
  <c r="I533" i="14"/>
  <c r="K533" i="14" s="1"/>
  <c r="F533" i="14"/>
  <c r="E533" i="14"/>
  <c r="D533" i="14"/>
  <c r="K532" i="14"/>
  <c r="J532" i="14"/>
  <c r="I532" i="14"/>
  <c r="F532" i="14"/>
  <c r="E532" i="14"/>
  <c r="D532" i="14"/>
  <c r="I531" i="14"/>
  <c r="F531" i="14"/>
  <c r="E531" i="14"/>
  <c r="D531" i="14"/>
  <c r="I530" i="14"/>
  <c r="J530" i="14" s="1"/>
  <c r="F530" i="14"/>
  <c r="E530" i="14"/>
  <c r="D530" i="14"/>
  <c r="I529" i="14"/>
  <c r="K529" i="14" s="1"/>
  <c r="F529" i="14"/>
  <c r="E529" i="14"/>
  <c r="D529" i="14"/>
  <c r="J528" i="14"/>
  <c r="I528" i="14"/>
  <c r="K528" i="14" s="1"/>
  <c r="F528" i="14"/>
  <c r="E528" i="14"/>
  <c r="D528" i="14"/>
  <c r="I527" i="14"/>
  <c r="K527" i="14" s="1"/>
  <c r="F527" i="14"/>
  <c r="E527" i="14"/>
  <c r="D527" i="14"/>
  <c r="I526" i="14"/>
  <c r="J526" i="14" s="1"/>
  <c r="F526" i="14"/>
  <c r="E526" i="14"/>
  <c r="D526" i="14"/>
  <c r="I525" i="14"/>
  <c r="K525" i="14" s="1"/>
  <c r="F525" i="14"/>
  <c r="E525" i="14"/>
  <c r="D525" i="14"/>
  <c r="K524" i="14"/>
  <c r="J524" i="14"/>
  <c r="I524" i="14"/>
  <c r="F524" i="14"/>
  <c r="E524" i="14"/>
  <c r="D524" i="14"/>
  <c r="I523" i="14"/>
  <c r="K523" i="14" s="1"/>
  <c r="F523" i="14"/>
  <c r="E523" i="14"/>
  <c r="D523" i="14"/>
  <c r="I522" i="14"/>
  <c r="K522" i="14" s="1"/>
  <c r="F522" i="14"/>
  <c r="E522" i="14"/>
  <c r="D522" i="14"/>
  <c r="I521" i="14"/>
  <c r="K521" i="14" s="1"/>
  <c r="F521" i="14"/>
  <c r="E521" i="14"/>
  <c r="D521" i="14"/>
  <c r="I520" i="14"/>
  <c r="K520" i="14" s="1"/>
  <c r="F520" i="14"/>
  <c r="E520" i="14"/>
  <c r="D520" i="14"/>
  <c r="I519" i="14"/>
  <c r="F519" i="14"/>
  <c r="E519" i="14"/>
  <c r="D519" i="14"/>
  <c r="J518" i="14"/>
  <c r="I518" i="14"/>
  <c r="K518" i="14" s="1"/>
  <c r="F518" i="14"/>
  <c r="E518" i="14"/>
  <c r="D518" i="14"/>
  <c r="I517" i="14"/>
  <c r="K517" i="14" s="1"/>
  <c r="F517" i="14"/>
  <c r="E517" i="14"/>
  <c r="D517" i="14"/>
  <c r="I516" i="14"/>
  <c r="K516" i="14" s="1"/>
  <c r="F516" i="14"/>
  <c r="E516" i="14"/>
  <c r="D516" i="14"/>
  <c r="I515" i="14"/>
  <c r="F515" i="14"/>
  <c r="E515" i="14"/>
  <c r="D515" i="14"/>
  <c r="K514" i="14"/>
  <c r="I514" i="14"/>
  <c r="J514" i="14" s="1"/>
  <c r="F514" i="14"/>
  <c r="E514" i="14"/>
  <c r="D514" i="14"/>
  <c r="I513" i="14"/>
  <c r="K513" i="14" s="1"/>
  <c r="F513" i="14"/>
  <c r="E513" i="14"/>
  <c r="D513" i="14"/>
  <c r="I512" i="14"/>
  <c r="F512" i="14"/>
  <c r="E512" i="14"/>
  <c r="D512" i="14"/>
  <c r="I511" i="14"/>
  <c r="K511" i="14" s="1"/>
  <c r="F511" i="14"/>
  <c r="E511" i="14"/>
  <c r="D511" i="14"/>
  <c r="I510" i="14"/>
  <c r="K510" i="14" s="1"/>
  <c r="F510" i="14"/>
  <c r="E510" i="14"/>
  <c r="D510" i="14"/>
  <c r="I509" i="14"/>
  <c r="K509" i="14" s="1"/>
  <c r="F509" i="14"/>
  <c r="E509" i="14"/>
  <c r="D509" i="14"/>
  <c r="I508" i="14"/>
  <c r="J508" i="14" s="1"/>
  <c r="F508" i="14"/>
  <c r="E508" i="14"/>
  <c r="D508" i="14"/>
  <c r="I507" i="14"/>
  <c r="K507" i="14" s="1"/>
  <c r="F507" i="14"/>
  <c r="E507" i="14"/>
  <c r="D507" i="14"/>
  <c r="I506" i="14"/>
  <c r="K506" i="14" s="1"/>
  <c r="F506" i="14"/>
  <c r="E506" i="14"/>
  <c r="D506" i="14"/>
  <c r="I505" i="14"/>
  <c r="K505" i="14" s="1"/>
  <c r="F505" i="14"/>
  <c r="E505" i="14"/>
  <c r="D505" i="14"/>
  <c r="K504" i="14"/>
  <c r="J504" i="14"/>
  <c r="I504" i="14"/>
  <c r="F504" i="14"/>
  <c r="E504" i="14"/>
  <c r="D504" i="14"/>
  <c r="I503" i="14"/>
  <c r="F503" i="14"/>
  <c r="E503" i="14"/>
  <c r="D503" i="14"/>
  <c r="I502" i="14"/>
  <c r="J502" i="14" s="1"/>
  <c r="F502" i="14"/>
  <c r="E502" i="14"/>
  <c r="D502" i="14"/>
  <c r="I501" i="14"/>
  <c r="K501" i="14" s="1"/>
  <c r="F501" i="14"/>
  <c r="E501" i="14"/>
  <c r="D501" i="14"/>
  <c r="K500" i="14"/>
  <c r="I500" i="14"/>
  <c r="J500" i="14" s="1"/>
  <c r="F500" i="14"/>
  <c r="E500" i="14"/>
  <c r="D500" i="14"/>
  <c r="I499" i="14"/>
  <c r="F499" i="14"/>
  <c r="E499" i="14"/>
  <c r="D499" i="14"/>
  <c r="I498" i="14"/>
  <c r="K498" i="14" s="1"/>
  <c r="F498" i="14"/>
  <c r="E498" i="14"/>
  <c r="D498" i="14"/>
  <c r="I497" i="14"/>
  <c r="K497" i="14" s="1"/>
  <c r="F497" i="14"/>
  <c r="E497" i="14"/>
  <c r="D497" i="14"/>
  <c r="I496" i="14"/>
  <c r="K496" i="14" s="1"/>
  <c r="F496" i="14"/>
  <c r="E496" i="14"/>
  <c r="D496" i="14"/>
  <c r="I495" i="14"/>
  <c r="K495" i="14" s="1"/>
  <c r="F495" i="14"/>
  <c r="E495" i="14"/>
  <c r="D495" i="14"/>
  <c r="I494" i="14"/>
  <c r="K494" i="14" s="1"/>
  <c r="F494" i="14"/>
  <c r="E494" i="14"/>
  <c r="D494" i="14"/>
  <c r="J493" i="14"/>
  <c r="I493" i="14"/>
  <c r="K493" i="14" s="1"/>
  <c r="F493" i="14"/>
  <c r="E493" i="14"/>
  <c r="D493" i="14"/>
  <c r="I492" i="14"/>
  <c r="J492" i="14" s="1"/>
  <c r="F492" i="14"/>
  <c r="E492" i="14"/>
  <c r="D492" i="14"/>
  <c r="I491" i="14"/>
  <c r="K491" i="14" s="1"/>
  <c r="F491" i="14"/>
  <c r="E491" i="14"/>
  <c r="D491" i="14"/>
  <c r="I490" i="14"/>
  <c r="F490" i="14"/>
  <c r="E490" i="14"/>
  <c r="D490" i="14"/>
  <c r="I489" i="14"/>
  <c r="K489" i="14" s="1"/>
  <c r="F489" i="14"/>
  <c r="E489" i="14"/>
  <c r="D489" i="14"/>
  <c r="J488" i="14"/>
  <c r="I488" i="14"/>
  <c r="K488" i="14" s="1"/>
  <c r="F488" i="14"/>
  <c r="E488" i="14"/>
  <c r="D488" i="14"/>
  <c r="I487" i="14"/>
  <c r="F487" i="14"/>
  <c r="E487" i="14"/>
  <c r="D487" i="14"/>
  <c r="I486" i="14"/>
  <c r="J486" i="14" s="1"/>
  <c r="F486" i="14"/>
  <c r="E486" i="14"/>
  <c r="D486" i="14"/>
  <c r="I485" i="14"/>
  <c r="F485" i="14"/>
  <c r="E485" i="14"/>
  <c r="D485" i="14"/>
  <c r="I484" i="14"/>
  <c r="K484" i="14" s="1"/>
  <c r="F484" i="14"/>
  <c r="E484" i="14"/>
  <c r="D484" i="14"/>
  <c r="I483" i="14"/>
  <c r="F483" i="14"/>
  <c r="E483" i="14"/>
  <c r="D483" i="14"/>
  <c r="I482" i="14"/>
  <c r="F482" i="14"/>
  <c r="E482" i="14"/>
  <c r="D482" i="14"/>
  <c r="I481" i="14"/>
  <c r="K481" i="14" s="1"/>
  <c r="F481" i="14"/>
  <c r="E481" i="14"/>
  <c r="D481" i="14"/>
  <c r="I480" i="14"/>
  <c r="K480" i="14" s="1"/>
  <c r="F480" i="14"/>
  <c r="E480" i="14"/>
  <c r="D480" i="14"/>
  <c r="I479" i="14"/>
  <c r="K479" i="14" s="1"/>
  <c r="F479" i="14"/>
  <c r="E479" i="14"/>
  <c r="D479" i="14"/>
  <c r="I478" i="14"/>
  <c r="K478" i="14" s="1"/>
  <c r="F478" i="14"/>
  <c r="E478" i="14"/>
  <c r="D478" i="14"/>
  <c r="I477" i="14"/>
  <c r="K477" i="14" s="1"/>
  <c r="F477" i="14"/>
  <c r="E477" i="14"/>
  <c r="D477" i="14"/>
  <c r="K476" i="14"/>
  <c r="I476" i="14"/>
  <c r="J476" i="14" s="1"/>
  <c r="F476" i="14"/>
  <c r="E476" i="14"/>
  <c r="D476" i="14"/>
  <c r="I475" i="14"/>
  <c r="K475" i="14" s="1"/>
  <c r="F475" i="14"/>
  <c r="E475" i="14"/>
  <c r="D475" i="14"/>
  <c r="J474" i="14"/>
  <c r="I474" i="14"/>
  <c r="K474" i="14" s="1"/>
  <c r="F474" i="14"/>
  <c r="E474" i="14"/>
  <c r="D474" i="14"/>
  <c r="I473" i="14"/>
  <c r="K473" i="14" s="1"/>
  <c r="F473" i="14"/>
  <c r="E473" i="14"/>
  <c r="D473" i="14"/>
  <c r="I472" i="14"/>
  <c r="K472" i="14" s="1"/>
  <c r="F472" i="14"/>
  <c r="E472" i="14"/>
  <c r="D472" i="14"/>
  <c r="I471" i="14"/>
  <c r="F471" i="14"/>
  <c r="E471" i="14"/>
  <c r="D471" i="14"/>
  <c r="I470" i="14"/>
  <c r="J470" i="14" s="1"/>
  <c r="F470" i="14"/>
  <c r="E470" i="14"/>
  <c r="D470" i="14"/>
  <c r="I469" i="14"/>
  <c r="K469" i="14" s="1"/>
  <c r="F469" i="14"/>
  <c r="E469" i="14"/>
  <c r="D469" i="14"/>
  <c r="I468" i="14"/>
  <c r="K468" i="14" s="1"/>
  <c r="F468" i="14"/>
  <c r="E468" i="14"/>
  <c r="D468" i="14"/>
  <c r="I467" i="14"/>
  <c r="F467" i="14"/>
  <c r="E467" i="14"/>
  <c r="D467" i="14"/>
  <c r="I466" i="14"/>
  <c r="K466" i="14" s="1"/>
  <c r="F466" i="14"/>
  <c r="E466" i="14"/>
  <c r="D466" i="14"/>
  <c r="I465" i="14"/>
  <c r="K465" i="14" s="1"/>
  <c r="F465" i="14"/>
  <c r="E465" i="14"/>
  <c r="D465" i="14"/>
  <c r="I464" i="14"/>
  <c r="J464" i="14" s="1"/>
  <c r="F464" i="14"/>
  <c r="E464" i="14"/>
  <c r="D464" i="14"/>
  <c r="I463" i="14"/>
  <c r="K463" i="14" s="1"/>
  <c r="F463" i="14"/>
  <c r="E463" i="14"/>
  <c r="D463" i="14"/>
  <c r="I462" i="14"/>
  <c r="F462" i="14"/>
  <c r="E462" i="14"/>
  <c r="D462" i="14"/>
  <c r="I461" i="14"/>
  <c r="K461" i="14" s="1"/>
  <c r="F461" i="14"/>
  <c r="E461" i="14"/>
  <c r="D461" i="14"/>
  <c r="I460" i="14"/>
  <c r="J460" i="14" s="1"/>
  <c r="F460" i="14"/>
  <c r="E460" i="14"/>
  <c r="D460" i="14"/>
  <c r="I459" i="14"/>
  <c r="F459" i="14"/>
  <c r="E459" i="14"/>
  <c r="D459" i="14"/>
  <c r="I458" i="14"/>
  <c r="K458" i="14" s="1"/>
  <c r="F458" i="14"/>
  <c r="E458" i="14"/>
  <c r="D458" i="14"/>
  <c r="I457" i="14"/>
  <c r="K457" i="14" s="1"/>
  <c r="F457" i="14"/>
  <c r="E457" i="14"/>
  <c r="D457" i="14"/>
  <c r="I456" i="14"/>
  <c r="K456" i="14" s="1"/>
  <c r="F456" i="14"/>
  <c r="E456" i="14"/>
  <c r="D456" i="14"/>
  <c r="I455" i="14"/>
  <c r="F455" i="14"/>
  <c r="E455" i="14"/>
  <c r="D455" i="14"/>
  <c r="I454" i="14"/>
  <c r="J454" i="14" s="1"/>
  <c r="F454" i="14"/>
  <c r="E454" i="14"/>
  <c r="D454" i="14"/>
  <c r="I453" i="14"/>
  <c r="F453" i="14"/>
  <c r="E453" i="14"/>
  <c r="D453" i="14"/>
  <c r="K452" i="14"/>
  <c r="J452" i="14"/>
  <c r="I452" i="14"/>
  <c r="F452" i="14"/>
  <c r="E452" i="14"/>
  <c r="D452" i="14"/>
  <c r="I451" i="14"/>
  <c r="F451" i="14"/>
  <c r="E451" i="14"/>
  <c r="D451" i="14"/>
  <c r="I450" i="14"/>
  <c r="F450" i="14"/>
  <c r="E450" i="14"/>
  <c r="D450" i="14"/>
  <c r="I449" i="14"/>
  <c r="K449" i="14" s="1"/>
  <c r="F449" i="14"/>
  <c r="E449" i="14"/>
  <c r="D449" i="14"/>
  <c r="I448" i="14"/>
  <c r="J448" i="14" s="1"/>
  <c r="F448" i="14"/>
  <c r="E448" i="14"/>
  <c r="D448" i="14"/>
  <c r="I447" i="14"/>
  <c r="K447" i="14" s="1"/>
  <c r="F447" i="14"/>
  <c r="E447" i="14"/>
  <c r="D447" i="14"/>
  <c r="I446" i="14"/>
  <c r="K446" i="14" s="1"/>
  <c r="F446" i="14"/>
  <c r="E446" i="14"/>
  <c r="D446" i="14"/>
  <c r="I445" i="14"/>
  <c r="K445" i="14" s="1"/>
  <c r="F445" i="14"/>
  <c r="E445" i="14"/>
  <c r="D445" i="14"/>
  <c r="I444" i="14"/>
  <c r="F444" i="14"/>
  <c r="E444" i="14"/>
  <c r="D444" i="14"/>
  <c r="I443" i="14"/>
  <c r="K443" i="14" s="1"/>
  <c r="F443" i="14"/>
  <c r="E443" i="14"/>
  <c r="D443" i="14"/>
  <c r="I442" i="14"/>
  <c r="J442" i="14" s="1"/>
  <c r="F442" i="14"/>
  <c r="E442" i="14"/>
  <c r="D442" i="14"/>
  <c r="I441" i="14"/>
  <c r="F441" i="14"/>
  <c r="E441" i="14"/>
  <c r="D441" i="14"/>
  <c r="I440" i="14"/>
  <c r="K440" i="14" s="1"/>
  <c r="F440" i="14"/>
  <c r="E440" i="14"/>
  <c r="D440" i="14"/>
  <c r="I439" i="14"/>
  <c r="K439" i="14" s="1"/>
  <c r="F439" i="14"/>
  <c r="E439" i="14"/>
  <c r="D439" i="14"/>
  <c r="I438" i="14"/>
  <c r="K438" i="14" s="1"/>
  <c r="F438" i="14"/>
  <c r="E438" i="14"/>
  <c r="D438" i="14"/>
  <c r="I437" i="14"/>
  <c r="K437" i="14" s="1"/>
  <c r="F437" i="14"/>
  <c r="E437" i="14"/>
  <c r="D437" i="14"/>
  <c r="K436" i="14"/>
  <c r="I436" i="14"/>
  <c r="J436" i="14" s="1"/>
  <c r="F436" i="14"/>
  <c r="E436" i="14"/>
  <c r="D436" i="14"/>
  <c r="I435" i="14"/>
  <c r="K435" i="14" s="1"/>
  <c r="F435" i="14"/>
  <c r="E435" i="14"/>
  <c r="D435" i="14"/>
  <c r="I434" i="14"/>
  <c r="K434" i="14" s="1"/>
  <c r="F434" i="14"/>
  <c r="E434" i="14"/>
  <c r="D434" i="14"/>
  <c r="I433" i="14"/>
  <c r="F433" i="14"/>
  <c r="E433" i="14"/>
  <c r="D433" i="14"/>
  <c r="K432" i="14"/>
  <c r="I432" i="14"/>
  <c r="J432" i="14" s="1"/>
  <c r="F432" i="14"/>
  <c r="E432" i="14"/>
  <c r="D432" i="14"/>
  <c r="I431" i="14"/>
  <c r="K431" i="14" s="1"/>
  <c r="F431" i="14"/>
  <c r="E431" i="14"/>
  <c r="D431" i="14"/>
  <c r="I430" i="14"/>
  <c r="F430" i="14"/>
  <c r="E430" i="14"/>
  <c r="D430" i="14"/>
  <c r="I429" i="14"/>
  <c r="F429" i="14"/>
  <c r="E429" i="14"/>
  <c r="D429" i="14"/>
  <c r="I428" i="14"/>
  <c r="J428" i="14" s="1"/>
  <c r="F428" i="14"/>
  <c r="E428" i="14"/>
  <c r="D428" i="14"/>
  <c r="I427" i="14"/>
  <c r="F427" i="14"/>
  <c r="E427" i="14"/>
  <c r="D427" i="14"/>
  <c r="I426" i="14"/>
  <c r="K426" i="14" s="1"/>
  <c r="F426" i="14"/>
  <c r="E426" i="14"/>
  <c r="D426" i="14"/>
  <c r="J425" i="14"/>
  <c r="I425" i="14"/>
  <c r="K425" i="14" s="1"/>
  <c r="F425" i="14"/>
  <c r="E425" i="14"/>
  <c r="D425" i="14"/>
  <c r="I424" i="14"/>
  <c r="F424" i="14"/>
  <c r="E424" i="14"/>
  <c r="D424" i="14"/>
  <c r="I423" i="14"/>
  <c r="K423" i="14" s="1"/>
  <c r="F423" i="14"/>
  <c r="E423" i="14"/>
  <c r="D423" i="14"/>
  <c r="I422" i="14"/>
  <c r="K422" i="14" s="1"/>
  <c r="F422" i="14"/>
  <c r="E422" i="14"/>
  <c r="D422" i="14"/>
  <c r="I421" i="14"/>
  <c r="K421" i="14" s="1"/>
  <c r="F421" i="14"/>
  <c r="E421" i="14"/>
  <c r="D421" i="14"/>
  <c r="I420" i="14"/>
  <c r="K420" i="14" s="1"/>
  <c r="F420" i="14"/>
  <c r="E420" i="14"/>
  <c r="D420" i="14"/>
  <c r="I419" i="14"/>
  <c r="K419" i="14" s="1"/>
  <c r="F419" i="14"/>
  <c r="E419" i="14"/>
  <c r="D419" i="14"/>
  <c r="I418" i="14"/>
  <c r="K418" i="14" s="1"/>
  <c r="F418" i="14"/>
  <c r="E418" i="14"/>
  <c r="D418" i="14"/>
  <c r="I417" i="14"/>
  <c r="K417" i="14" s="1"/>
  <c r="F417" i="14"/>
  <c r="E417" i="14"/>
  <c r="D417" i="14"/>
  <c r="I416" i="14"/>
  <c r="F416" i="14"/>
  <c r="E416" i="14"/>
  <c r="D416" i="14"/>
  <c r="I415" i="14"/>
  <c r="K415" i="14" s="1"/>
  <c r="F415" i="14"/>
  <c r="E415" i="14"/>
  <c r="D415" i="14"/>
  <c r="I414" i="14"/>
  <c r="K414" i="14" s="1"/>
  <c r="F414" i="14"/>
  <c r="E414" i="14"/>
  <c r="D414" i="14"/>
  <c r="I413" i="14"/>
  <c r="K413" i="14" s="1"/>
  <c r="F413" i="14"/>
  <c r="E413" i="14"/>
  <c r="D413" i="14"/>
  <c r="I412" i="14"/>
  <c r="K412" i="14" s="1"/>
  <c r="F412" i="14"/>
  <c r="E412" i="14"/>
  <c r="D412" i="14"/>
  <c r="I411" i="14"/>
  <c r="K411" i="14" s="1"/>
  <c r="F411" i="14"/>
  <c r="E411" i="14"/>
  <c r="D411" i="14"/>
  <c r="I410" i="14"/>
  <c r="K410" i="14" s="1"/>
  <c r="F410" i="14"/>
  <c r="E410" i="14"/>
  <c r="D410" i="14"/>
  <c r="I409" i="14"/>
  <c r="K409" i="14" s="1"/>
  <c r="F409" i="14"/>
  <c r="E409" i="14"/>
  <c r="D409" i="14"/>
  <c r="J408" i="14"/>
  <c r="I408" i="14"/>
  <c r="K408" i="14" s="1"/>
  <c r="F408" i="14"/>
  <c r="E408" i="14"/>
  <c r="D408" i="14"/>
  <c r="I407" i="14"/>
  <c r="K407" i="14" s="1"/>
  <c r="F407" i="14"/>
  <c r="E407" i="14"/>
  <c r="D407" i="14"/>
  <c r="I406" i="14"/>
  <c r="K406" i="14" s="1"/>
  <c r="F406" i="14"/>
  <c r="E406" i="14"/>
  <c r="D406" i="14"/>
  <c r="I405" i="14"/>
  <c r="K405" i="14" s="1"/>
  <c r="F405" i="14"/>
  <c r="E405" i="14"/>
  <c r="D405" i="14"/>
  <c r="I404" i="14"/>
  <c r="F404" i="14"/>
  <c r="E404" i="14"/>
  <c r="D404" i="14"/>
  <c r="I403" i="14"/>
  <c r="K403" i="14" s="1"/>
  <c r="F403" i="14"/>
  <c r="E403" i="14"/>
  <c r="D403" i="14"/>
  <c r="I402" i="14"/>
  <c r="K402" i="14" s="1"/>
  <c r="F402" i="14"/>
  <c r="E402" i="14"/>
  <c r="D402" i="14"/>
  <c r="I401" i="14"/>
  <c r="K401" i="14" s="1"/>
  <c r="F401" i="14"/>
  <c r="E401" i="14"/>
  <c r="D401" i="14"/>
  <c r="K400" i="14"/>
  <c r="I400" i="14"/>
  <c r="J400" i="14" s="1"/>
  <c r="F400" i="14"/>
  <c r="E400" i="14"/>
  <c r="D400" i="14"/>
  <c r="I399" i="14"/>
  <c r="K399" i="14" s="1"/>
  <c r="F399" i="14"/>
  <c r="E399" i="14"/>
  <c r="D399" i="14"/>
  <c r="I398" i="14"/>
  <c r="K398" i="14" s="1"/>
  <c r="F398" i="14"/>
  <c r="E398" i="14"/>
  <c r="D398" i="14"/>
  <c r="I397" i="14"/>
  <c r="F397" i="14"/>
  <c r="E397" i="14"/>
  <c r="D397" i="14"/>
  <c r="K396" i="14"/>
  <c r="I396" i="14"/>
  <c r="J396" i="14" s="1"/>
  <c r="F396" i="14"/>
  <c r="E396" i="14"/>
  <c r="D396" i="14"/>
  <c r="I395" i="14"/>
  <c r="K395" i="14" s="1"/>
  <c r="F395" i="14"/>
  <c r="E395" i="14"/>
  <c r="D395" i="14"/>
  <c r="I394" i="14"/>
  <c r="F394" i="14"/>
  <c r="E394" i="14"/>
  <c r="D394" i="14"/>
  <c r="I393" i="14"/>
  <c r="K393" i="14" s="1"/>
  <c r="F393" i="14"/>
  <c r="E393" i="14"/>
  <c r="D393" i="14"/>
  <c r="I392" i="14"/>
  <c r="J392" i="14" s="1"/>
  <c r="F392" i="14"/>
  <c r="E392" i="14"/>
  <c r="D392" i="14"/>
  <c r="I391" i="14"/>
  <c r="K391" i="14" s="1"/>
  <c r="F391" i="14"/>
  <c r="E391" i="14"/>
  <c r="D391" i="14"/>
  <c r="I390" i="14"/>
  <c r="K390" i="14" s="1"/>
  <c r="F390" i="14"/>
  <c r="E390" i="14"/>
  <c r="D390" i="14"/>
  <c r="I389" i="14"/>
  <c r="K389" i="14" s="1"/>
  <c r="F389" i="14"/>
  <c r="E389" i="14"/>
  <c r="D389" i="14"/>
  <c r="I388" i="14"/>
  <c r="J388" i="14" s="1"/>
  <c r="F388" i="14"/>
  <c r="E388" i="14"/>
  <c r="D388" i="14"/>
  <c r="I387" i="14"/>
  <c r="K387" i="14" s="1"/>
  <c r="F387" i="14"/>
  <c r="E387" i="14"/>
  <c r="D387" i="14"/>
  <c r="I386" i="14"/>
  <c r="F386" i="14"/>
  <c r="E386" i="14"/>
  <c r="D386" i="14"/>
  <c r="I385" i="14"/>
  <c r="K385" i="14" s="1"/>
  <c r="F385" i="14"/>
  <c r="E385" i="14"/>
  <c r="D385" i="14"/>
  <c r="I384" i="14"/>
  <c r="F384" i="14"/>
  <c r="E384" i="14"/>
  <c r="D384" i="14"/>
  <c r="I383" i="14"/>
  <c r="F383" i="14"/>
  <c r="E383" i="14"/>
  <c r="D383" i="14"/>
  <c r="I382" i="14"/>
  <c r="K382" i="14" s="1"/>
  <c r="F382" i="14"/>
  <c r="E382" i="14"/>
  <c r="D382" i="14"/>
  <c r="J381" i="14"/>
  <c r="I381" i="14"/>
  <c r="K381" i="14" s="1"/>
  <c r="F381" i="14"/>
  <c r="E381" i="14"/>
  <c r="D381" i="14"/>
  <c r="I380" i="14"/>
  <c r="F380" i="14"/>
  <c r="E380" i="14"/>
  <c r="D380" i="14"/>
  <c r="I379" i="14"/>
  <c r="K379" i="14" s="1"/>
  <c r="F379" i="14"/>
  <c r="E379" i="14"/>
  <c r="D379" i="14"/>
  <c r="I378" i="14"/>
  <c r="K378" i="14" s="1"/>
  <c r="F378" i="14"/>
  <c r="E378" i="14"/>
  <c r="D378" i="14"/>
  <c r="J377" i="14"/>
  <c r="I377" i="14"/>
  <c r="K377" i="14" s="1"/>
  <c r="F377" i="14"/>
  <c r="E377" i="14"/>
  <c r="D377" i="14"/>
  <c r="J376" i="14"/>
  <c r="I376" i="14"/>
  <c r="K376" i="14" s="1"/>
  <c r="F376" i="14"/>
  <c r="E376" i="14"/>
  <c r="D376" i="14"/>
  <c r="I375" i="14"/>
  <c r="K375" i="14" s="1"/>
  <c r="F375" i="14"/>
  <c r="E375" i="14"/>
  <c r="D375" i="14"/>
  <c r="I374" i="14"/>
  <c r="K374" i="14" s="1"/>
  <c r="F374" i="14"/>
  <c r="E374" i="14"/>
  <c r="D374" i="14"/>
  <c r="J373" i="14"/>
  <c r="I373" i="14"/>
  <c r="K373" i="14" s="1"/>
  <c r="F373" i="14"/>
  <c r="E373" i="14"/>
  <c r="D373" i="14"/>
  <c r="I372" i="14"/>
  <c r="F372" i="14"/>
  <c r="E372" i="14"/>
  <c r="D372" i="14"/>
  <c r="I371" i="14"/>
  <c r="K371" i="14" s="1"/>
  <c r="F371" i="14"/>
  <c r="E371" i="14"/>
  <c r="D371" i="14"/>
  <c r="I370" i="14"/>
  <c r="F370" i="14"/>
  <c r="E370" i="14"/>
  <c r="D370" i="14"/>
  <c r="I369" i="14"/>
  <c r="K369" i="14" s="1"/>
  <c r="F369" i="14"/>
  <c r="E369" i="14"/>
  <c r="D369" i="14"/>
  <c r="I368" i="14"/>
  <c r="K368" i="14" s="1"/>
  <c r="F368" i="14"/>
  <c r="E368" i="14"/>
  <c r="D368" i="14"/>
  <c r="I367" i="14"/>
  <c r="K367" i="14" s="1"/>
  <c r="F367" i="14"/>
  <c r="E367" i="14"/>
  <c r="D367" i="14"/>
  <c r="I366" i="14"/>
  <c r="K366" i="14" s="1"/>
  <c r="F366" i="14"/>
  <c r="E366" i="14"/>
  <c r="D366" i="14"/>
  <c r="I365" i="14"/>
  <c r="F365" i="14"/>
  <c r="E365" i="14"/>
  <c r="D365" i="14"/>
  <c r="J364" i="14"/>
  <c r="I364" i="14"/>
  <c r="K364" i="14" s="1"/>
  <c r="F364" i="14"/>
  <c r="E364" i="14"/>
  <c r="D364" i="14"/>
  <c r="I363" i="14"/>
  <c r="K363" i="14" s="1"/>
  <c r="F363" i="14"/>
  <c r="E363" i="14"/>
  <c r="D363" i="14"/>
  <c r="I362" i="14"/>
  <c r="F362" i="14"/>
  <c r="E362" i="14"/>
  <c r="D362" i="14"/>
  <c r="I361" i="14"/>
  <c r="F361" i="14"/>
  <c r="E361" i="14"/>
  <c r="D361" i="14"/>
  <c r="K360" i="14"/>
  <c r="I360" i="14"/>
  <c r="J360" i="14" s="1"/>
  <c r="F360" i="14"/>
  <c r="E360" i="14"/>
  <c r="D360" i="14"/>
  <c r="I359" i="14"/>
  <c r="K359" i="14" s="1"/>
  <c r="F359" i="14"/>
  <c r="E359" i="14"/>
  <c r="D359" i="14"/>
  <c r="I358" i="14"/>
  <c r="K358" i="14" s="1"/>
  <c r="F358" i="14"/>
  <c r="E358" i="14"/>
  <c r="D358" i="14"/>
  <c r="J357" i="14"/>
  <c r="I357" i="14"/>
  <c r="K357" i="14" s="1"/>
  <c r="F357" i="14"/>
  <c r="E357" i="14"/>
  <c r="D357" i="14"/>
  <c r="K356" i="14"/>
  <c r="J356" i="14"/>
  <c r="I356" i="14"/>
  <c r="F356" i="14"/>
  <c r="E356" i="14"/>
  <c r="D356" i="14"/>
  <c r="I355" i="14"/>
  <c r="K355" i="14" s="1"/>
  <c r="F355" i="14"/>
  <c r="E355" i="14"/>
  <c r="D355" i="14"/>
  <c r="I354" i="14"/>
  <c r="F354" i="14"/>
  <c r="E354" i="14"/>
  <c r="D354" i="14"/>
  <c r="I353" i="14"/>
  <c r="K353" i="14" s="1"/>
  <c r="F353" i="14"/>
  <c r="E353" i="14"/>
  <c r="D353" i="14"/>
  <c r="I352" i="14"/>
  <c r="J352" i="14" s="1"/>
  <c r="F352" i="14"/>
  <c r="E352" i="14"/>
  <c r="D352" i="14"/>
  <c r="I351" i="14"/>
  <c r="F351" i="14"/>
  <c r="E351" i="14"/>
  <c r="D351" i="14"/>
  <c r="I350" i="14"/>
  <c r="K350" i="14" s="1"/>
  <c r="F350" i="14"/>
  <c r="E350" i="14"/>
  <c r="D350" i="14"/>
  <c r="I349" i="14"/>
  <c r="K349" i="14" s="1"/>
  <c r="F349" i="14"/>
  <c r="E349" i="14"/>
  <c r="D349" i="14"/>
  <c r="I348" i="14"/>
  <c r="K348" i="14" s="1"/>
  <c r="F348" i="14"/>
  <c r="E348" i="14"/>
  <c r="D348" i="14"/>
  <c r="I347" i="14"/>
  <c r="K347" i="14" s="1"/>
  <c r="F347" i="14"/>
  <c r="E347" i="14"/>
  <c r="D347" i="14"/>
  <c r="I346" i="14"/>
  <c r="K346" i="14" s="1"/>
  <c r="F346" i="14"/>
  <c r="E346" i="14"/>
  <c r="D346" i="14"/>
  <c r="I345" i="14"/>
  <c r="K345" i="14" s="1"/>
  <c r="F345" i="14"/>
  <c r="E345" i="14"/>
  <c r="D345" i="14"/>
  <c r="I344" i="14"/>
  <c r="F344" i="14"/>
  <c r="E344" i="14"/>
  <c r="D344" i="14"/>
  <c r="I343" i="14"/>
  <c r="K343" i="14" s="1"/>
  <c r="F343" i="14"/>
  <c r="E343" i="14"/>
  <c r="D343" i="14"/>
  <c r="I342" i="14"/>
  <c r="K342" i="14" s="1"/>
  <c r="F342" i="14"/>
  <c r="E342" i="14"/>
  <c r="D342" i="14"/>
  <c r="I341" i="14"/>
  <c r="K341" i="14" s="1"/>
  <c r="F341" i="14"/>
  <c r="E341" i="14"/>
  <c r="D341" i="14"/>
  <c r="I340" i="14"/>
  <c r="J340" i="14" s="1"/>
  <c r="F340" i="14"/>
  <c r="E340" i="14"/>
  <c r="D340" i="14"/>
  <c r="I339" i="14"/>
  <c r="K339" i="14" s="1"/>
  <c r="F339" i="14"/>
  <c r="E339" i="14"/>
  <c r="D339" i="14"/>
  <c r="I338" i="14"/>
  <c r="K338" i="14" s="1"/>
  <c r="F338" i="14"/>
  <c r="E338" i="14"/>
  <c r="D338" i="14"/>
  <c r="I337" i="14"/>
  <c r="K337" i="14" s="1"/>
  <c r="F337" i="14"/>
  <c r="E337" i="14"/>
  <c r="D337" i="14"/>
  <c r="K336" i="14"/>
  <c r="I336" i="14"/>
  <c r="J336" i="14" s="1"/>
  <c r="F336" i="14"/>
  <c r="E336" i="14"/>
  <c r="D336" i="14"/>
  <c r="I335" i="14"/>
  <c r="K335" i="14" s="1"/>
  <c r="F335" i="14"/>
  <c r="E335" i="14"/>
  <c r="D335" i="14"/>
  <c r="I334" i="14"/>
  <c r="K334" i="14" s="1"/>
  <c r="F334" i="14"/>
  <c r="E334" i="14"/>
  <c r="D334" i="14"/>
  <c r="J333" i="14"/>
  <c r="I333" i="14"/>
  <c r="K333" i="14" s="1"/>
  <c r="F333" i="14"/>
  <c r="E333" i="14"/>
  <c r="D333" i="14"/>
  <c r="I332" i="14"/>
  <c r="J332" i="14" s="1"/>
  <c r="F332" i="14"/>
  <c r="E332" i="14"/>
  <c r="D332" i="14"/>
  <c r="I331" i="14"/>
  <c r="K331" i="14" s="1"/>
  <c r="F331" i="14"/>
  <c r="E331" i="14"/>
  <c r="D331" i="14"/>
  <c r="I330" i="14"/>
  <c r="K330" i="14" s="1"/>
  <c r="F330" i="14"/>
  <c r="E330" i="14"/>
  <c r="D330" i="14"/>
  <c r="I329" i="14"/>
  <c r="K329" i="14" s="1"/>
  <c r="F329" i="14"/>
  <c r="E329" i="14"/>
  <c r="D329" i="14"/>
  <c r="I328" i="14"/>
  <c r="K328" i="14" s="1"/>
  <c r="F328" i="14"/>
  <c r="E328" i="14"/>
  <c r="D328" i="14"/>
  <c r="I327" i="14"/>
  <c r="K327" i="14" s="1"/>
  <c r="F327" i="14"/>
  <c r="E327" i="14"/>
  <c r="D327" i="14"/>
  <c r="I326" i="14"/>
  <c r="K326" i="14" s="1"/>
  <c r="F326" i="14"/>
  <c r="E326" i="14"/>
  <c r="D326" i="14"/>
  <c r="I325" i="14"/>
  <c r="K325" i="14" s="1"/>
  <c r="F325" i="14"/>
  <c r="E325" i="14"/>
  <c r="D325" i="14"/>
  <c r="I324" i="14"/>
  <c r="K324" i="14" s="1"/>
  <c r="F324" i="14"/>
  <c r="E324" i="14"/>
  <c r="D324" i="14"/>
  <c r="I323" i="14"/>
  <c r="K323" i="14" s="1"/>
  <c r="F323" i="14"/>
  <c r="E323" i="14"/>
  <c r="D323" i="14"/>
  <c r="I322" i="14"/>
  <c r="K322" i="14" s="1"/>
  <c r="F322" i="14"/>
  <c r="E322" i="14"/>
  <c r="D322" i="14"/>
  <c r="J321" i="14"/>
  <c r="I321" i="14"/>
  <c r="K321" i="14" s="1"/>
  <c r="F321" i="14"/>
  <c r="E321" i="14"/>
  <c r="D321" i="14"/>
  <c r="I320" i="14"/>
  <c r="K320" i="14" s="1"/>
  <c r="F320" i="14"/>
  <c r="E320" i="14"/>
  <c r="D320" i="14"/>
  <c r="I319" i="14"/>
  <c r="K319" i="14" s="1"/>
  <c r="F319" i="14"/>
  <c r="E319" i="14"/>
  <c r="D319" i="14"/>
  <c r="I318" i="14"/>
  <c r="K318" i="14" s="1"/>
  <c r="F318" i="14"/>
  <c r="E318" i="14"/>
  <c r="D318" i="14"/>
  <c r="I317" i="14"/>
  <c r="K317" i="14" s="1"/>
  <c r="F317" i="14"/>
  <c r="E317" i="14"/>
  <c r="D317" i="14"/>
  <c r="I316" i="14"/>
  <c r="F316" i="14"/>
  <c r="E316" i="14"/>
  <c r="D316" i="14"/>
  <c r="I315" i="14"/>
  <c r="K315" i="14" s="1"/>
  <c r="F315" i="14"/>
  <c r="E315" i="14"/>
  <c r="D315" i="14"/>
  <c r="I314" i="14"/>
  <c r="K314" i="14" s="1"/>
  <c r="F314" i="14"/>
  <c r="E314" i="14"/>
  <c r="D314" i="14"/>
  <c r="I313" i="14"/>
  <c r="K313" i="14" s="1"/>
  <c r="F313" i="14"/>
  <c r="E313" i="14"/>
  <c r="D313" i="14"/>
  <c r="J312" i="14"/>
  <c r="I312" i="14"/>
  <c r="K312" i="14" s="1"/>
  <c r="F312" i="14"/>
  <c r="E312" i="14"/>
  <c r="D312" i="14"/>
  <c r="I311" i="14"/>
  <c r="K311" i="14" s="1"/>
  <c r="F311" i="14"/>
  <c r="E311" i="14"/>
  <c r="D311" i="14"/>
  <c r="I310" i="14"/>
  <c r="K310" i="14" s="1"/>
  <c r="F310" i="14"/>
  <c r="E310" i="14"/>
  <c r="D310" i="14"/>
  <c r="I309" i="14"/>
  <c r="K309" i="14" s="1"/>
  <c r="F309" i="14"/>
  <c r="E309" i="14"/>
  <c r="D309" i="14"/>
  <c r="K308" i="14"/>
  <c r="J308" i="14"/>
  <c r="I308" i="14"/>
  <c r="F308" i="14"/>
  <c r="E308" i="14"/>
  <c r="D308" i="14"/>
  <c r="I307" i="14"/>
  <c r="K307" i="14" s="1"/>
  <c r="F307" i="14"/>
  <c r="E307" i="14"/>
  <c r="D307" i="14"/>
  <c r="I306" i="14"/>
  <c r="K306" i="14" s="1"/>
  <c r="F306" i="14"/>
  <c r="E306" i="14"/>
  <c r="D306" i="14"/>
  <c r="I305" i="14"/>
  <c r="K305" i="14" s="1"/>
  <c r="F305" i="14"/>
  <c r="E305" i="14"/>
  <c r="D305" i="14"/>
  <c r="I304" i="14"/>
  <c r="K304" i="14" s="1"/>
  <c r="F304" i="14"/>
  <c r="E304" i="14"/>
  <c r="D304" i="14"/>
  <c r="I303" i="14"/>
  <c r="K303" i="14" s="1"/>
  <c r="F303" i="14"/>
  <c r="E303" i="14"/>
  <c r="D303" i="14"/>
  <c r="I302" i="14"/>
  <c r="K302" i="14" s="1"/>
  <c r="F302" i="14"/>
  <c r="E302" i="14"/>
  <c r="D302" i="14"/>
  <c r="I301" i="14"/>
  <c r="K301" i="14" s="1"/>
  <c r="F301" i="14"/>
  <c r="E301" i="14"/>
  <c r="D301" i="14"/>
  <c r="I300" i="14"/>
  <c r="K300" i="14" s="1"/>
  <c r="F300" i="14"/>
  <c r="E300" i="14"/>
  <c r="D300" i="14"/>
  <c r="I299" i="14"/>
  <c r="K299" i="14" s="1"/>
  <c r="F299" i="14"/>
  <c r="E299" i="14"/>
  <c r="D299" i="14"/>
  <c r="I298" i="14"/>
  <c r="K298" i="14" s="1"/>
  <c r="F298" i="14"/>
  <c r="E298" i="14"/>
  <c r="D298" i="14"/>
  <c r="I297" i="14"/>
  <c r="K297" i="14" s="1"/>
  <c r="F297" i="14"/>
  <c r="E297" i="14"/>
  <c r="D297" i="14"/>
  <c r="I296" i="14"/>
  <c r="J296" i="14" s="1"/>
  <c r="F296" i="14"/>
  <c r="E296" i="14"/>
  <c r="D296" i="14"/>
  <c r="I295" i="14"/>
  <c r="K295" i="14" s="1"/>
  <c r="F295" i="14"/>
  <c r="E295" i="14"/>
  <c r="D295" i="14"/>
  <c r="I294" i="14"/>
  <c r="K294" i="14" s="1"/>
  <c r="F294" i="14"/>
  <c r="E294" i="14"/>
  <c r="D294" i="14"/>
  <c r="I293" i="14"/>
  <c r="K293" i="14" s="1"/>
  <c r="F293" i="14"/>
  <c r="E293" i="14"/>
  <c r="D293" i="14"/>
  <c r="I292" i="14"/>
  <c r="K292" i="14" s="1"/>
  <c r="F292" i="14"/>
  <c r="E292" i="14"/>
  <c r="D292" i="14"/>
  <c r="I291" i="14"/>
  <c r="K291" i="14" s="1"/>
  <c r="F291" i="14"/>
  <c r="E291" i="14"/>
  <c r="D291" i="14"/>
  <c r="I290" i="14"/>
  <c r="K290" i="14" s="1"/>
  <c r="F290" i="14"/>
  <c r="E290" i="14"/>
  <c r="D290" i="14"/>
  <c r="J289" i="14"/>
  <c r="I289" i="14"/>
  <c r="K289" i="14" s="1"/>
  <c r="F289" i="14"/>
  <c r="E289" i="14"/>
  <c r="D289" i="14"/>
  <c r="I288" i="14"/>
  <c r="J288" i="14" s="1"/>
  <c r="F288" i="14"/>
  <c r="E288" i="14"/>
  <c r="D288" i="14"/>
  <c r="I287" i="14"/>
  <c r="K287" i="14" s="1"/>
  <c r="F287" i="14"/>
  <c r="E287" i="14"/>
  <c r="D287" i="14"/>
  <c r="I286" i="14"/>
  <c r="K286" i="14" s="1"/>
  <c r="F286" i="14"/>
  <c r="E286" i="14"/>
  <c r="D286" i="14"/>
  <c r="I285" i="14"/>
  <c r="K285" i="14" s="1"/>
  <c r="F285" i="14"/>
  <c r="E285" i="14"/>
  <c r="D285" i="14"/>
  <c r="I284" i="14"/>
  <c r="K284" i="14" s="1"/>
  <c r="F284" i="14"/>
  <c r="E284" i="14"/>
  <c r="D284" i="14"/>
  <c r="I283" i="14"/>
  <c r="K283" i="14" s="1"/>
  <c r="F283" i="14"/>
  <c r="E283" i="14"/>
  <c r="D283" i="14"/>
  <c r="I282" i="14"/>
  <c r="K282" i="14" s="1"/>
  <c r="F282" i="14"/>
  <c r="E282" i="14"/>
  <c r="D282" i="14"/>
  <c r="I281" i="14"/>
  <c r="K281" i="14" s="1"/>
  <c r="F281" i="14"/>
  <c r="E281" i="14"/>
  <c r="D281" i="14"/>
  <c r="J280" i="14"/>
  <c r="I280" i="14"/>
  <c r="K280" i="14" s="1"/>
  <c r="F280" i="14"/>
  <c r="E280" i="14"/>
  <c r="D280" i="14"/>
  <c r="I279" i="14"/>
  <c r="K279" i="14" s="1"/>
  <c r="F279" i="14"/>
  <c r="E279" i="14"/>
  <c r="D279" i="14"/>
  <c r="J278" i="14"/>
  <c r="I278" i="14"/>
  <c r="K278" i="14" s="1"/>
  <c r="F278" i="14"/>
  <c r="E278" i="14"/>
  <c r="D278" i="14"/>
  <c r="I277" i="14"/>
  <c r="K277" i="14" s="1"/>
  <c r="F277" i="14"/>
  <c r="E277" i="14"/>
  <c r="D277" i="14"/>
  <c r="I276" i="14"/>
  <c r="K276" i="14" s="1"/>
  <c r="F276" i="14"/>
  <c r="E276" i="14"/>
  <c r="D276" i="14"/>
  <c r="I275" i="14"/>
  <c r="K275" i="14" s="1"/>
  <c r="F275" i="14"/>
  <c r="E275" i="14"/>
  <c r="D275" i="14"/>
  <c r="J274" i="14"/>
  <c r="I274" i="14"/>
  <c r="K274" i="14" s="1"/>
  <c r="F274" i="14"/>
  <c r="E274" i="14"/>
  <c r="D274" i="14"/>
  <c r="I273" i="14"/>
  <c r="K273" i="14" s="1"/>
  <c r="F273" i="14"/>
  <c r="E273" i="14"/>
  <c r="D273" i="14"/>
  <c r="I272" i="14"/>
  <c r="K272" i="14" s="1"/>
  <c r="F272" i="14"/>
  <c r="E272" i="14"/>
  <c r="D272" i="14"/>
  <c r="J271" i="14"/>
  <c r="I271" i="14"/>
  <c r="K271" i="14" s="1"/>
  <c r="F271" i="14"/>
  <c r="E271" i="14"/>
  <c r="D271" i="14"/>
  <c r="I270" i="14"/>
  <c r="K270" i="14" s="1"/>
  <c r="F270" i="14"/>
  <c r="E270" i="14"/>
  <c r="D270" i="14"/>
  <c r="I269" i="14"/>
  <c r="K269" i="14" s="1"/>
  <c r="F269" i="14"/>
  <c r="E269" i="14"/>
  <c r="D269" i="14"/>
  <c r="K268" i="14"/>
  <c r="I268" i="14"/>
  <c r="J268" i="14" s="1"/>
  <c r="F268" i="14"/>
  <c r="E268" i="14"/>
  <c r="D268" i="14"/>
  <c r="I267" i="14"/>
  <c r="K267" i="14" s="1"/>
  <c r="F267" i="14"/>
  <c r="E267" i="14"/>
  <c r="D267" i="14"/>
  <c r="I266" i="14"/>
  <c r="K266" i="14" s="1"/>
  <c r="F266" i="14"/>
  <c r="E266" i="14"/>
  <c r="D266" i="14"/>
  <c r="I265" i="14"/>
  <c r="K265" i="14" s="1"/>
  <c r="F265" i="14"/>
  <c r="E265" i="14"/>
  <c r="D265" i="14"/>
  <c r="I264" i="14"/>
  <c r="K264" i="14" s="1"/>
  <c r="F264" i="14"/>
  <c r="E264" i="14"/>
  <c r="D264" i="14"/>
  <c r="I263" i="14"/>
  <c r="K263" i="14" s="1"/>
  <c r="F263" i="14"/>
  <c r="E263" i="14"/>
  <c r="D263" i="14"/>
  <c r="I262" i="14"/>
  <c r="K262" i="14" s="1"/>
  <c r="F262" i="14"/>
  <c r="E262" i="14"/>
  <c r="D262" i="14"/>
  <c r="I261" i="14"/>
  <c r="K261" i="14" s="1"/>
  <c r="F261" i="14"/>
  <c r="E261" i="14"/>
  <c r="D261" i="14"/>
  <c r="I260" i="14"/>
  <c r="K260" i="14" s="1"/>
  <c r="F260" i="14"/>
  <c r="E260" i="14"/>
  <c r="D260" i="14"/>
  <c r="I259" i="14"/>
  <c r="K259" i="14" s="1"/>
  <c r="F259" i="14"/>
  <c r="E259" i="14"/>
  <c r="D259" i="14"/>
  <c r="I258" i="14"/>
  <c r="K258" i="14" s="1"/>
  <c r="F258" i="14"/>
  <c r="E258" i="14"/>
  <c r="D258" i="14"/>
  <c r="I257" i="14"/>
  <c r="K257" i="14" s="1"/>
  <c r="F257" i="14"/>
  <c r="E257" i="14"/>
  <c r="D257" i="14"/>
  <c r="I256" i="14"/>
  <c r="K256" i="14" s="1"/>
  <c r="F256" i="14"/>
  <c r="E256" i="14"/>
  <c r="D256" i="14"/>
  <c r="I255" i="14"/>
  <c r="K255" i="14" s="1"/>
  <c r="F255" i="14"/>
  <c r="E255" i="14"/>
  <c r="D255" i="14"/>
  <c r="I254" i="14"/>
  <c r="K254" i="14" s="1"/>
  <c r="F254" i="14"/>
  <c r="E254" i="14"/>
  <c r="D254" i="14"/>
  <c r="I253" i="14"/>
  <c r="F253" i="14"/>
  <c r="E253" i="14"/>
  <c r="D253" i="14"/>
  <c r="I252" i="14"/>
  <c r="J252" i="14" s="1"/>
  <c r="F252" i="14"/>
  <c r="E252" i="14"/>
  <c r="D252" i="14"/>
  <c r="I251" i="14"/>
  <c r="K251" i="14" s="1"/>
  <c r="F251" i="14"/>
  <c r="E251" i="14"/>
  <c r="D251" i="14"/>
  <c r="I250" i="14"/>
  <c r="K250" i="14" s="1"/>
  <c r="F250" i="14"/>
  <c r="E250" i="14"/>
  <c r="D250" i="14"/>
  <c r="I249" i="14"/>
  <c r="K249" i="14" s="1"/>
  <c r="F249" i="14"/>
  <c r="E249" i="14"/>
  <c r="D249" i="14"/>
  <c r="I248" i="14"/>
  <c r="K248" i="14" s="1"/>
  <c r="F248" i="14"/>
  <c r="E248" i="14"/>
  <c r="D248" i="14"/>
  <c r="I247" i="14"/>
  <c r="J247" i="14" s="1"/>
  <c r="F247" i="14"/>
  <c r="E247" i="14"/>
  <c r="D247" i="14"/>
  <c r="I246" i="14"/>
  <c r="K246" i="14" s="1"/>
  <c r="F246" i="14"/>
  <c r="E246" i="14"/>
  <c r="D246" i="14"/>
  <c r="J245" i="14"/>
  <c r="I245" i="14"/>
  <c r="K245" i="14" s="1"/>
  <c r="F245" i="14"/>
  <c r="E245" i="14"/>
  <c r="D245" i="14"/>
  <c r="I244" i="14"/>
  <c r="J244" i="14" s="1"/>
  <c r="F244" i="14"/>
  <c r="E244" i="14"/>
  <c r="D244" i="14"/>
  <c r="I243" i="14"/>
  <c r="K243" i="14" s="1"/>
  <c r="F243" i="14"/>
  <c r="E243" i="14"/>
  <c r="D243" i="14"/>
  <c r="I242" i="14"/>
  <c r="K242" i="14" s="1"/>
  <c r="F242" i="14"/>
  <c r="E242" i="14"/>
  <c r="D242" i="14"/>
  <c r="I241" i="14"/>
  <c r="K241" i="14" s="1"/>
  <c r="F241" i="14"/>
  <c r="E241" i="14"/>
  <c r="D241" i="14"/>
  <c r="I240" i="14"/>
  <c r="K240" i="14" s="1"/>
  <c r="F240" i="14"/>
  <c r="E240" i="14"/>
  <c r="D240" i="14"/>
  <c r="K239" i="14"/>
  <c r="J239" i="14"/>
  <c r="I239" i="14"/>
  <c r="F239" i="14"/>
  <c r="E239" i="14"/>
  <c r="D239" i="14"/>
  <c r="I238" i="14"/>
  <c r="K238" i="14" s="1"/>
  <c r="F238" i="14"/>
  <c r="E238" i="14"/>
  <c r="D238" i="14"/>
  <c r="I237" i="14"/>
  <c r="K237" i="14" s="1"/>
  <c r="F237" i="14"/>
  <c r="E237" i="14"/>
  <c r="D237" i="14"/>
  <c r="I236" i="14"/>
  <c r="K236" i="14" s="1"/>
  <c r="F236" i="14"/>
  <c r="E236" i="14"/>
  <c r="D236" i="14"/>
  <c r="I235" i="14"/>
  <c r="J235" i="14" s="1"/>
  <c r="F235" i="14"/>
  <c r="E235" i="14"/>
  <c r="D235" i="14"/>
  <c r="I234" i="14"/>
  <c r="F234" i="14"/>
  <c r="E234" i="14"/>
  <c r="D234" i="14"/>
  <c r="I233" i="14"/>
  <c r="K233" i="14" s="1"/>
  <c r="F233" i="14"/>
  <c r="E233" i="14"/>
  <c r="D233" i="14"/>
  <c r="I232" i="14"/>
  <c r="K232" i="14" s="1"/>
  <c r="F232" i="14"/>
  <c r="E232" i="14"/>
  <c r="D232" i="14"/>
  <c r="K231" i="14"/>
  <c r="I231" i="14"/>
  <c r="J231" i="14" s="1"/>
  <c r="F231" i="14"/>
  <c r="E231" i="14"/>
  <c r="D231" i="14"/>
  <c r="I230" i="14"/>
  <c r="K230" i="14" s="1"/>
  <c r="F230" i="14"/>
  <c r="E230" i="14"/>
  <c r="D230" i="14"/>
  <c r="I229" i="14"/>
  <c r="K229" i="14" s="1"/>
  <c r="F229" i="14"/>
  <c r="E229" i="14"/>
  <c r="D229" i="14"/>
  <c r="I228" i="14"/>
  <c r="K228" i="14" s="1"/>
  <c r="F228" i="14"/>
  <c r="E228" i="14"/>
  <c r="D228" i="14"/>
  <c r="I227" i="14"/>
  <c r="K227" i="14" s="1"/>
  <c r="F227" i="14"/>
  <c r="E227" i="14"/>
  <c r="D227" i="14"/>
  <c r="J226" i="14"/>
  <c r="I226" i="14"/>
  <c r="K226" i="14" s="1"/>
  <c r="F226" i="14"/>
  <c r="E226" i="14"/>
  <c r="D226" i="14"/>
  <c r="I225" i="14"/>
  <c r="F225" i="14"/>
  <c r="E225" i="14"/>
  <c r="D225" i="14"/>
  <c r="I224" i="14"/>
  <c r="K224" i="14" s="1"/>
  <c r="F224" i="14"/>
  <c r="E224" i="14"/>
  <c r="D224" i="14"/>
  <c r="I223" i="14"/>
  <c r="K223" i="14" s="1"/>
  <c r="F223" i="14"/>
  <c r="E223" i="14"/>
  <c r="D223" i="14"/>
  <c r="I222" i="14"/>
  <c r="K222" i="14" s="1"/>
  <c r="F222" i="14"/>
  <c r="E222" i="14"/>
  <c r="D222" i="14"/>
  <c r="I221" i="14"/>
  <c r="K221" i="14" s="1"/>
  <c r="F221" i="14"/>
  <c r="E221" i="14"/>
  <c r="D221" i="14"/>
  <c r="I220" i="14"/>
  <c r="K220" i="14" s="1"/>
  <c r="F220" i="14"/>
  <c r="E220" i="14"/>
  <c r="D220" i="14"/>
  <c r="I219" i="14"/>
  <c r="J219" i="14" s="1"/>
  <c r="F219" i="14"/>
  <c r="E219" i="14"/>
  <c r="D219" i="14"/>
  <c r="I218" i="14"/>
  <c r="K218" i="14" s="1"/>
  <c r="F218" i="14"/>
  <c r="E218" i="14"/>
  <c r="D218" i="14"/>
  <c r="I217" i="14"/>
  <c r="K217" i="14" s="1"/>
  <c r="F217" i="14"/>
  <c r="E217" i="14"/>
  <c r="D217" i="14"/>
  <c r="I216" i="14"/>
  <c r="K216" i="14" s="1"/>
  <c r="F216" i="14"/>
  <c r="E216" i="14"/>
  <c r="D216" i="14"/>
  <c r="I215" i="14"/>
  <c r="J215" i="14" s="1"/>
  <c r="F215" i="14"/>
  <c r="E215" i="14"/>
  <c r="D215" i="14"/>
  <c r="I214" i="14"/>
  <c r="K214" i="14" s="1"/>
  <c r="F214" i="14"/>
  <c r="E214" i="14"/>
  <c r="D214" i="14"/>
  <c r="J213" i="14"/>
  <c r="I213" i="14"/>
  <c r="K213" i="14" s="1"/>
  <c r="F213" i="14"/>
  <c r="E213" i="14"/>
  <c r="D213" i="14"/>
  <c r="K212" i="14"/>
  <c r="I212" i="14"/>
  <c r="J212" i="14" s="1"/>
  <c r="F212" i="14"/>
  <c r="E212" i="14"/>
  <c r="D212" i="14"/>
  <c r="I211" i="14"/>
  <c r="K211" i="14" s="1"/>
  <c r="F211" i="14"/>
  <c r="E211" i="14"/>
  <c r="D211" i="14"/>
  <c r="I210" i="14"/>
  <c r="K210" i="14" s="1"/>
  <c r="F210" i="14"/>
  <c r="E210" i="14"/>
  <c r="D210" i="14"/>
  <c r="I209" i="14"/>
  <c r="K209" i="14" s="1"/>
  <c r="F209" i="14"/>
  <c r="E209" i="14"/>
  <c r="D209" i="14"/>
  <c r="I208" i="14"/>
  <c r="F208" i="14"/>
  <c r="E208" i="14"/>
  <c r="D208" i="14"/>
  <c r="I207" i="14"/>
  <c r="K207" i="14" s="1"/>
  <c r="F207" i="14"/>
  <c r="E207" i="14"/>
  <c r="D207" i="14"/>
  <c r="I206" i="14"/>
  <c r="K206" i="14" s="1"/>
  <c r="F206" i="14"/>
  <c r="E206" i="14"/>
  <c r="D206" i="14"/>
  <c r="I205" i="14"/>
  <c r="K205" i="14" s="1"/>
  <c r="F205" i="14"/>
  <c r="E205" i="14"/>
  <c r="D205" i="14"/>
  <c r="I204" i="14"/>
  <c r="K204" i="14" s="1"/>
  <c r="F204" i="14"/>
  <c r="E204" i="14"/>
  <c r="D204" i="14"/>
  <c r="I203" i="14"/>
  <c r="K203" i="14" s="1"/>
  <c r="F203" i="14"/>
  <c r="E203" i="14"/>
  <c r="D203" i="14"/>
  <c r="J202" i="14"/>
  <c r="I202" i="14"/>
  <c r="K202" i="14" s="1"/>
  <c r="F202" i="14"/>
  <c r="E202" i="14"/>
  <c r="D202" i="14"/>
  <c r="J201" i="14"/>
  <c r="I201" i="14"/>
  <c r="K201" i="14" s="1"/>
  <c r="F201" i="14"/>
  <c r="E201" i="14"/>
  <c r="D201" i="14"/>
  <c r="I200" i="14"/>
  <c r="K200" i="14" s="1"/>
  <c r="F200" i="14"/>
  <c r="E200" i="14"/>
  <c r="D200" i="14"/>
  <c r="K199" i="14"/>
  <c r="I199" i="14"/>
  <c r="J199" i="14" s="1"/>
  <c r="F199" i="14"/>
  <c r="E199" i="14"/>
  <c r="D199" i="14"/>
  <c r="I198" i="14"/>
  <c r="K198" i="14" s="1"/>
  <c r="F198" i="14"/>
  <c r="E198" i="14"/>
  <c r="D198" i="14"/>
  <c r="I197" i="14"/>
  <c r="K197" i="14" s="1"/>
  <c r="F197" i="14"/>
  <c r="E197" i="14"/>
  <c r="D197" i="14"/>
  <c r="I196" i="14"/>
  <c r="K196" i="14" s="1"/>
  <c r="F196" i="14"/>
  <c r="E196" i="14"/>
  <c r="D196" i="14"/>
  <c r="I195" i="14"/>
  <c r="K195" i="14" s="1"/>
  <c r="F195" i="14"/>
  <c r="E195" i="14"/>
  <c r="D195" i="14"/>
  <c r="J194" i="14"/>
  <c r="I194" i="14"/>
  <c r="K194" i="14" s="1"/>
  <c r="F194" i="14"/>
  <c r="E194" i="14"/>
  <c r="D194" i="14"/>
  <c r="I193" i="14"/>
  <c r="K193" i="14" s="1"/>
  <c r="F193" i="14"/>
  <c r="E193" i="14"/>
  <c r="D193" i="14"/>
  <c r="I192" i="14"/>
  <c r="F192" i="14"/>
  <c r="E192" i="14"/>
  <c r="D192" i="14"/>
  <c r="I191" i="14"/>
  <c r="K191" i="14" s="1"/>
  <c r="F191" i="14"/>
  <c r="E191" i="14"/>
  <c r="D191" i="14"/>
  <c r="I190" i="14"/>
  <c r="K190" i="14" s="1"/>
  <c r="F190" i="14"/>
  <c r="E190" i="14"/>
  <c r="D190" i="14"/>
  <c r="I189" i="14"/>
  <c r="K189" i="14" s="1"/>
  <c r="F189" i="14"/>
  <c r="E189" i="14"/>
  <c r="D189" i="14"/>
  <c r="I188" i="14"/>
  <c r="K188" i="14" s="1"/>
  <c r="F188" i="14"/>
  <c r="E188" i="14"/>
  <c r="D188" i="14"/>
  <c r="I187" i="14"/>
  <c r="K187" i="14" s="1"/>
  <c r="F187" i="14"/>
  <c r="E187" i="14"/>
  <c r="D187" i="14"/>
  <c r="I186" i="14"/>
  <c r="K186" i="14" s="1"/>
  <c r="F186" i="14"/>
  <c r="E186" i="14"/>
  <c r="D186" i="14"/>
  <c r="I185" i="14"/>
  <c r="K185" i="14" s="1"/>
  <c r="F185" i="14"/>
  <c r="E185" i="14"/>
  <c r="D185" i="14"/>
  <c r="I184" i="14"/>
  <c r="J184" i="14" s="1"/>
  <c r="F184" i="14"/>
  <c r="E184" i="14"/>
  <c r="D184" i="14"/>
  <c r="I183" i="14"/>
  <c r="K183" i="14" s="1"/>
  <c r="F183" i="14"/>
  <c r="E183" i="14"/>
  <c r="D183" i="14"/>
  <c r="I182" i="14"/>
  <c r="K182" i="14" s="1"/>
  <c r="F182" i="14"/>
  <c r="E182" i="14"/>
  <c r="D182" i="14"/>
  <c r="J181" i="14"/>
  <c r="I181" i="14"/>
  <c r="K181" i="14" s="1"/>
  <c r="F181" i="14"/>
  <c r="E181" i="14"/>
  <c r="D181" i="14"/>
  <c r="I180" i="14"/>
  <c r="K180" i="14" s="1"/>
  <c r="F180" i="14"/>
  <c r="E180" i="14"/>
  <c r="D180" i="14"/>
  <c r="I179" i="14"/>
  <c r="K179" i="14" s="1"/>
  <c r="F179" i="14"/>
  <c r="E179" i="14"/>
  <c r="D179" i="14"/>
  <c r="J178" i="14"/>
  <c r="I178" i="14"/>
  <c r="K178" i="14" s="1"/>
  <c r="F178" i="14"/>
  <c r="E178" i="14"/>
  <c r="D178" i="14"/>
  <c r="I177" i="14"/>
  <c r="K177" i="14" s="1"/>
  <c r="F177" i="14"/>
  <c r="E177" i="14"/>
  <c r="D177" i="14"/>
  <c r="I176" i="14"/>
  <c r="K176" i="14" s="1"/>
  <c r="F176" i="14"/>
  <c r="E176" i="14"/>
  <c r="D176" i="14"/>
  <c r="I175" i="14"/>
  <c r="F175" i="14"/>
  <c r="E175" i="14"/>
  <c r="D175" i="14"/>
  <c r="I174" i="14"/>
  <c r="K174" i="14" s="1"/>
  <c r="F174" i="14"/>
  <c r="E174" i="14"/>
  <c r="D174" i="14"/>
  <c r="I173" i="14"/>
  <c r="K173" i="14" s="1"/>
  <c r="F173" i="14"/>
  <c r="E173" i="14"/>
  <c r="D173" i="14"/>
  <c r="J172" i="14"/>
  <c r="I172" i="14"/>
  <c r="K172" i="14" s="1"/>
  <c r="F172" i="14"/>
  <c r="E172" i="14"/>
  <c r="D172" i="14"/>
  <c r="I171" i="14"/>
  <c r="K171" i="14" s="1"/>
  <c r="F171" i="14"/>
  <c r="E171" i="14"/>
  <c r="D171" i="14"/>
  <c r="I170" i="14"/>
  <c r="K170" i="14" s="1"/>
  <c r="F170" i="14"/>
  <c r="E170" i="14"/>
  <c r="D170" i="14"/>
  <c r="I169" i="14"/>
  <c r="K169" i="14" s="1"/>
  <c r="F169" i="14"/>
  <c r="E169" i="14"/>
  <c r="D169" i="14"/>
  <c r="I168" i="14"/>
  <c r="K168" i="14" s="1"/>
  <c r="F168" i="14"/>
  <c r="E168" i="14"/>
  <c r="D168" i="14"/>
  <c r="I167" i="14"/>
  <c r="J167" i="14" s="1"/>
  <c r="F167" i="14"/>
  <c r="E167" i="14"/>
  <c r="D167" i="14"/>
  <c r="I166" i="14"/>
  <c r="K166" i="14" s="1"/>
  <c r="F166" i="14"/>
  <c r="E166" i="14"/>
  <c r="D166" i="14"/>
  <c r="I165" i="14"/>
  <c r="K165" i="14" s="1"/>
  <c r="F165" i="14"/>
  <c r="E165" i="14"/>
  <c r="D165" i="14"/>
  <c r="I164" i="14"/>
  <c r="J164" i="14" s="1"/>
  <c r="F164" i="14"/>
  <c r="E164" i="14"/>
  <c r="D164" i="14"/>
  <c r="I163" i="14"/>
  <c r="K163" i="14" s="1"/>
  <c r="F163" i="14"/>
  <c r="E163" i="14"/>
  <c r="D163" i="14"/>
  <c r="I162" i="14"/>
  <c r="K162" i="14" s="1"/>
  <c r="F162" i="14"/>
  <c r="E162" i="14"/>
  <c r="D162" i="14"/>
  <c r="I161" i="14"/>
  <c r="K161" i="14" s="1"/>
  <c r="F161" i="14"/>
  <c r="E161" i="14"/>
  <c r="D161" i="14"/>
  <c r="I160" i="14"/>
  <c r="K160" i="14" s="1"/>
  <c r="F160" i="14"/>
  <c r="E160" i="14"/>
  <c r="D160" i="14"/>
  <c r="I159" i="14"/>
  <c r="K159" i="14" s="1"/>
  <c r="F159" i="14"/>
  <c r="E159" i="14"/>
  <c r="D159" i="14"/>
  <c r="I158" i="14"/>
  <c r="K158" i="14" s="1"/>
  <c r="F158" i="14"/>
  <c r="E158" i="14"/>
  <c r="D158" i="14"/>
  <c r="J157" i="14"/>
  <c r="I157" i="14"/>
  <c r="K157" i="14" s="1"/>
  <c r="F157" i="14"/>
  <c r="E157" i="14"/>
  <c r="D157" i="14"/>
  <c r="I156" i="14"/>
  <c r="J156" i="14" s="1"/>
  <c r="F156" i="14"/>
  <c r="E156" i="14"/>
  <c r="D156" i="14"/>
  <c r="I155" i="14"/>
  <c r="J155" i="14" s="1"/>
  <c r="F155" i="14"/>
  <c r="E155" i="14"/>
  <c r="D155" i="14"/>
  <c r="I154" i="14"/>
  <c r="F154" i="14"/>
  <c r="E154" i="14"/>
  <c r="D154" i="14"/>
  <c r="I153" i="14"/>
  <c r="K153" i="14" s="1"/>
  <c r="F153" i="14"/>
  <c r="E153" i="14"/>
  <c r="D153" i="14"/>
  <c r="I152" i="14"/>
  <c r="K152" i="14" s="1"/>
  <c r="F152" i="14"/>
  <c r="E152" i="14"/>
  <c r="D152" i="14"/>
  <c r="J151" i="14"/>
  <c r="I151" i="14"/>
  <c r="K151" i="14" s="1"/>
  <c r="F151" i="14"/>
  <c r="E151" i="14"/>
  <c r="D151" i="14"/>
  <c r="I150" i="14"/>
  <c r="K150" i="14" s="1"/>
  <c r="F150" i="14"/>
  <c r="E150" i="14"/>
  <c r="D150" i="14"/>
  <c r="I149" i="14"/>
  <c r="K149" i="14" s="1"/>
  <c r="F149" i="14"/>
  <c r="E149" i="14"/>
  <c r="D149" i="14"/>
  <c r="I148" i="14"/>
  <c r="J148" i="14" s="1"/>
  <c r="F148" i="14"/>
  <c r="E148" i="14"/>
  <c r="D148" i="14"/>
  <c r="I147" i="14"/>
  <c r="K147" i="14" s="1"/>
  <c r="F147" i="14"/>
  <c r="E147" i="14"/>
  <c r="D147" i="14"/>
  <c r="K146" i="14"/>
  <c r="J146" i="14"/>
  <c r="I146" i="14"/>
  <c r="F146" i="14"/>
  <c r="E146" i="14"/>
  <c r="D146" i="14"/>
  <c r="I145" i="14"/>
  <c r="K145" i="14" s="1"/>
  <c r="F145" i="14"/>
  <c r="E145" i="14"/>
  <c r="D145" i="14"/>
  <c r="I144" i="14"/>
  <c r="K144" i="14" s="1"/>
  <c r="F144" i="14"/>
  <c r="E144" i="14"/>
  <c r="D144" i="14"/>
  <c r="I143" i="14"/>
  <c r="J143" i="14" s="1"/>
  <c r="F143" i="14"/>
  <c r="E143" i="14"/>
  <c r="D143" i="14"/>
  <c r="I142" i="14"/>
  <c r="K142" i="14" s="1"/>
  <c r="F142" i="14"/>
  <c r="E142" i="14"/>
  <c r="D142" i="14"/>
  <c r="I141" i="14"/>
  <c r="K141" i="14" s="1"/>
  <c r="F141" i="14"/>
  <c r="E141" i="14"/>
  <c r="D141" i="14"/>
  <c r="I140" i="14"/>
  <c r="K140" i="14" s="1"/>
  <c r="F140" i="14"/>
  <c r="E140" i="14"/>
  <c r="D140" i="14"/>
  <c r="I139" i="14"/>
  <c r="K139" i="14" s="1"/>
  <c r="F139" i="14"/>
  <c r="E139" i="14"/>
  <c r="D139" i="14"/>
  <c r="I138" i="14"/>
  <c r="K138" i="14" s="1"/>
  <c r="F138" i="14"/>
  <c r="E138" i="14"/>
  <c r="D138" i="14"/>
  <c r="K137" i="14"/>
  <c r="I137" i="14"/>
  <c r="J137" i="14" s="1"/>
  <c r="F137" i="14"/>
  <c r="E137" i="14"/>
  <c r="D137" i="14"/>
  <c r="I136" i="14"/>
  <c r="K136" i="14" s="1"/>
  <c r="F136" i="14"/>
  <c r="E136" i="14"/>
  <c r="D136" i="14"/>
  <c r="J135" i="14"/>
  <c r="I135" i="14"/>
  <c r="K135" i="14" s="1"/>
  <c r="F135" i="14"/>
  <c r="E135" i="14"/>
  <c r="D135" i="14"/>
  <c r="I134" i="14"/>
  <c r="J134" i="14" s="1"/>
  <c r="F134" i="14"/>
  <c r="E134" i="14"/>
  <c r="D134" i="14"/>
  <c r="I133" i="14"/>
  <c r="K133" i="14" s="1"/>
  <c r="F133" i="14"/>
  <c r="E133" i="14"/>
  <c r="D133" i="14"/>
  <c r="I132" i="14"/>
  <c r="K132" i="14" s="1"/>
  <c r="F132" i="14"/>
  <c r="E132" i="14"/>
  <c r="D132" i="14"/>
  <c r="I131" i="14"/>
  <c r="K131" i="14" s="1"/>
  <c r="F131" i="14"/>
  <c r="E131" i="14"/>
  <c r="D131" i="14"/>
  <c r="I130" i="14"/>
  <c r="K130" i="14" s="1"/>
  <c r="F130" i="14"/>
  <c r="E130" i="14"/>
  <c r="D130" i="14"/>
  <c r="I129" i="14"/>
  <c r="J129" i="14" s="1"/>
  <c r="F129" i="14"/>
  <c r="E129" i="14"/>
  <c r="D129" i="14"/>
  <c r="I128" i="14"/>
  <c r="K128" i="14" s="1"/>
  <c r="F128" i="14"/>
  <c r="E128" i="14"/>
  <c r="D128" i="14"/>
  <c r="K127" i="14"/>
  <c r="I127" i="14"/>
  <c r="J127" i="14" s="1"/>
  <c r="F127" i="14"/>
  <c r="E127" i="14"/>
  <c r="D127" i="14"/>
  <c r="I126" i="14"/>
  <c r="J126" i="14" s="1"/>
  <c r="F126" i="14"/>
  <c r="E126" i="14"/>
  <c r="D126" i="14"/>
  <c r="I125" i="14"/>
  <c r="K125" i="14" s="1"/>
  <c r="F125" i="14"/>
  <c r="E125" i="14"/>
  <c r="D125" i="14"/>
  <c r="I124" i="14"/>
  <c r="K124" i="14" s="1"/>
  <c r="F124" i="14"/>
  <c r="E124" i="14"/>
  <c r="D124" i="14"/>
  <c r="I123" i="14"/>
  <c r="K123" i="14" s="1"/>
  <c r="F123" i="14"/>
  <c r="E123" i="14"/>
  <c r="D123" i="14"/>
  <c r="I122" i="14"/>
  <c r="K122" i="14" s="1"/>
  <c r="F122" i="14"/>
  <c r="E122" i="14"/>
  <c r="D122" i="14"/>
  <c r="I121" i="14"/>
  <c r="J121" i="14" s="1"/>
  <c r="F121" i="14"/>
  <c r="E121" i="14"/>
  <c r="D121" i="14"/>
  <c r="I120" i="14"/>
  <c r="K120" i="14" s="1"/>
  <c r="F120" i="14"/>
  <c r="E120" i="14"/>
  <c r="D120" i="14"/>
  <c r="J119" i="14"/>
  <c r="I119" i="14"/>
  <c r="K119" i="14" s="1"/>
  <c r="F119" i="14"/>
  <c r="E119" i="14"/>
  <c r="D119" i="14"/>
  <c r="I118" i="14"/>
  <c r="J118" i="14" s="1"/>
  <c r="F118" i="14"/>
  <c r="E118" i="14"/>
  <c r="D118" i="14"/>
  <c r="I117" i="14"/>
  <c r="K117" i="14" s="1"/>
  <c r="F117" i="14"/>
  <c r="E117" i="14"/>
  <c r="D117" i="14"/>
  <c r="I116" i="14"/>
  <c r="K116" i="14" s="1"/>
  <c r="F116" i="14"/>
  <c r="E116" i="14"/>
  <c r="D116" i="14"/>
  <c r="I115" i="14"/>
  <c r="J115" i="14" s="1"/>
  <c r="F115" i="14"/>
  <c r="E115" i="14"/>
  <c r="D115" i="14"/>
  <c r="I114" i="14"/>
  <c r="K114" i="14" s="1"/>
  <c r="F114" i="14"/>
  <c r="E114" i="14"/>
  <c r="D114" i="14"/>
  <c r="I113" i="14"/>
  <c r="J113" i="14" s="1"/>
  <c r="F113" i="14"/>
  <c r="E113" i="14"/>
  <c r="D113" i="14"/>
  <c r="I112" i="14"/>
  <c r="K112" i="14" s="1"/>
  <c r="F112" i="14"/>
  <c r="E112" i="14"/>
  <c r="D112" i="14"/>
  <c r="I111" i="14"/>
  <c r="K111" i="14" s="1"/>
  <c r="F111" i="14"/>
  <c r="E111" i="14"/>
  <c r="D111" i="14"/>
  <c r="I110" i="14"/>
  <c r="K110" i="14" s="1"/>
  <c r="F110" i="14"/>
  <c r="E110" i="14"/>
  <c r="D110" i="14"/>
  <c r="I109" i="14"/>
  <c r="K109" i="14" s="1"/>
  <c r="F109" i="14"/>
  <c r="E109" i="14"/>
  <c r="D109" i="14"/>
  <c r="I108" i="14"/>
  <c r="K108" i="14" s="1"/>
  <c r="F108" i="14"/>
  <c r="E108" i="14"/>
  <c r="D108" i="14"/>
  <c r="K107" i="14"/>
  <c r="I107" i="14"/>
  <c r="J107" i="14" s="1"/>
  <c r="F107" i="14"/>
  <c r="E107" i="14"/>
  <c r="D107" i="14"/>
  <c r="I106" i="14"/>
  <c r="K106" i="14" s="1"/>
  <c r="F106" i="14"/>
  <c r="E106" i="14"/>
  <c r="D106" i="14"/>
  <c r="I105" i="14"/>
  <c r="J105" i="14" s="1"/>
  <c r="F105" i="14"/>
  <c r="E105" i="14"/>
  <c r="D105" i="14"/>
  <c r="I104" i="14"/>
  <c r="K104" i="14" s="1"/>
  <c r="F104" i="14"/>
  <c r="E104" i="14"/>
  <c r="D104" i="14"/>
  <c r="J103" i="14"/>
  <c r="I103" i="14"/>
  <c r="K103" i="14" s="1"/>
  <c r="F103" i="14"/>
  <c r="E103" i="14"/>
  <c r="D103" i="14"/>
  <c r="I102" i="14"/>
  <c r="K102" i="14" s="1"/>
  <c r="F102" i="14"/>
  <c r="E102" i="14"/>
  <c r="D102" i="14"/>
  <c r="I101" i="14"/>
  <c r="K101" i="14" s="1"/>
  <c r="F101" i="14"/>
  <c r="E101" i="14"/>
  <c r="D101" i="14"/>
  <c r="I100" i="14"/>
  <c r="K100" i="14" s="1"/>
  <c r="F100" i="14"/>
  <c r="E100" i="14"/>
  <c r="D100" i="14"/>
  <c r="I99" i="14"/>
  <c r="J99" i="14" s="1"/>
  <c r="F99" i="14"/>
  <c r="E99" i="14"/>
  <c r="D99" i="14"/>
  <c r="I98" i="14"/>
  <c r="K98" i="14" s="1"/>
  <c r="F98" i="14"/>
  <c r="E98" i="14"/>
  <c r="D98" i="14"/>
  <c r="I97" i="14"/>
  <c r="J97" i="14" s="1"/>
  <c r="F97" i="14"/>
  <c r="E97" i="14"/>
  <c r="D97" i="14"/>
  <c r="I96" i="14"/>
  <c r="K96" i="14" s="1"/>
  <c r="F96" i="14"/>
  <c r="E96" i="14"/>
  <c r="D96" i="14"/>
  <c r="I95" i="14"/>
  <c r="K95" i="14" s="1"/>
  <c r="F95" i="14"/>
  <c r="E95" i="14"/>
  <c r="D95" i="14"/>
  <c r="I94" i="14"/>
  <c r="J94" i="14" s="1"/>
  <c r="F94" i="14"/>
  <c r="E94" i="14"/>
  <c r="D94" i="14"/>
  <c r="I93" i="14"/>
  <c r="K93" i="14" s="1"/>
  <c r="F93" i="14"/>
  <c r="E93" i="14"/>
  <c r="D93" i="14"/>
  <c r="I92" i="14"/>
  <c r="K92" i="14" s="1"/>
  <c r="F92" i="14"/>
  <c r="E92" i="14"/>
  <c r="D92" i="14"/>
  <c r="K91" i="14"/>
  <c r="I91" i="14"/>
  <c r="J91" i="14" s="1"/>
  <c r="F91" i="14"/>
  <c r="E91" i="14"/>
  <c r="D91" i="14"/>
  <c r="I90" i="14"/>
  <c r="J90" i="14" s="1"/>
  <c r="F90" i="14"/>
  <c r="E90" i="14"/>
  <c r="D90" i="14"/>
  <c r="I89" i="14"/>
  <c r="J89" i="14" s="1"/>
  <c r="F89" i="14"/>
  <c r="E89" i="14"/>
  <c r="D89" i="14"/>
  <c r="I88" i="14"/>
  <c r="K88" i="14" s="1"/>
  <c r="F88" i="14"/>
  <c r="E88" i="14"/>
  <c r="D88" i="14"/>
  <c r="K87" i="14"/>
  <c r="I87" i="14"/>
  <c r="J87" i="14" s="1"/>
  <c r="F87" i="14"/>
  <c r="E87" i="14"/>
  <c r="D87" i="14"/>
  <c r="I86" i="14"/>
  <c r="J86" i="14" s="1"/>
  <c r="F86" i="14"/>
  <c r="E86" i="14"/>
  <c r="D86" i="14"/>
  <c r="I85" i="14"/>
  <c r="K85" i="14" s="1"/>
  <c r="F85" i="14"/>
  <c r="E85" i="14"/>
  <c r="D85" i="14"/>
  <c r="I84" i="14"/>
  <c r="K84" i="14" s="1"/>
  <c r="F84" i="14"/>
  <c r="E84" i="14"/>
  <c r="D84" i="14"/>
  <c r="I83" i="14"/>
  <c r="J83" i="14" s="1"/>
  <c r="F83" i="14"/>
  <c r="E83" i="14"/>
  <c r="D83" i="14"/>
  <c r="I82" i="14"/>
  <c r="J82" i="14" s="1"/>
  <c r="F82" i="14"/>
  <c r="E82" i="14"/>
  <c r="D82" i="14"/>
  <c r="I81" i="14"/>
  <c r="J81" i="14" s="1"/>
  <c r="F81" i="14"/>
  <c r="E81" i="14"/>
  <c r="D81" i="14"/>
  <c r="I80" i="14"/>
  <c r="K80" i="14" s="1"/>
  <c r="F80" i="14"/>
  <c r="E80" i="14"/>
  <c r="D80" i="14"/>
  <c r="I79" i="14"/>
  <c r="K79" i="14" s="1"/>
  <c r="F79" i="14"/>
  <c r="E79" i="14"/>
  <c r="D79" i="14"/>
  <c r="I78" i="14"/>
  <c r="K78" i="14" s="1"/>
  <c r="F78" i="14"/>
  <c r="E78" i="14"/>
  <c r="D78" i="14"/>
  <c r="I77" i="14"/>
  <c r="K77" i="14" s="1"/>
  <c r="F77" i="14"/>
  <c r="E77" i="14"/>
  <c r="D77" i="14"/>
  <c r="I76" i="14"/>
  <c r="K76" i="14" s="1"/>
  <c r="F76" i="14"/>
  <c r="E76" i="14"/>
  <c r="D76" i="14"/>
  <c r="K75" i="14"/>
  <c r="I75" i="14"/>
  <c r="J75" i="14" s="1"/>
  <c r="F75" i="14"/>
  <c r="E75" i="14"/>
  <c r="D75" i="14"/>
  <c r="I74" i="14"/>
  <c r="K74" i="14" s="1"/>
  <c r="F74" i="14"/>
  <c r="E74" i="14"/>
  <c r="D74" i="14"/>
  <c r="I73" i="14"/>
  <c r="J73" i="14" s="1"/>
  <c r="F73" i="14"/>
  <c r="E73" i="14"/>
  <c r="D73" i="14"/>
  <c r="I72" i="14"/>
  <c r="K72" i="14" s="1"/>
  <c r="F72" i="14"/>
  <c r="E72" i="14"/>
  <c r="D72" i="14"/>
  <c r="I71" i="14"/>
  <c r="F71" i="14"/>
  <c r="E71" i="14"/>
  <c r="D71" i="14"/>
  <c r="I70" i="14"/>
  <c r="J70" i="14" s="1"/>
  <c r="F70" i="14"/>
  <c r="E70" i="14"/>
  <c r="D70" i="14"/>
  <c r="I69" i="14"/>
  <c r="K69" i="14" s="1"/>
  <c r="F69" i="14"/>
  <c r="E69" i="14"/>
  <c r="D69" i="14"/>
  <c r="I68" i="14"/>
  <c r="K68" i="14" s="1"/>
  <c r="F68" i="14"/>
  <c r="E68" i="14"/>
  <c r="D68" i="14"/>
  <c r="I67" i="14"/>
  <c r="J67" i="14" s="1"/>
  <c r="F67" i="14"/>
  <c r="E67" i="14"/>
  <c r="D67" i="14"/>
  <c r="I66" i="14"/>
  <c r="J66" i="14" s="1"/>
  <c r="F66" i="14"/>
  <c r="E66" i="14"/>
  <c r="D66" i="14"/>
  <c r="K65" i="14"/>
  <c r="I65" i="14"/>
  <c r="J65" i="14" s="1"/>
  <c r="F65" i="14"/>
  <c r="E65" i="14"/>
  <c r="D65" i="14"/>
  <c r="I64" i="14"/>
  <c r="K64" i="14" s="1"/>
  <c r="F64" i="14"/>
  <c r="E64" i="14"/>
  <c r="D64" i="14"/>
  <c r="I63" i="14"/>
  <c r="K63" i="14" s="1"/>
  <c r="F63" i="14"/>
  <c r="E63" i="14"/>
  <c r="D63" i="14"/>
  <c r="I62" i="14"/>
  <c r="K62" i="14" s="1"/>
  <c r="F62" i="14"/>
  <c r="E62" i="14"/>
  <c r="D62" i="14"/>
  <c r="I61" i="14"/>
  <c r="K61" i="14" s="1"/>
  <c r="F61" i="14"/>
  <c r="E61" i="14"/>
  <c r="D61" i="14"/>
  <c r="I60" i="14"/>
  <c r="K60" i="14" s="1"/>
  <c r="F60" i="14"/>
  <c r="E60" i="14"/>
  <c r="D60" i="14"/>
  <c r="K59" i="14"/>
  <c r="I59" i="14"/>
  <c r="J59" i="14" s="1"/>
  <c r="F59" i="14"/>
  <c r="E59" i="14"/>
  <c r="D59" i="14"/>
  <c r="I58" i="14"/>
  <c r="J58" i="14" s="1"/>
  <c r="F58" i="14"/>
  <c r="E58" i="14"/>
  <c r="D58" i="14"/>
  <c r="I57" i="14"/>
  <c r="J57" i="14" s="1"/>
  <c r="F57" i="14"/>
  <c r="E57" i="14"/>
  <c r="D57" i="14"/>
  <c r="I56" i="14"/>
  <c r="K56" i="14" s="1"/>
  <c r="F56" i="14"/>
  <c r="E56" i="14"/>
  <c r="D56" i="14"/>
  <c r="K55" i="14"/>
  <c r="I55" i="14"/>
  <c r="J55" i="14" s="1"/>
  <c r="F55" i="14"/>
  <c r="E55" i="14"/>
  <c r="D55" i="14"/>
  <c r="I54" i="14"/>
  <c r="K54" i="14" s="1"/>
  <c r="F54" i="14"/>
  <c r="E54" i="14"/>
  <c r="D54" i="14"/>
  <c r="I53" i="14"/>
  <c r="K53" i="14" s="1"/>
  <c r="F53" i="14"/>
  <c r="E53" i="14"/>
  <c r="D53" i="14"/>
  <c r="I52" i="14"/>
  <c r="K52" i="14" s="1"/>
  <c r="F52" i="14"/>
  <c r="E52" i="14"/>
  <c r="D52" i="14"/>
  <c r="I51" i="14"/>
  <c r="J51" i="14" s="1"/>
  <c r="F51" i="14"/>
  <c r="E51" i="14"/>
  <c r="D51" i="14"/>
  <c r="I50" i="14"/>
  <c r="K50" i="14" s="1"/>
  <c r="F50" i="14"/>
  <c r="E50" i="14"/>
  <c r="D50" i="14"/>
  <c r="I49" i="14"/>
  <c r="F49" i="14"/>
  <c r="E49" i="14"/>
  <c r="D49" i="14"/>
  <c r="I48" i="14"/>
  <c r="K48" i="14" s="1"/>
  <c r="F48" i="14"/>
  <c r="E48" i="14"/>
  <c r="D48" i="14"/>
  <c r="I47" i="14"/>
  <c r="K47" i="14" s="1"/>
  <c r="F47" i="14"/>
  <c r="E47" i="14"/>
  <c r="D47" i="14"/>
  <c r="I46" i="14"/>
  <c r="K46" i="14" s="1"/>
  <c r="F46" i="14"/>
  <c r="E46" i="14"/>
  <c r="D46" i="14"/>
  <c r="I45" i="14"/>
  <c r="K45" i="14" s="1"/>
  <c r="F45" i="14"/>
  <c r="E45" i="14"/>
  <c r="D45" i="14"/>
  <c r="I44" i="14"/>
  <c r="K44" i="14" s="1"/>
  <c r="F44" i="14"/>
  <c r="E44" i="14"/>
  <c r="D44" i="14"/>
  <c r="K43" i="14"/>
  <c r="I43" i="14"/>
  <c r="J43" i="14" s="1"/>
  <c r="F43" i="14"/>
  <c r="E43" i="14"/>
  <c r="D43" i="14"/>
  <c r="I42" i="14"/>
  <c r="K42" i="14" s="1"/>
  <c r="F42" i="14"/>
  <c r="E42" i="14"/>
  <c r="D42" i="14"/>
  <c r="I41" i="14"/>
  <c r="J41" i="14" s="1"/>
  <c r="F41" i="14"/>
  <c r="E41" i="14"/>
  <c r="D41" i="14"/>
  <c r="I40" i="14"/>
  <c r="K40" i="14" s="1"/>
  <c r="F40" i="14"/>
  <c r="E40" i="14"/>
  <c r="D40" i="14"/>
  <c r="I39" i="14"/>
  <c r="F39" i="14"/>
  <c r="E39" i="14"/>
  <c r="D39" i="14"/>
  <c r="I38" i="14"/>
  <c r="J38" i="14" s="1"/>
  <c r="F38" i="14"/>
  <c r="E38" i="14"/>
  <c r="D38" i="14"/>
  <c r="I37" i="14"/>
  <c r="K37" i="14" s="1"/>
  <c r="F37" i="14"/>
  <c r="E37" i="14"/>
  <c r="D37" i="14"/>
  <c r="I36" i="14"/>
  <c r="K36" i="14" s="1"/>
  <c r="F36" i="14"/>
  <c r="E36" i="14"/>
  <c r="D36" i="14"/>
  <c r="I35" i="14"/>
  <c r="J35" i="14" s="1"/>
  <c r="F35" i="14"/>
  <c r="E35" i="14"/>
  <c r="D35" i="14"/>
  <c r="I34" i="14"/>
  <c r="J34" i="14" s="1"/>
  <c r="F34" i="14"/>
  <c r="E34" i="14"/>
  <c r="D34" i="14"/>
  <c r="I33" i="14"/>
  <c r="J33" i="14" s="1"/>
  <c r="F33" i="14"/>
  <c r="E33" i="14"/>
  <c r="D33" i="14"/>
  <c r="I32" i="14"/>
  <c r="K32" i="14" s="1"/>
  <c r="F32" i="14"/>
  <c r="E32" i="14"/>
  <c r="D32" i="14"/>
  <c r="I31" i="14"/>
  <c r="K31" i="14" s="1"/>
  <c r="F31" i="14"/>
  <c r="E31" i="14"/>
  <c r="D31" i="14"/>
  <c r="I30" i="14"/>
  <c r="J30" i="14" s="1"/>
  <c r="F30" i="14"/>
  <c r="E30" i="14"/>
  <c r="D30" i="14"/>
  <c r="I29" i="14"/>
  <c r="K29" i="14" s="1"/>
  <c r="F29" i="14"/>
  <c r="E29" i="14"/>
  <c r="D29" i="14"/>
  <c r="I28" i="14"/>
  <c r="K28" i="14" s="1"/>
  <c r="F28" i="14"/>
  <c r="E28" i="14"/>
  <c r="D28" i="14"/>
  <c r="K27" i="14"/>
  <c r="I27" i="14"/>
  <c r="J27" i="14" s="1"/>
  <c r="F27" i="14"/>
  <c r="E27" i="14"/>
  <c r="D27" i="14"/>
  <c r="I26" i="14"/>
  <c r="J26" i="14" s="1"/>
  <c r="F26" i="14"/>
  <c r="E26" i="14"/>
  <c r="D26" i="14"/>
  <c r="I25" i="14"/>
  <c r="J25" i="14" s="1"/>
  <c r="F25" i="14"/>
  <c r="E25" i="14"/>
  <c r="D25" i="14"/>
  <c r="I24" i="14"/>
  <c r="K24" i="14" s="1"/>
  <c r="F24" i="14"/>
  <c r="E24" i="14"/>
  <c r="D24" i="14"/>
  <c r="K23" i="14"/>
  <c r="I23" i="14"/>
  <c r="J23" i="14" s="1"/>
  <c r="F23" i="14"/>
  <c r="E23" i="14"/>
  <c r="D23" i="14"/>
  <c r="I22" i="14"/>
  <c r="K22" i="14" s="1"/>
  <c r="F22" i="14"/>
  <c r="E22" i="14"/>
  <c r="D22" i="14"/>
  <c r="I21" i="14"/>
  <c r="K21" i="14" s="1"/>
  <c r="F21" i="14"/>
  <c r="E21" i="14"/>
  <c r="D21" i="14"/>
  <c r="I20" i="14"/>
  <c r="K20" i="14" s="1"/>
  <c r="F20" i="14"/>
  <c r="E20" i="14"/>
  <c r="D20" i="14"/>
  <c r="I19" i="14"/>
  <c r="J19" i="14" s="1"/>
  <c r="F19" i="14"/>
  <c r="E19" i="14"/>
  <c r="D19" i="14"/>
  <c r="I18" i="14"/>
  <c r="K18" i="14" s="1"/>
  <c r="F18" i="14"/>
  <c r="E18" i="14"/>
  <c r="D18" i="14"/>
  <c r="I17" i="14"/>
  <c r="F17" i="14"/>
  <c r="E17" i="14"/>
  <c r="D17" i="14"/>
  <c r="I16" i="14"/>
  <c r="K16" i="14" s="1"/>
  <c r="F16" i="14"/>
  <c r="E16" i="14"/>
  <c r="D16" i="14"/>
  <c r="K15" i="14"/>
  <c r="I15" i="14"/>
  <c r="J15" i="14" s="1"/>
  <c r="F15" i="14"/>
  <c r="E15" i="14"/>
  <c r="D15" i="14"/>
  <c r="I14" i="14"/>
  <c r="J14" i="14" s="1"/>
  <c r="F14" i="14"/>
  <c r="E14" i="14"/>
  <c r="D14" i="14"/>
  <c r="I13" i="14"/>
  <c r="F13" i="14"/>
  <c r="E13" i="14"/>
  <c r="D13" i="14"/>
  <c r="K12" i="14"/>
  <c r="J12" i="14"/>
  <c r="I12" i="14"/>
  <c r="F12" i="14"/>
  <c r="E12" i="14"/>
  <c r="D12" i="14"/>
  <c r="K11" i="14"/>
  <c r="J11" i="14"/>
  <c r="I11" i="14"/>
  <c r="F11" i="14"/>
  <c r="E11" i="14"/>
  <c r="D11" i="14"/>
  <c r="K10" i="14"/>
  <c r="J10" i="14"/>
  <c r="I10" i="14"/>
  <c r="F10" i="14"/>
  <c r="E10" i="14"/>
  <c r="D10" i="14"/>
  <c r="K9" i="14"/>
  <c r="J9" i="14"/>
  <c r="I9" i="14"/>
  <c r="F9" i="14"/>
  <c r="E9" i="14"/>
  <c r="D9" i="14"/>
  <c r="I8" i="14"/>
  <c r="K8" i="14" s="1"/>
  <c r="F8" i="14"/>
  <c r="E8" i="14"/>
  <c r="D8" i="14"/>
  <c r="I1103" i="13"/>
  <c r="K1103" i="13" s="1"/>
  <c r="F1103" i="13"/>
  <c r="E1103" i="13"/>
  <c r="D1103" i="13"/>
  <c r="I1102" i="13"/>
  <c r="F1102" i="13"/>
  <c r="E1102" i="13"/>
  <c r="D1102" i="13"/>
  <c r="I1101" i="13"/>
  <c r="F1101" i="13"/>
  <c r="E1101" i="13"/>
  <c r="D1101" i="13"/>
  <c r="K1100" i="13"/>
  <c r="J1100" i="13"/>
  <c r="I1100" i="13"/>
  <c r="F1100" i="13"/>
  <c r="E1100" i="13"/>
  <c r="D1100" i="13"/>
  <c r="I1099" i="13"/>
  <c r="K1099" i="13" s="1"/>
  <c r="F1099" i="13"/>
  <c r="E1099" i="13"/>
  <c r="D1099" i="13"/>
  <c r="I1098" i="13"/>
  <c r="F1098" i="13"/>
  <c r="E1098" i="13"/>
  <c r="D1098" i="13"/>
  <c r="I1097" i="13"/>
  <c r="F1097" i="13"/>
  <c r="E1097" i="13"/>
  <c r="D1097" i="13"/>
  <c r="K1096" i="13"/>
  <c r="J1096" i="13"/>
  <c r="I1096" i="13"/>
  <c r="F1096" i="13"/>
  <c r="E1096" i="13"/>
  <c r="D1096" i="13"/>
  <c r="J1095" i="13"/>
  <c r="I1095" i="13"/>
  <c r="K1095" i="13" s="1"/>
  <c r="F1095" i="13"/>
  <c r="E1095" i="13"/>
  <c r="D1095" i="13"/>
  <c r="I1094" i="13"/>
  <c r="J1094" i="13" s="1"/>
  <c r="F1094" i="13"/>
  <c r="E1094" i="13"/>
  <c r="D1094" i="13"/>
  <c r="I1093" i="13"/>
  <c r="F1093" i="13"/>
  <c r="E1093" i="13"/>
  <c r="D1093" i="13"/>
  <c r="J1092" i="13"/>
  <c r="I1092" i="13"/>
  <c r="K1092" i="13" s="1"/>
  <c r="F1092" i="13"/>
  <c r="E1092" i="13"/>
  <c r="D1092" i="13"/>
  <c r="K1091" i="13"/>
  <c r="I1091" i="13"/>
  <c r="J1091" i="13" s="1"/>
  <c r="F1091" i="13"/>
  <c r="E1091" i="13"/>
  <c r="D1091" i="13"/>
  <c r="K1090" i="13"/>
  <c r="I1090" i="13"/>
  <c r="J1090" i="13" s="1"/>
  <c r="F1090" i="13"/>
  <c r="E1090" i="13"/>
  <c r="D1090" i="13"/>
  <c r="I1089" i="13"/>
  <c r="F1089" i="13"/>
  <c r="E1089" i="13"/>
  <c r="D1089" i="13"/>
  <c r="K1088" i="13"/>
  <c r="J1088" i="13"/>
  <c r="I1088" i="13"/>
  <c r="F1088" i="13"/>
  <c r="E1088" i="13"/>
  <c r="D1088" i="13"/>
  <c r="J1087" i="13"/>
  <c r="I1087" i="13"/>
  <c r="K1087" i="13" s="1"/>
  <c r="F1087" i="13"/>
  <c r="E1087" i="13"/>
  <c r="D1087" i="13"/>
  <c r="K1086" i="13"/>
  <c r="I1086" i="13"/>
  <c r="J1086" i="13" s="1"/>
  <c r="F1086" i="13"/>
  <c r="E1086" i="13"/>
  <c r="D1086" i="13"/>
  <c r="I1085" i="13"/>
  <c r="F1085" i="13"/>
  <c r="E1085" i="13"/>
  <c r="D1085" i="13"/>
  <c r="I1084" i="13"/>
  <c r="F1084" i="13"/>
  <c r="E1084" i="13"/>
  <c r="D1084" i="13"/>
  <c r="J1083" i="13"/>
  <c r="I1083" i="13"/>
  <c r="K1083" i="13" s="1"/>
  <c r="F1083" i="13"/>
  <c r="E1083" i="13"/>
  <c r="D1083" i="13"/>
  <c r="K1082" i="13"/>
  <c r="I1082" i="13"/>
  <c r="J1082" i="13" s="1"/>
  <c r="F1082" i="13"/>
  <c r="E1082" i="13"/>
  <c r="D1082" i="13"/>
  <c r="I1081" i="13"/>
  <c r="F1081" i="13"/>
  <c r="E1081" i="13"/>
  <c r="D1081" i="13"/>
  <c r="I1080" i="13"/>
  <c r="F1080" i="13"/>
  <c r="E1080" i="13"/>
  <c r="D1080" i="13"/>
  <c r="K1079" i="13"/>
  <c r="J1079" i="13"/>
  <c r="I1079" i="13"/>
  <c r="F1079" i="13"/>
  <c r="E1079" i="13"/>
  <c r="D1079" i="13"/>
  <c r="I1078" i="13"/>
  <c r="F1078" i="13"/>
  <c r="E1078" i="13"/>
  <c r="D1078" i="13"/>
  <c r="I1077" i="13"/>
  <c r="F1077" i="13"/>
  <c r="E1077" i="13"/>
  <c r="D1077" i="13"/>
  <c r="K1076" i="13"/>
  <c r="J1076" i="13"/>
  <c r="I1076" i="13"/>
  <c r="F1076" i="13"/>
  <c r="E1076" i="13"/>
  <c r="D1076" i="13"/>
  <c r="I1075" i="13"/>
  <c r="F1075" i="13"/>
  <c r="E1075" i="13"/>
  <c r="D1075" i="13"/>
  <c r="I1074" i="13"/>
  <c r="F1074" i="13"/>
  <c r="E1074" i="13"/>
  <c r="D1074" i="13"/>
  <c r="I1073" i="13"/>
  <c r="F1073" i="13"/>
  <c r="E1073" i="13"/>
  <c r="D1073" i="13"/>
  <c r="K1072" i="13"/>
  <c r="J1072" i="13"/>
  <c r="I1072" i="13"/>
  <c r="F1072" i="13"/>
  <c r="E1072" i="13"/>
  <c r="D1072" i="13"/>
  <c r="I1071" i="13"/>
  <c r="F1071" i="13"/>
  <c r="E1071" i="13"/>
  <c r="D1071" i="13"/>
  <c r="K1070" i="13"/>
  <c r="I1070" i="13"/>
  <c r="J1070" i="13" s="1"/>
  <c r="F1070" i="13"/>
  <c r="E1070" i="13"/>
  <c r="D1070" i="13"/>
  <c r="I1069" i="13"/>
  <c r="F1069" i="13"/>
  <c r="E1069" i="13"/>
  <c r="D1069" i="13"/>
  <c r="K1068" i="13"/>
  <c r="I1068" i="13"/>
  <c r="J1068" i="13" s="1"/>
  <c r="F1068" i="13"/>
  <c r="E1068" i="13"/>
  <c r="D1068" i="13"/>
  <c r="K1067" i="13"/>
  <c r="J1067" i="13"/>
  <c r="I1067" i="13"/>
  <c r="F1067" i="13"/>
  <c r="E1067" i="13"/>
  <c r="D1067" i="13"/>
  <c r="K1066" i="13"/>
  <c r="I1066" i="13"/>
  <c r="J1066" i="13" s="1"/>
  <c r="F1066" i="13"/>
  <c r="E1066" i="13"/>
  <c r="D1066" i="13"/>
  <c r="I1065" i="13"/>
  <c r="F1065" i="13"/>
  <c r="E1065" i="13"/>
  <c r="D1065" i="13"/>
  <c r="J1064" i="13"/>
  <c r="I1064" i="13"/>
  <c r="K1064" i="13" s="1"/>
  <c r="F1064" i="13"/>
  <c r="E1064" i="13"/>
  <c r="D1064" i="13"/>
  <c r="K1063" i="13"/>
  <c r="J1063" i="13"/>
  <c r="I1063" i="13"/>
  <c r="F1063" i="13"/>
  <c r="E1063" i="13"/>
  <c r="D1063" i="13"/>
  <c r="I1062" i="13"/>
  <c r="J1062" i="13" s="1"/>
  <c r="F1062" i="13"/>
  <c r="E1062" i="13"/>
  <c r="D1062" i="13"/>
  <c r="I1061" i="13"/>
  <c r="F1061" i="13"/>
  <c r="E1061" i="13"/>
  <c r="D1061" i="13"/>
  <c r="J1060" i="13"/>
  <c r="I1060" i="13"/>
  <c r="K1060" i="13" s="1"/>
  <c r="F1060" i="13"/>
  <c r="E1060" i="13"/>
  <c r="D1060" i="13"/>
  <c r="K1059" i="13"/>
  <c r="I1059" i="13"/>
  <c r="J1059" i="13" s="1"/>
  <c r="F1059" i="13"/>
  <c r="E1059" i="13"/>
  <c r="D1059" i="13"/>
  <c r="K1058" i="13"/>
  <c r="I1058" i="13"/>
  <c r="J1058" i="13" s="1"/>
  <c r="F1058" i="13"/>
  <c r="E1058" i="13"/>
  <c r="D1058" i="13"/>
  <c r="I1057" i="13"/>
  <c r="F1057" i="13"/>
  <c r="E1057" i="13"/>
  <c r="D1057" i="13"/>
  <c r="K1056" i="13"/>
  <c r="J1056" i="13"/>
  <c r="I1056" i="13"/>
  <c r="F1056" i="13"/>
  <c r="E1056" i="13"/>
  <c r="D1056" i="13"/>
  <c r="I1055" i="13"/>
  <c r="F1055" i="13"/>
  <c r="E1055" i="13"/>
  <c r="D1055" i="13"/>
  <c r="K1054" i="13"/>
  <c r="I1054" i="13"/>
  <c r="J1054" i="13" s="1"/>
  <c r="F1054" i="13"/>
  <c r="E1054" i="13"/>
  <c r="D1054" i="13"/>
  <c r="I1053" i="13"/>
  <c r="F1053" i="13"/>
  <c r="E1053" i="13"/>
  <c r="D1053" i="13"/>
  <c r="I1052" i="13"/>
  <c r="J1052" i="13" s="1"/>
  <c r="F1052" i="13"/>
  <c r="E1052" i="13"/>
  <c r="D1052" i="13"/>
  <c r="I1051" i="13"/>
  <c r="K1051" i="13" s="1"/>
  <c r="F1051" i="13"/>
  <c r="E1051" i="13"/>
  <c r="D1051" i="13"/>
  <c r="K1050" i="13"/>
  <c r="I1050" i="13"/>
  <c r="J1050" i="13" s="1"/>
  <c r="F1050" i="13"/>
  <c r="E1050" i="13"/>
  <c r="D1050" i="13"/>
  <c r="I1049" i="13"/>
  <c r="F1049" i="13"/>
  <c r="E1049" i="13"/>
  <c r="D1049" i="13"/>
  <c r="J1048" i="13"/>
  <c r="I1048" i="13"/>
  <c r="K1048" i="13" s="1"/>
  <c r="F1048" i="13"/>
  <c r="E1048" i="13"/>
  <c r="D1048" i="13"/>
  <c r="K1047" i="13"/>
  <c r="I1047" i="13"/>
  <c r="J1047" i="13" s="1"/>
  <c r="F1047" i="13"/>
  <c r="E1047" i="13"/>
  <c r="D1047" i="13"/>
  <c r="K1046" i="13"/>
  <c r="J1046" i="13"/>
  <c r="I1046" i="13"/>
  <c r="F1046" i="13"/>
  <c r="E1046" i="13"/>
  <c r="D1046" i="13"/>
  <c r="I1045" i="13"/>
  <c r="F1045" i="13"/>
  <c r="E1045" i="13"/>
  <c r="D1045" i="13"/>
  <c r="K1044" i="13"/>
  <c r="I1044" i="13"/>
  <c r="J1044" i="13" s="1"/>
  <c r="F1044" i="13"/>
  <c r="E1044" i="13"/>
  <c r="D1044" i="13"/>
  <c r="K1043" i="13"/>
  <c r="I1043" i="13"/>
  <c r="J1043" i="13" s="1"/>
  <c r="F1043" i="13"/>
  <c r="E1043" i="13"/>
  <c r="D1043" i="13"/>
  <c r="I1042" i="13"/>
  <c r="J1042" i="13" s="1"/>
  <c r="F1042" i="13"/>
  <c r="E1042" i="13"/>
  <c r="D1042" i="13"/>
  <c r="I1041" i="13"/>
  <c r="F1041" i="13"/>
  <c r="E1041" i="13"/>
  <c r="D1041" i="13"/>
  <c r="K1040" i="13"/>
  <c r="J1040" i="13"/>
  <c r="I1040" i="13"/>
  <c r="F1040" i="13"/>
  <c r="E1040" i="13"/>
  <c r="D1040" i="13"/>
  <c r="I1039" i="13"/>
  <c r="F1039" i="13"/>
  <c r="E1039" i="13"/>
  <c r="D1039" i="13"/>
  <c r="J1038" i="13"/>
  <c r="I1038" i="13"/>
  <c r="K1038" i="13" s="1"/>
  <c r="F1038" i="13"/>
  <c r="E1038" i="13"/>
  <c r="D1038" i="13"/>
  <c r="I1037" i="13"/>
  <c r="F1037" i="13"/>
  <c r="E1037" i="13"/>
  <c r="D1037" i="13"/>
  <c r="I1036" i="13"/>
  <c r="J1036" i="13" s="1"/>
  <c r="F1036" i="13"/>
  <c r="E1036" i="13"/>
  <c r="D1036" i="13"/>
  <c r="J1035" i="13"/>
  <c r="I1035" i="13"/>
  <c r="K1035" i="13" s="1"/>
  <c r="F1035" i="13"/>
  <c r="E1035" i="13"/>
  <c r="D1035" i="13"/>
  <c r="K1034" i="13"/>
  <c r="I1034" i="13"/>
  <c r="J1034" i="13" s="1"/>
  <c r="F1034" i="13"/>
  <c r="E1034" i="13"/>
  <c r="D1034" i="13"/>
  <c r="I1033" i="13"/>
  <c r="F1033" i="13"/>
  <c r="E1033" i="13"/>
  <c r="D1033" i="13"/>
  <c r="I1032" i="13"/>
  <c r="K1032" i="13" s="1"/>
  <c r="F1032" i="13"/>
  <c r="E1032" i="13"/>
  <c r="D1032" i="13"/>
  <c r="K1031" i="13"/>
  <c r="I1031" i="13"/>
  <c r="J1031" i="13" s="1"/>
  <c r="F1031" i="13"/>
  <c r="E1031" i="13"/>
  <c r="D1031" i="13"/>
  <c r="K1030" i="13"/>
  <c r="I1030" i="13"/>
  <c r="J1030" i="13" s="1"/>
  <c r="F1030" i="13"/>
  <c r="E1030" i="13"/>
  <c r="D1030" i="13"/>
  <c r="I1029" i="13"/>
  <c r="F1029" i="13"/>
  <c r="E1029" i="13"/>
  <c r="D1029" i="13"/>
  <c r="K1028" i="13"/>
  <c r="I1028" i="13"/>
  <c r="J1028" i="13" s="1"/>
  <c r="F1028" i="13"/>
  <c r="E1028" i="13"/>
  <c r="D1028" i="13"/>
  <c r="K1027" i="13"/>
  <c r="J1027" i="13"/>
  <c r="I1027" i="13"/>
  <c r="F1027" i="13"/>
  <c r="E1027" i="13"/>
  <c r="D1027" i="13"/>
  <c r="I1026" i="13"/>
  <c r="F1026" i="13"/>
  <c r="E1026" i="13"/>
  <c r="D1026" i="13"/>
  <c r="I1025" i="13"/>
  <c r="F1025" i="13"/>
  <c r="E1025" i="13"/>
  <c r="D1025" i="13"/>
  <c r="K1024" i="13"/>
  <c r="J1024" i="13"/>
  <c r="I1024" i="13"/>
  <c r="F1024" i="13"/>
  <c r="E1024" i="13"/>
  <c r="D1024" i="13"/>
  <c r="I1023" i="13"/>
  <c r="J1023" i="13" s="1"/>
  <c r="F1023" i="13"/>
  <c r="E1023" i="13"/>
  <c r="D1023" i="13"/>
  <c r="I1022" i="13"/>
  <c r="K1022" i="13" s="1"/>
  <c r="F1022" i="13"/>
  <c r="E1022" i="13"/>
  <c r="D1022" i="13"/>
  <c r="I1021" i="13"/>
  <c r="F1021" i="13"/>
  <c r="E1021" i="13"/>
  <c r="D1021" i="13"/>
  <c r="K1020" i="13"/>
  <c r="I1020" i="13"/>
  <c r="J1020" i="13" s="1"/>
  <c r="F1020" i="13"/>
  <c r="E1020" i="13"/>
  <c r="D1020" i="13"/>
  <c r="J1019" i="13"/>
  <c r="I1019" i="13"/>
  <c r="K1019" i="13" s="1"/>
  <c r="F1019" i="13"/>
  <c r="E1019" i="13"/>
  <c r="D1019" i="13"/>
  <c r="K1018" i="13"/>
  <c r="I1018" i="13"/>
  <c r="J1018" i="13" s="1"/>
  <c r="F1018" i="13"/>
  <c r="E1018" i="13"/>
  <c r="D1018" i="13"/>
  <c r="I1017" i="13"/>
  <c r="F1017" i="13"/>
  <c r="E1017" i="13"/>
  <c r="D1017" i="13"/>
  <c r="I1016" i="13"/>
  <c r="K1016" i="13" s="1"/>
  <c r="F1016" i="13"/>
  <c r="E1016" i="13"/>
  <c r="D1016" i="13"/>
  <c r="I1015" i="13"/>
  <c r="K1015" i="13" s="1"/>
  <c r="F1015" i="13"/>
  <c r="E1015" i="13"/>
  <c r="D1015" i="13"/>
  <c r="K1014" i="13"/>
  <c r="I1014" i="13"/>
  <c r="J1014" i="13" s="1"/>
  <c r="F1014" i="13"/>
  <c r="E1014" i="13"/>
  <c r="D1014" i="13"/>
  <c r="I1013" i="13"/>
  <c r="F1013" i="13"/>
  <c r="E1013" i="13"/>
  <c r="D1013" i="13"/>
  <c r="K1012" i="13"/>
  <c r="I1012" i="13"/>
  <c r="J1012" i="13" s="1"/>
  <c r="F1012" i="13"/>
  <c r="E1012" i="13"/>
  <c r="D1012" i="13"/>
  <c r="I1011" i="13"/>
  <c r="K1011" i="13" s="1"/>
  <c r="F1011" i="13"/>
  <c r="E1011" i="13"/>
  <c r="D1011" i="13"/>
  <c r="K1010" i="13"/>
  <c r="I1010" i="13"/>
  <c r="J1010" i="13" s="1"/>
  <c r="F1010" i="13"/>
  <c r="E1010" i="13"/>
  <c r="D1010" i="13"/>
  <c r="I1009" i="13"/>
  <c r="F1009" i="13"/>
  <c r="E1009" i="13"/>
  <c r="D1009" i="13"/>
  <c r="I1008" i="13"/>
  <c r="K1008" i="13" s="1"/>
  <c r="F1008" i="13"/>
  <c r="E1008" i="13"/>
  <c r="D1008" i="13"/>
  <c r="I1007" i="13"/>
  <c r="K1007" i="13" s="1"/>
  <c r="F1007" i="13"/>
  <c r="E1007" i="13"/>
  <c r="D1007" i="13"/>
  <c r="I1006" i="13"/>
  <c r="F1006" i="13"/>
  <c r="E1006" i="13"/>
  <c r="D1006" i="13"/>
  <c r="I1005" i="13"/>
  <c r="F1005" i="13"/>
  <c r="E1005" i="13"/>
  <c r="D1005" i="13"/>
  <c r="K1004" i="13"/>
  <c r="J1004" i="13"/>
  <c r="I1004" i="13"/>
  <c r="F1004" i="13"/>
  <c r="E1004" i="13"/>
  <c r="D1004" i="13"/>
  <c r="I1003" i="13"/>
  <c r="K1003" i="13" s="1"/>
  <c r="F1003" i="13"/>
  <c r="E1003" i="13"/>
  <c r="D1003" i="13"/>
  <c r="K1002" i="13"/>
  <c r="I1002" i="13"/>
  <c r="J1002" i="13" s="1"/>
  <c r="F1002" i="13"/>
  <c r="E1002" i="13"/>
  <c r="D1002" i="13"/>
  <c r="I1001" i="13"/>
  <c r="F1001" i="13"/>
  <c r="E1001" i="13"/>
  <c r="D1001" i="13"/>
  <c r="K1000" i="13"/>
  <c r="J1000" i="13"/>
  <c r="I1000" i="13"/>
  <c r="F1000" i="13"/>
  <c r="E1000" i="13"/>
  <c r="D1000" i="13"/>
  <c r="I999" i="13"/>
  <c r="K999" i="13" s="1"/>
  <c r="F999" i="13"/>
  <c r="E999" i="13"/>
  <c r="D999" i="13"/>
  <c r="I998" i="13"/>
  <c r="J998" i="13" s="1"/>
  <c r="F998" i="13"/>
  <c r="E998" i="13"/>
  <c r="D998" i="13"/>
  <c r="I997" i="13"/>
  <c r="F997" i="13"/>
  <c r="E997" i="13"/>
  <c r="D997" i="13"/>
  <c r="I996" i="13"/>
  <c r="F996" i="13"/>
  <c r="E996" i="13"/>
  <c r="D996" i="13"/>
  <c r="I995" i="13"/>
  <c r="K995" i="13" s="1"/>
  <c r="F995" i="13"/>
  <c r="E995" i="13"/>
  <c r="D995" i="13"/>
  <c r="I994" i="13"/>
  <c r="J994" i="13" s="1"/>
  <c r="F994" i="13"/>
  <c r="E994" i="13"/>
  <c r="D994" i="13"/>
  <c r="I993" i="13"/>
  <c r="F993" i="13"/>
  <c r="E993" i="13"/>
  <c r="D993" i="13"/>
  <c r="K992" i="13"/>
  <c r="J992" i="13"/>
  <c r="I992" i="13"/>
  <c r="F992" i="13"/>
  <c r="E992" i="13"/>
  <c r="D992" i="13"/>
  <c r="I991" i="13"/>
  <c r="K991" i="13" s="1"/>
  <c r="F991" i="13"/>
  <c r="E991" i="13"/>
  <c r="D991" i="13"/>
  <c r="I990" i="13"/>
  <c r="J990" i="13" s="1"/>
  <c r="F990" i="13"/>
  <c r="E990" i="13"/>
  <c r="D990" i="13"/>
  <c r="I989" i="13"/>
  <c r="F989" i="13"/>
  <c r="E989" i="13"/>
  <c r="D989" i="13"/>
  <c r="I988" i="13"/>
  <c r="K988" i="13" s="1"/>
  <c r="F988" i="13"/>
  <c r="E988" i="13"/>
  <c r="D988" i="13"/>
  <c r="I987" i="13"/>
  <c r="K987" i="13" s="1"/>
  <c r="F987" i="13"/>
  <c r="E987" i="13"/>
  <c r="D987" i="13"/>
  <c r="I986" i="13"/>
  <c r="J986" i="13" s="1"/>
  <c r="F986" i="13"/>
  <c r="E986" i="13"/>
  <c r="D986" i="13"/>
  <c r="I985" i="13"/>
  <c r="F985" i="13"/>
  <c r="E985" i="13"/>
  <c r="D985" i="13"/>
  <c r="J984" i="13"/>
  <c r="I984" i="13"/>
  <c r="K984" i="13" s="1"/>
  <c r="F984" i="13"/>
  <c r="E984" i="13"/>
  <c r="D984" i="13"/>
  <c r="I983" i="13"/>
  <c r="K983" i="13" s="1"/>
  <c r="F983" i="13"/>
  <c r="E983" i="13"/>
  <c r="D983" i="13"/>
  <c r="K982" i="13"/>
  <c r="I982" i="13"/>
  <c r="J982" i="13" s="1"/>
  <c r="F982" i="13"/>
  <c r="E982" i="13"/>
  <c r="D982" i="13"/>
  <c r="I981" i="13"/>
  <c r="F981" i="13"/>
  <c r="E981" i="13"/>
  <c r="D981" i="13"/>
  <c r="K980" i="13"/>
  <c r="I980" i="13"/>
  <c r="J980" i="13" s="1"/>
  <c r="F980" i="13"/>
  <c r="E980" i="13"/>
  <c r="D980" i="13"/>
  <c r="I979" i="13"/>
  <c r="K979" i="13" s="1"/>
  <c r="F979" i="13"/>
  <c r="E979" i="13"/>
  <c r="D979" i="13"/>
  <c r="K978" i="13"/>
  <c r="I978" i="13"/>
  <c r="J978" i="13" s="1"/>
  <c r="F978" i="13"/>
  <c r="E978" i="13"/>
  <c r="D978" i="13"/>
  <c r="I977" i="13"/>
  <c r="F977" i="13"/>
  <c r="E977" i="13"/>
  <c r="D977" i="13"/>
  <c r="I976" i="13"/>
  <c r="K976" i="13" s="1"/>
  <c r="F976" i="13"/>
  <c r="E976" i="13"/>
  <c r="D976" i="13"/>
  <c r="I975" i="13"/>
  <c r="K975" i="13" s="1"/>
  <c r="F975" i="13"/>
  <c r="E975" i="13"/>
  <c r="D975" i="13"/>
  <c r="I974" i="13"/>
  <c r="F974" i="13"/>
  <c r="E974" i="13"/>
  <c r="D974" i="13"/>
  <c r="I973" i="13"/>
  <c r="F973" i="13"/>
  <c r="E973" i="13"/>
  <c r="D973" i="13"/>
  <c r="K972" i="13"/>
  <c r="J972" i="13"/>
  <c r="I972" i="13"/>
  <c r="F972" i="13"/>
  <c r="E972" i="13"/>
  <c r="D972" i="13"/>
  <c r="I971" i="13"/>
  <c r="K971" i="13" s="1"/>
  <c r="F971" i="13"/>
  <c r="E971" i="13"/>
  <c r="D971" i="13"/>
  <c r="K970" i="13"/>
  <c r="I970" i="13"/>
  <c r="J970" i="13" s="1"/>
  <c r="F970" i="13"/>
  <c r="E970" i="13"/>
  <c r="D970" i="13"/>
  <c r="I969" i="13"/>
  <c r="F969" i="13"/>
  <c r="E969" i="13"/>
  <c r="D969" i="13"/>
  <c r="K968" i="13"/>
  <c r="J968" i="13"/>
  <c r="I968" i="13"/>
  <c r="F968" i="13"/>
  <c r="E968" i="13"/>
  <c r="D968" i="13"/>
  <c r="I967" i="13"/>
  <c r="K967" i="13" s="1"/>
  <c r="F967" i="13"/>
  <c r="E967" i="13"/>
  <c r="D967" i="13"/>
  <c r="I966" i="13"/>
  <c r="J966" i="13" s="1"/>
  <c r="F966" i="13"/>
  <c r="E966" i="13"/>
  <c r="D966" i="13"/>
  <c r="I965" i="13"/>
  <c r="F965" i="13"/>
  <c r="E965" i="13"/>
  <c r="D965" i="13"/>
  <c r="I964" i="13"/>
  <c r="F964" i="13"/>
  <c r="E964" i="13"/>
  <c r="D964" i="13"/>
  <c r="I963" i="13"/>
  <c r="K963" i="13" s="1"/>
  <c r="F963" i="13"/>
  <c r="E963" i="13"/>
  <c r="D963" i="13"/>
  <c r="K962" i="13"/>
  <c r="I962" i="13"/>
  <c r="J962" i="13" s="1"/>
  <c r="F962" i="13"/>
  <c r="E962" i="13"/>
  <c r="D962" i="13"/>
  <c r="I961" i="13"/>
  <c r="F961" i="13"/>
  <c r="E961" i="13"/>
  <c r="D961" i="13"/>
  <c r="K960" i="13"/>
  <c r="J960" i="13"/>
  <c r="I960" i="13"/>
  <c r="F960" i="13"/>
  <c r="E960" i="13"/>
  <c r="D960" i="13"/>
  <c r="I959" i="13"/>
  <c r="K959" i="13" s="1"/>
  <c r="F959" i="13"/>
  <c r="E959" i="13"/>
  <c r="D959" i="13"/>
  <c r="I958" i="13"/>
  <c r="J958" i="13" s="1"/>
  <c r="F958" i="13"/>
  <c r="E958" i="13"/>
  <c r="D958" i="13"/>
  <c r="I957" i="13"/>
  <c r="F957" i="13"/>
  <c r="E957" i="13"/>
  <c r="D957" i="13"/>
  <c r="I956" i="13"/>
  <c r="K956" i="13" s="1"/>
  <c r="F956" i="13"/>
  <c r="E956" i="13"/>
  <c r="D956" i="13"/>
  <c r="I955" i="13"/>
  <c r="K955" i="13" s="1"/>
  <c r="F955" i="13"/>
  <c r="E955" i="13"/>
  <c r="D955" i="13"/>
  <c r="I954" i="13"/>
  <c r="J954" i="13" s="1"/>
  <c r="F954" i="13"/>
  <c r="E954" i="13"/>
  <c r="D954" i="13"/>
  <c r="I953" i="13"/>
  <c r="F953" i="13"/>
  <c r="E953" i="13"/>
  <c r="D953" i="13"/>
  <c r="I952" i="13"/>
  <c r="K952" i="13" s="1"/>
  <c r="F952" i="13"/>
  <c r="E952" i="13"/>
  <c r="D952" i="13"/>
  <c r="I951" i="13"/>
  <c r="K951" i="13" s="1"/>
  <c r="F951" i="13"/>
  <c r="E951" i="13"/>
  <c r="D951" i="13"/>
  <c r="K950" i="13"/>
  <c r="I950" i="13"/>
  <c r="J950" i="13" s="1"/>
  <c r="F950" i="13"/>
  <c r="E950" i="13"/>
  <c r="D950" i="13"/>
  <c r="I949" i="13"/>
  <c r="F949" i="13"/>
  <c r="E949" i="13"/>
  <c r="D949" i="13"/>
  <c r="K948" i="13"/>
  <c r="I948" i="13"/>
  <c r="J948" i="13" s="1"/>
  <c r="F948" i="13"/>
  <c r="E948" i="13"/>
  <c r="D948" i="13"/>
  <c r="I947" i="13"/>
  <c r="K947" i="13" s="1"/>
  <c r="F947" i="13"/>
  <c r="E947" i="13"/>
  <c r="D947" i="13"/>
  <c r="K946" i="13"/>
  <c r="I946" i="13"/>
  <c r="J946" i="13" s="1"/>
  <c r="F946" i="13"/>
  <c r="E946" i="13"/>
  <c r="D946" i="13"/>
  <c r="I945" i="13"/>
  <c r="F945" i="13"/>
  <c r="E945" i="13"/>
  <c r="D945" i="13"/>
  <c r="I944" i="13"/>
  <c r="J944" i="13" s="1"/>
  <c r="F944" i="13"/>
  <c r="E944" i="13"/>
  <c r="D944" i="13"/>
  <c r="I943" i="13"/>
  <c r="K943" i="13" s="1"/>
  <c r="F943" i="13"/>
  <c r="E943" i="13"/>
  <c r="D943" i="13"/>
  <c r="K942" i="13"/>
  <c r="J942" i="13"/>
  <c r="I942" i="13"/>
  <c r="F942" i="13"/>
  <c r="E942" i="13"/>
  <c r="D942" i="13"/>
  <c r="I941" i="13"/>
  <c r="F941" i="13"/>
  <c r="E941" i="13"/>
  <c r="D941" i="13"/>
  <c r="I940" i="13"/>
  <c r="F940" i="13"/>
  <c r="E940" i="13"/>
  <c r="D940" i="13"/>
  <c r="I939" i="13"/>
  <c r="K939" i="13" s="1"/>
  <c r="F939" i="13"/>
  <c r="E939" i="13"/>
  <c r="D939" i="13"/>
  <c r="K938" i="13"/>
  <c r="J938" i="13"/>
  <c r="I938" i="13"/>
  <c r="F938" i="13"/>
  <c r="E938" i="13"/>
  <c r="D938" i="13"/>
  <c r="I937" i="13"/>
  <c r="F937" i="13"/>
  <c r="E937" i="13"/>
  <c r="D937" i="13"/>
  <c r="K936" i="13"/>
  <c r="I936" i="13"/>
  <c r="J936" i="13" s="1"/>
  <c r="F936" i="13"/>
  <c r="E936" i="13"/>
  <c r="D936" i="13"/>
  <c r="I935" i="13"/>
  <c r="K935" i="13" s="1"/>
  <c r="F935" i="13"/>
  <c r="E935" i="13"/>
  <c r="D935" i="13"/>
  <c r="I934" i="13"/>
  <c r="K934" i="13" s="1"/>
  <c r="F934" i="13"/>
  <c r="E934" i="13"/>
  <c r="D934" i="13"/>
  <c r="I933" i="13"/>
  <c r="F933" i="13"/>
  <c r="E933" i="13"/>
  <c r="D933" i="13"/>
  <c r="K932" i="13"/>
  <c r="I932" i="13"/>
  <c r="J932" i="13" s="1"/>
  <c r="F932" i="13"/>
  <c r="E932" i="13"/>
  <c r="D932" i="13"/>
  <c r="I931" i="13"/>
  <c r="K931" i="13" s="1"/>
  <c r="F931" i="13"/>
  <c r="E931" i="13"/>
  <c r="D931" i="13"/>
  <c r="I930" i="13"/>
  <c r="J930" i="13" s="1"/>
  <c r="F930" i="13"/>
  <c r="E930" i="13"/>
  <c r="D930" i="13"/>
  <c r="I929" i="13"/>
  <c r="F929" i="13"/>
  <c r="E929" i="13"/>
  <c r="D929" i="13"/>
  <c r="I928" i="13"/>
  <c r="J928" i="13" s="1"/>
  <c r="F928" i="13"/>
  <c r="E928" i="13"/>
  <c r="D928" i="13"/>
  <c r="I927" i="13"/>
  <c r="K927" i="13" s="1"/>
  <c r="F927" i="13"/>
  <c r="E927" i="13"/>
  <c r="D927" i="13"/>
  <c r="K926" i="13"/>
  <c r="J926" i="13"/>
  <c r="I926" i="13"/>
  <c r="F926" i="13"/>
  <c r="E926" i="13"/>
  <c r="D926" i="13"/>
  <c r="I925" i="13"/>
  <c r="F925" i="13"/>
  <c r="E925" i="13"/>
  <c r="D925" i="13"/>
  <c r="I924" i="13"/>
  <c r="F924" i="13"/>
  <c r="E924" i="13"/>
  <c r="D924" i="13"/>
  <c r="I923" i="13"/>
  <c r="K923" i="13" s="1"/>
  <c r="F923" i="13"/>
  <c r="E923" i="13"/>
  <c r="D923" i="13"/>
  <c r="K922" i="13"/>
  <c r="J922" i="13"/>
  <c r="I922" i="13"/>
  <c r="F922" i="13"/>
  <c r="E922" i="13"/>
  <c r="D922" i="13"/>
  <c r="I921" i="13"/>
  <c r="F921" i="13"/>
  <c r="E921" i="13"/>
  <c r="D921" i="13"/>
  <c r="K920" i="13"/>
  <c r="I920" i="13"/>
  <c r="J920" i="13" s="1"/>
  <c r="F920" i="13"/>
  <c r="E920" i="13"/>
  <c r="D920" i="13"/>
  <c r="I919" i="13"/>
  <c r="K919" i="13" s="1"/>
  <c r="F919" i="13"/>
  <c r="E919" i="13"/>
  <c r="D919" i="13"/>
  <c r="J918" i="13"/>
  <c r="I918" i="13"/>
  <c r="K918" i="13" s="1"/>
  <c r="F918" i="13"/>
  <c r="E918" i="13"/>
  <c r="D918" i="13"/>
  <c r="I917" i="13"/>
  <c r="F917" i="13"/>
  <c r="E917" i="13"/>
  <c r="D917" i="13"/>
  <c r="I916" i="13"/>
  <c r="J916" i="13" s="1"/>
  <c r="F916" i="13"/>
  <c r="E916" i="13"/>
  <c r="D916" i="13"/>
  <c r="I915" i="13"/>
  <c r="K915" i="13" s="1"/>
  <c r="F915" i="13"/>
  <c r="E915" i="13"/>
  <c r="D915" i="13"/>
  <c r="I914" i="13"/>
  <c r="J914" i="13" s="1"/>
  <c r="F914" i="13"/>
  <c r="E914" i="13"/>
  <c r="D914" i="13"/>
  <c r="I913" i="13"/>
  <c r="F913" i="13"/>
  <c r="E913" i="13"/>
  <c r="D913" i="13"/>
  <c r="I912" i="13"/>
  <c r="F912" i="13"/>
  <c r="E912" i="13"/>
  <c r="D912" i="13"/>
  <c r="I911" i="13"/>
  <c r="K911" i="13" s="1"/>
  <c r="F911" i="13"/>
  <c r="E911" i="13"/>
  <c r="D911" i="13"/>
  <c r="K910" i="13"/>
  <c r="J910" i="13"/>
  <c r="I910" i="13"/>
  <c r="F910" i="13"/>
  <c r="E910" i="13"/>
  <c r="D910" i="13"/>
  <c r="I909" i="13"/>
  <c r="F909" i="13"/>
  <c r="E909" i="13"/>
  <c r="D909" i="13"/>
  <c r="I908" i="13"/>
  <c r="F908" i="13"/>
  <c r="E908" i="13"/>
  <c r="D908" i="13"/>
  <c r="I907" i="13"/>
  <c r="K907" i="13" s="1"/>
  <c r="F907" i="13"/>
  <c r="E907" i="13"/>
  <c r="D907" i="13"/>
  <c r="K906" i="13"/>
  <c r="I906" i="13"/>
  <c r="J906" i="13" s="1"/>
  <c r="F906" i="13"/>
  <c r="E906" i="13"/>
  <c r="D906" i="13"/>
  <c r="I905" i="13"/>
  <c r="F905" i="13"/>
  <c r="E905" i="13"/>
  <c r="D905" i="13"/>
  <c r="K904" i="13"/>
  <c r="I904" i="13"/>
  <c r="J904" i="13" s="1"/>
  <c r="F904" i="13"/>
  <c r="E904" i="13"/>
  <c r="D904" i="13"/>
  <c r="I903" i="13"/>
  <c r="K903" i="13" s="1"/>
  <c r="F903" i="13"/>
  <c r="E903" i="13"/>
  <c r="D903" i="13"/>
  <c r="I902" i="13"/>
  <c r="K902" i="13" s="1"/>
  <c r="F902" i="13"/>
  <c r="E902" i="13"/>
  <c r="D902" i="13"/>
  <c r="I901" i="13"/>
  <c r="F901" i="13"/>
  <c r="E901" i="13"/>
  <c r="D901" i="13"/>
  <c r="I900" i="13"/>
  <c r="J900" i="13" s="1"/>
  <c r="F900" i="13"/>
  <c r="E900" i="13"/>
  <c r="D900" i="13"/>
  <c r="I899" i="13"/>
  <c r="K899" i="13" s="1"/>
  <c r="F899" i="13"/>
  <c r="E899" i="13"/>
  <c r="D899" i="13"/>
  <c r="I898" i="13"/>
  <c r="F898" i="13"/>
  <c r="E898" i="13"/>
  <c r="D898" i="13"/>
  <c r="I897" i="13"/>
  <c r="F897" i="13"/>
  <c r="E897" i="13"/>
  <c r="D897" i="13"/>
  <c r="K896" i="13"/>
  <c r="I896" i="13"/>
  <c r="J896" i="13" s="1"/>
  <c r="F896" i="13"/>
  <c r="E896" i="13"/>
  <c r="D896" i="13"/>
  <c r="I895" i="13"/>
  <c r="K895" i="13" s="1"/>
  <c r="F895" i="13"/>
  <c r="E895" i="13"/>
  <c r="D895" i="13"/>
  <c r="K894" i="13"/>
  <c r="J894" i="13"/>
  <c r="I894" i="13"/>
  <c r="F894" i="13"/>
  <c r="E894" i="13"/>
  <c r="D894" i="13"/>
  <c r="I893" i="13"/>
  <c r="F893" i="13"/>
  <c r="E893" i="13"/>
  <c r="D893" i="13"/>
  <c r="I892" i="13"/>
  <c r="F892" i="13"/>
  <c r="E892" i="13"/>
  <c r="D892" i="13"/>
  <c r="I891" i="13"/>
  <c r="K891" i="13" s="1"/>
  <c r="F891" i="13"/>
  <c r="E891" i="13"/>
  <c r="D891" i="13"/>
  <c r="K890" i="13"/>
  <c r="J890" i="13"/>
  <c r="I890" i="13"/>
  <c r="F890" i="13"/>
  <c r="E890" i="13"/>
  <c r="D890" i="13"/>
  <c r="I889" i="13"/>
  <c r="F889" i="13"/>
  <c r="E889" i="13"/>
  <c r="D889" i="13"/>
  <c r="K888" i="13"/>
  <c r="I888" i="13"/>
  <c r="J888" i="13" s="1"/>
  <c r="F888" i="13"/>
  <c r="E888" i="13"/>
  <c r="D888" i="13"/>
  <c r="I887" i="13"/>
  <c r="K887" i="13" s="1"/>
  <c r="F887" i="13"/>
  <c r="E887" i="13"/>
  <c r="D887" i="13"/>
  <c r="I886" i="13"/>
  <c r="K886" i="13" s="1"/>
  <c r="F886" i="13"/>
  <c r="E886" i="13"/>
  <c r="D886" i="13"/>
  <c r="I885" i="13"/>
  <c r="F885" i="13"/>
  <c r="E885" i="13"/>
  <c r="D885" i="13"/>
  <c r="I884" i="13"/>
  <c r="F884" i="13"/>
  <c r="E884" i="13"/>
  <c r="D884" i="13"/>
  <c r="I883" i="13"/>
  <c r="K883" i="13" s="1"/>
  <c r="F883" i="13"/>
  <c r="E883" i="13"/>
  <c r="D883" i="13"/>
  <c r="I882" i="13"/>
  <c r="F882" i="13"/>
  <c r="E882" i="13"/>
  <c r="D882" i="13"/>
  <c r="I881" i="13"/>
  <c r="F881" i="13"/>
  <c r="E881" i="13"/>
  <c r="D881" i="13"/>
  <c r="K880" i="13"/>
  <c r="I880" i="13"/>
  <c r="J880" i="13" s="1"/>
  <c r="F880" i="13"/>
  <c r="E880" i="13"/>
  <c r="D880" i="13"/>
  <c r="I879" i="13"/>
  <c r="K879" i="13" s="1"/>
  <c r="F879" i="13"/>
  <c r="E879" i="13"/>
  <c r="D879" i="13"/>
  <c r="K878" i="13"/>
  <c r="J878" i="13"/>
  <c r="I878" i="13"/>
  <c r="F878" i="13"/>
  <c r="E878" i="13"/>
  <c r="D878" i="13"/>
  <c r="I877" i="13"/>
  <c r="F877" i="13"/>
  <c r="E877" i="13"/>
  <c r="D877" i="13"/>
  <c r="I876" i="13"/>
  <c r="F876" i="13"/>
  <c r="E876" i="13"/>
  <c r="D876" i="13"/>
  <c r="I875" i="13"/>
  <c r="K875" i="13" s="1"/>
  <c r="F875" i="13"/>
  <c r="E875" i="13"/>
  <c r="D875" i="13"/>
  <c r="I874" i="13"/>
  <c r="K874" i="13" s="1"/>
  <c r="F874" i="13"/>
  <c r="E874" i="13"/>
  <c r="D874" i="13"/>
  <c r="I873" i="13"/>
  <c r="F873" i="13"/>
  <c r="E873" i="13"/>
  <c r="D873" i="13"/>
  <c r="K872" i="13"/>
  <c r="I872" i="13"/>
  <c r="J872" i="13" s="1"/>
  <c r="F872" i="13"/>
  <c r="E872" i="13"/>
  <c r="D872" i="13"/>
  <c r="I871" i="13"/>
  <c r="K871" i="13" s="1"/>
  <c r="F871" i="13"/>
  <c r="E871" i="13"/>
  <c r="D871" i="13"/>
  <c r="I870" i="13"/>
  <c r="F870" i="13"/>
  <c r="E870" i="13"/>
  <c r="D870" i="13"/>
  <c r="I869" i="13"/>
  <c r="F869" i="13"/>
  <c r="E869" i="13"/>
  <c r="D869" i="13"/>
  <c r="I868" i="13"/>
  <c r="J868" i="13" s="1"/>
  <c r="F868" i="13"/>
  <c r="E868" i="13"/>
  <c r="D868" i="13"/>
  <c r="I867" i="13"/>
  <c r="K867" i="13" s="1"/>
  <c r="F867" i="13"/>
  <c r="E867" i="13"/>
  <c r="D867" i="13"/>
  <c r="K866" i="13"/>
  <c r="I866" i="13"/>
  <c r="J866" i="13" s="1"/>
  <c r="F866" i="13"/>
  <c r="E866" i="13"/>
  <c r="D866" i="13"/>
  <c r="I865" i="13"/>
  <c r="F865" i="13"/>
  <c r="E865" i="13"/>
  <c r="D865" i="13"/>
  <c r="K864" i="13"/>
  <c r="I864" i="13"/>
  <c r="J864" i="13" s="1"/>
  <c r="F864" i="13"/>
  <c r="E864" i="13"/>
  <c r="D864" i="13"/>
  <c r="I863" i="13"/>
  <c r="K863" i="13" s="1"/>
  <c r="F863" i="13"/>
  <c r="E863" i="13"/>
  <c r="D863" i="13"/>
  <c r="K862" i="13"/>
  <c r="I862" i="13"/>
  <c r="J862" i="13" s="1"/>
  <c r="F862" i="13"/>
  <c r="E862" i="13"/>
  <c r="D862" i="13"/>
  <c r="I861" i="13"/>
  <c r="F861" i="13"/>
  <c r="E861" i="13"/>
  <c r="D861" i="13"/>
  <c r="I860" i="13"/>
  <c r="K860" i="13" s="1"/>
  <c r="F860" i="13"/>
  <c r="E860" i="13"/>
  <c r="D860" i="13"/>
  <c r="I859" i="13"/>
  <c r="K859" i="13" s="1"/>
  <c r="F859" i="13"/>
  <c r="E859" i="13"/>
  <c r="D859" i="13"/>
  <c r="I858" i="13"/>
  <c r="F858" i="13"/>
  <c r="E858" i="13"/>
  <c r="D858" i="13"/>
  <c r="I857" i="13"/>
  <c r="F857" i="13"/>
  <c r="E857" i="13"/>
  <c r="D857" i="13"/>
  <c r="K856" i="13"/>
  <c r="J856" i="13"/>
  <c r="I856" i="13"/>
  <c r="F856" i="13"/>
  <c r="E856" i="13"/>
  <c r="D856" i="13"/>
  <c r="I855" i="13"/>
  <c r="K855" i="13" s="1"/>
  <c r="F855" i="13"/>
  <c r="E855" i="13"/>
  <c r="D855" i="13"/>
  <c r="K854" i="13"/>
  <c r="I854" i="13"/>
  <c r="J854" i="13" s="1"/>
  <c r="F854" i="13"/>
  <c r="E854" i="13"/>
  <c r="D854" i="13"/>
  <c r="I853" i="13"/>
  <c r="F853" i="13"/>
  <c r="E853" i="13"/>
  <c r="D853" i="13"/>
  <c r="J852" i="13"/>
  <c r="I852" i="13"/>
  <c r="K852" i="13" s="1"/>
  <c r="F852" i="13"/>
  <c r="E852" i="13"/>
  <c r="D852" i="13"/>
  <c r="I851" i="13"/>
  <c r="K851" i="13" s="1"/>
  <c r="F851" i="13"/>
  <c r="E851" i="13"/>
  <c r="D851" i="13"/>
  <c r="I850" i="13"/>
  <c r="J850" i="13" s="1"/>
  <c r="F850" i="13"/>
  <c r="E850" i="13"/>
  <c r="D850" i="13"/>
  <c r="I849" i="13"/>
  <c r="F849" i="13"/>
  <c r="E849" i="13"/>
  <c r="D849" i="13"/>
  <c r="I848" i="13"/>
  <c r="F848" i="13"/>
  <c r="E848" i="13"/>
  <c r="D848" i="13"/>
  <c r="I847" i="13"/>
  <c r="K847" i="13" s="1"/>
  <c r="F847" i="13"/>
  <c r="E847" i="13"/>
  <c r="D847" i="13"/>
  <c r="I846" i="13"/>
  <c r="J846" i="13" s="1"/>
  <c r="F846" i="13"/>
  <c r="E846" i="13"/>
  <c r="D846" i="13"/>
  <c r="I845" i="13"/>
  <c r="F845" i="13"/>
  <c r="E845" i="13"/>
  <c r="D845" i="13"/>
  <c r="K844" i="13"/>
  <c r="J844" i="13"/>
  <c r="I844" i="13"/>
  <c r="F844" i="13"/>
  <c r="E844" i="13"/>
  <c r="D844" i="13"/>
  <c r="I843" i="13"/>
  <c r="K843" i="13" s="1"/>
  <c r="F843" i="13"/>
  <c r="E843" i="13"/>
  <c r="D843" i="13"/>
  <c r="I842" i="13"/>
  <c r="J842" i="13" s="1"/>
  <c r="F842" i="13"/>
  <c r="E842" i="13"/>
  <c r="D842" i="13"/>
  <c r="I841" i="13"/>
  <c r="F841" i="13"/>
  <c r="E841" i="13"/>
  <c r="D841" i="13"/>
  <c r="I840" i="13"/>
  <c r="K840" i="13" s="1"/>
  <c r="F840" i="13"/>
  <c r="E840" i="13"/>
  <c r="D840" i="13"/>
  <c r="I839" i="13"/>
  <c r="K839" i="13" s="1"/>
  <c r="F839" i="13"/>
  <c r="E839" i="13"/>
  <c r="D839" i="13"/>
  <c r="I838" i="13"/>
  <c r="J838" i="13" s="1"/>
  <c r="F838" i="13"/>
  <c r="E838" i="13"/>
  <c r="D838" i="13"/>
  <c r="I837" i="13"/>
  <c r="F837" i="13"/>
  <c r="E837" i="13"/>
  <c r="D837" i="13"/>
  <c r="I836" i="13"/>
  <c r="F836" i="13"/>
  <c r="E836" i="13"/>
  <c r="D836" i="13"/>
  <c r="I835" i="13"/>
  <c r="K835" i="13" s="1"/>
  <c r="F835" i="13"/>
  <c r="E835" i="13"/>
  <c r="D835" i="13"/>
  <c r="K834" i="13"/>
  <c r="I834" i="13"/>
  <c r="J834" i="13" s="1"/>
  <c r="F834" i="13"/>
  <c r="E834" i="13"/>
  <c r="D834" i="13"/>
  <c r="I833" i="13"/>
  <c r="F833" i="13"/>
  <c r="E833" i="13"/>
  <c r="D833" i="13"/>
  <c r="K832" i="13"/>
  <c r="I832" i="13"/>
  <c r="J832" i="13" s="1"/>
  <c r="F832" i="13"/>
  <c r="E832" i="13"/>
  <c r="D832" i="13"/>
  <c r="I831" i="13"/>
  <c r="K831" i="13" s="1"/>
  <c r="F831" i="13"/>
  <c r="E831" i="13"/>
  <c r="D831" i="13"/>
  <c r="K830" i="13"/>
  <c r="I830" i="13"/>
  <c r="J830" i="13" s="1"/>
  <c r="F830" i="13"/>
  <c r="E830" i="13"/>
  <c r="D830" i="13"/>
  <c r="I829" i="13"/>
  <c r="F829" i="13"/>
  <c r="E829" i="13"/>
  <c r="D829" i="13"/>
  <c r="I828" i="13"/>
  <c r="K828" i="13" s="1"/>
  <c r="F828" i="13"/>
  <c r="E828" i="13"/>
  <c r="D828" i="13"/>
  <c r="I827" i="13"/>
  <c r="K827" i="13" s="1"/>
  <c r="F827" i="13"/>
  <c r="E827" i="13"/>
  <c r="D827" i="13"/>
  <c r="I826" i="13"/>
  <c r="F826" i="13"/>
  <c r="E826" i="13"/>
  <c r="D826" i="13"/>
  <c r="J825" i="13"/>
  <c r="I825" i="13"/>
  <c r="K825" i="13" s="1"/>
  <c r="F825" i="13"/>
  <c r="E825" i="13"/>
  <c r="D825" i="13"/>
  <c r="K824" i="13"/>
  <c r="J824" i="13"/>
  <c r="I824" i="13"/>
  <c r="F824" i="13"/>
  <c r="E824" i="13"/>
  <c r="D824" i="13"/>
  <c r="I823" i="13"/>
  <c r="K823" i="13" s="1"/>
  <c r="F823" i="13"/>
  <c r="E823" i="13"/>
  <c r="D823" i="13"/>
  <c r="I822" i="13"/>
  <c r="K822" i="13" s="1"/>
  <c r="F822" i="13"/>
  <c r="E822" i="13"/>
  <c r="D822" i="13"/>
  <c r="I821" i="13"/>
  <c r="K821" i="13" s="1"/>
  <c r="F821" i="13"/>
  <c r="E821" i="13"/>
  <c r="D821" i="13"/>
  <c r="K820" i="13"/>
  <c r="J820" i="13"/>
  <c r="I820" i="13"/>
  <c r="F820" i="13"/>
  <c r="E820" i="13"/>
  <c r="D820" i="13"/>
  <c r="I819" i="13"/>
  <c r="K819" i="13" s="1"/>
  <c r="F819" i="13"/>
  <c r="E819" i="13"/>
  <c r="D819" i="13"/>
  <c r="I818" i="13"/>
  <c r="K818" i="13" s="1"/>
  <c r="F818" i="13"/>
  <c r="E818" i="13"/>
  <c r="D818" i="13"/>
  <c r="I817" i="13"/>
  <c r="K817" i="13" s="1"/>
  <c r="F817" i="13"/>
  <c r="E817" i="13"/>
  <c r="D817" i="13"/>
  <c r="K816" i="13"/>
  <c r="J816" i="13"/>
  <c r="I816" i="13"/>
  <c r="F816" i="13"/>
  <c r="E816" i="13"/>
  <c r="D816" i="13"/>
  <c r="I815" i="13"/>
  <c r="K815" i="13" s="1"/>
  <c r="F815" i="13"/>
  <c r="E815" i="13"/>
  <c r="D815" i="13"/>
  <c r="J814" i="13"/>
  <c r="I814" i="13"/>
  <c r="K814" i="13" s="1"/>
  <c r="F814" i="13"/>
  <c r="E814" i="13"/>
  <c r="D814" i="13"/>
  <c r="I813" i="13"/>
  <c r="F813" i="13"/>
  <c r="E813" i="13"/>
  <c r="D813" i="13"/>
  <c r="K812" i="13"/>
  <c r="J812" i="13"/>
  <c r="I812" i="13"/>
  <c r="F812" i="13"/>
  <c r="E812" i="13"/>
  <c r="D812" i="13"/>
  <c r="I811" i="13"/>
  <c r="K811" i="13" s="1"/>
  <c r="F811" i="13"/>
  <c r="E811" i="13"/>
  <c r="D811" i="13"/>
  <c r="J810" i="13"/>
  <c r="I810" i="13"/>
  <c r="K810" i="13" s="1"/>
  <c r="F810" i="13"/>
  <c r="E810" i="13"/>
  <c r="D810" i="13"/>
  <c r="J809" i="13"/>
  <c r="I809" i="13"/>
  <c r="K809" i="13" s="1"/>
  <c r="F809" i="13"/>
  <c r="E809" i="13"/>
  <c r="D809" i="13"/>
  <c r="I808" i="13"/>
  <c r="J808" i="13" s="1"/>
  <c r="F808" i="13"/>
  <c r="E808" i="13"/>
  <c r="D808" i="13"/>
  <c r="I807" i="13"/>
  <c r="K807" i="13" s="1"/>
  <c r="F807" i="13"/>
  <c r="E807" i="13"/>
  <c r="D807" i="13"/>
  <c r="I806" i="13"/>
  <c r="F806" i="13"/>
  <c r="E806" i="13"/>
  <c r="D806" i="13"/>
  <c r="I805" i="13"/>
  <c r="F805" i="13"/>
  <c r="E805" i="13"/>
  <c r="D805" i="13"/>
  <c r="K804" i="13"/>
  <c r="I804" i="13"/>
  <c r="J804" i="13" s="1"/>
  <c r="F804" i="13"/>
  <c r="E804" i="13"/>
  <c r="D804" i="13"/>
  <c r="I803" i="13"/>
  <c r="K803" i="13" s="1"/>
  <c r="F803" i="13"/>
  <c r="E803" i="13"/>
  <c r="D803" i="13"/>
  <c r="K802" i="13"/>
  <c r="I802" i="13"/>
  <c r="J802" i="13" s="1"/>
  <c r="F802" i="13"/>
  <c r="E802" i="13"/>
  <c r="D802" i="13"/>
  <c r="I801" i="13"/>
  <c r="K801" i="13" s="1"/>
  <c r="F801" i="13"/>
  <c r="E801" i="13"/>
  <c r="D801" i="13"/>
  <c r="K800" i="13"/>
  <c r="I800" i="13"/>
  <c r="J800" i="13" s="1"/>
  <c r="F800" i="13"/>
  <c r="E800" i="13"/>
  <c r="D800" i="13"/>
  <c r="I799" i="13"/>
  <c r="K799" i="13" s="1"/>
  <c r="F799" i="13"/>
  <c r="E799" i="13"/>
  <c r="D799" i="13"/>
  <c r="I798" i="13"/>
  <c r="K798" i="13" s="1"/>
  <c r="F798" i="13"/>
  <c r="E798" i="13"/>
  <c r="D798" i="13"/>
  <c r="I797" i="13"/>
  <c r="K797" i="13" s="1"/>
  <c r="F797" i="13"/>
  <c r="E797" i="13"/>
  <c r="D797" i="13"/>
  <c r="I796" i="13"/>
  <c r="F796" i="13"/>
  <c r="E796" i="13"/>
  <c r="D796" i="13"/>
  <c r="I795" i="13"/>
  <c r="K795" i="13" s="1"/>
  <c r="F795" i="13"/>
  <c r="E795" i="13"/>
  <c r="D795" i="13"/>
  <c r="K794" i="13"/>
  <c r="J794" i="13"/>
  <c r="I794" i="13"/>
  <c r="F794" i="13"/>
  <c r="E794" i="13"/>
  <c r="D794" i="13"/>
  <c r="J793" i="13"/>
  <c r="I793" i="13"/>
  <c r="K793" i="13" s="1"/>
  <c r="F793" i="13"/>
  <c r="E793" i="13"/>
  <c r="D793" i="13"/>
  <c r="I792" i="13"/>
  <c r="K792" i="13" s="1"/>
  <c r="F792" i="13"/>
  <c r="E792" i="13"/>
  <c r="D792" i="13"/>
  <c r="I791" i="13"/>
  <c r="K791" i="13" s="1"/>
  <c r="F791" i="13"/>
  <c r="E791" i="13"/>
  <c r="D791" i="13"/>
  <c r="K790" i="13"/>
  <c r="J790" i="13"/>
  <c r="I790" i="13"/>
  <c r="F790" i="13"/>
  <c r="E790" i="13"/>
  <c r="D790" i="13"/>
  <c r="I789" i="13"/>
  <c r="K789" i="13" s="1"/>
  <c r="F789" i="13"/>
  <c r="E789" i="13"/>
  <c r="D789" i="13"/>
  <c r="I788" i="13"/>
  <c r="K788" i="13" s="1"/>
  <c r="F788" i="13"/>
  <c r="E788" i="13"/>
  <c r="D788" i="13"/>
  <c r="I787" i="13"/>
  <c r="K787" i="13" s="1"/>
  <c r="F787" i="13"/>
  <c r="E787" i="13"/>
  <c r="D787" i="13"/>
  <c r="K786" i="13"/>
  <c r="J786" i="13"/>
  <c r="I786" i="13"/>
  <c r="F786" i="13"/>
  <c r="E786" i="13"/>
  <c r="D786" i="13"/>
  <c r="I785" i="13"/>
  <c r="K785" i="13" s="1"/>
  <c r="F785" i="13"/>
  <c r="E785" i="13"/>
  <c r="D785" i="13"/>
  <c r="J784" i="13"/>
  <c r="I784" i="13"/>
  <c r="K784" i="13" s="1"/>
  <c r="F784" i="13"/>
  <c r="E784" i="13"/>
  <c r="D784" i="13"/>
  <c r="I783" i="13"/>
  <c r="K783" i="13" s="1"/>
  <c r="F783" i="13"/>
  <c r="E783" i="13"/>
  <c r="D783" i="13"/>
  <c r="K782" i="13"/>
  <c r="J782" i="13"/>
  <c r="I782" i="13"/>
  <c r="F782" i="13"/>
  <c r="E782" i="13"/>
  <c r="D782" i="13"/>
  <c r="I781" i="13"/>
  <c r="F781" i="13"/>
  <c r="E781" i="13"/>
  <c r="D781" i="13"/>
  <c r="J780" i="13"/>
  <c r="I780" i="13"/>
  <c r="K780" i="13" s="1"/>
  <c r="F780" i="13"/>
  <c r="E780" i="13"/>
  <c r="D780" i="13"/>
  <c r="K779" i="13"/>
  <c r="I779" i="13"/>
  <c r="J779" i="13" s="1"/>
  <c r="F779" i="13"/>
  <c r="E779" i="13"/>
  <c r="D779" i="13"/>
  <c r="J778" i="13"/>
  <c r="I778" i="13"/>
  <c r="K778" i="13" s="1"/>
  <c r="F778" i="13"/>
  <c r="E778" i="13"/>
  <c r="D778" i="13"/>
  <c r="I777" i="13"/>
  <c r="K777" i="13" s="1"/>
  <c r="F777" i="13"/>
  <c r="E777" i="13"/>
  <c r="D777" i="13"/>
  <c r="I776" i="13"/>
  <c r="F776" i="13"/>
  <c r="E776" i="13"/>
  <c r="D776" i="13"/>
  <c r="K775" i="13"/>
  <c r="I775" i="13"/>
  <c r="J775" i="13" s="1"/>
  <c r="F775" i="13"/>
  <c r="E775" i="13"/>
  <c r="D775" i="13"/>
  <c r="I774" i="13"/>
  <c r="K774" i="13" s="1"/>
  <c r="F774" i="13"/>
  <c r="E774" i="13"/>
  <c r="D774" i="13"/>
  <c r="I773" i="13"/>
  <c r="K773" i="13" s="1"/>
  <c r="F773" i="13"/>
  <c r="E773" i="13"/>
  <c r="D773" i="13"/>
  <c r="K772" i="13"/>
  <c r="I772" i="13"/>
  <c r="J772" i="13" s="1"/>
  <c r="F772" i="13"/>
  <c r="E772" i="13"/>
  <c r="D772" i="13"/>
  <c r="I771" i="13"/>
  <c r="J771" i="13" s="1"/>
  <c r="F771" i="13"/>
  <c r="E771" i="13"/>
  <c r="D771" i="13"/>
  <c r="K770" i="13"/>
  <c r="I770" i="13"/>
  <c r="J770" i="13" s="1"/>
  <c r="F770" i="13"/>
  <c r="E770" i="13"/>
  <c r="D770" i="13"/>
  <c r="I769" i="13"/>
  <c r="F769" i="13"/>
  <c r="E769" i="13"/>
  <c r="D769" i="13"/>
  <c r="K768" i="13"/>
  <c r="I768" i="13"/>
  <c r="J768" i="13" s="1"/>
  <c r="F768" i="13"/>
  <c r="E768" i="13"/>
  <c r="D768" i="13"/>
  <c r="K767" i="13"/>
  <c r="I767" i="13"/>
  <c r="J767" i="13" s="1"/>
  <c r="F767" i="13"/>
  <c r="E767" i="13"/>
  <c r="D767" i="13"/>
  <c r="I766" i="13"/>
  <c r="K766" i="13" s="1"/>
  <c r="F766" i="13"/>
  <c r="E766" i="13"/>
  <c r="D766" i="13"/>
  <c r="J765" i="13"/>
  <c r="I765" i="13"/>
  <c r="K765" i="13" s="1"/>
  <c r="F765" i="13"/>
  <c r="E765" i="13"/>
  <c r="D765" i="13"/>
  <c r="I764" i="13"/>
  <c r="K764" i="13" s="1"/>
  <c r="F764" i="13"/>
  <c r="E764" i="13"/>
  <c r="D764" i="13"/>
  <c r="J763" i="13"/>
  <c r="I763" i="13"/>
  <c r="K763" i="13" s="1"/>
  <c r="F763" i="13"/>
  <c r="E763" i="13"/>
  <c r="D763" i="13"/>
  <c r="J762" i="13"/>
  <c r="I762" i="13"/>
  <c r="K762" i="13" s="1"/>
  <c r="F762" i="13"/>
  <c r="E762" i="13"/>
  <c r="D762" i="13"/>
  <c r="J761" i="13"/>
  <c r="I761" i="13"/>
  <c r="K761" i="13" s="1"/>
  <c r="F761" i="13"/>
  <c r="E761" i="13"/>
  <c r="D761" i="13"/>
  <c r="I760" i="13"/>
  <c r="K760" i="13" s="1"/>
  <c r="F760" i="13"/>
  <c r="E760" i="13"/>
  <c r="D760" i="13"/>
  <c r="I759" i="13"/>
  <c r="F759" i="13"/>
  <c r="E759" i="13"/>
  <c r="D759" i="13"/>
  <c r="J758" i="13"/>
  <c r="I758" i="13"/>
  <c r="K758" i="13" s="1"/>
  <c r="F758" i="13"/>
  <c r="E758" i="13"/>
  <c r="D758" i="13"/>
  <c r="J757" i="13"/>
  <c r="I757" i="13"/>
  <c r="K757" i="13" s="1"/>
  <c r="F757" i="13"/>
  <c r="E757" i="13"/>
  <c r="D757" i="13"/>
  <c r="I756" i="13"/>
  <c r="K756" i="13" s="1"/>
  <c r="F756" i="13"/>
  <c r="E756" i="13"/>
  <c r="D756" i="13"/>
  <c r="J755" i="13"/>
  <c r="I755" i="13"/>
  <c r="K755" i="13" s="1"/>
  <c r="F755" i="13"/>
  <c r="E755" i="13"/>
  <c r="D755" i="13"/>
  <c r="I754" i="13"/>
  <c r="F754" i="13"/>
  <c r="E754" i="13"/>
  <c r="D754" i="13"/>
  <c r="J753" i="13"/>
  <c r="I753" i="13"/>
  <c r="K753" i="13" s="1"/>
  <c r="F753" i="13"/>
  <c r="E753" i="13"/>
  <c r="D753" i="13"/>
  <c r="I752" i="13"/>
  <c r="K752" i="13" s="1"/>
  <c r="F752" i="13"/>
  <c r="E752" i="13"/>
  <c r="D752" i="13"/>
  <c r="I751" i="13"/>
  <c r="K751" i="13" s="1"/>
  <c r="F751" i="13"/>
  <c r="E751" i="13"/>
  <c r="D751" i="13"/>
  <c r="J750" i="13"/>
  <c r="I750" i="13"/>
  <c r="K750" i="13" s="1"/>
  <c r="F750" i="13"/>
  <c r="E750" i="13"/>
  <c r="D750" i="13"/>
  <c r="J749" i="13"/>
  <c r="I749" i="13"/>
  <c r="K749" i="13" s="1"/>
  <c r="F749" i="13"/>
  <c r="E749" i="13"/>
  <c r="D749" i="13"/>
  <c r="I748" i="13"/>
  <c r="K748" i="13" s="1"/>
  <c r="F748" i="13"/>
  <c r="E748" i="13"/>
  <c r="D748" i="13"/>
  <c r="J747" i="13"/>
  <c r="I747" i="13"/>
  <c r="K747" i="13" s="1"/>
  <c r="F747" i="13"/>
  <c r="E747" i="13"/>
  <c r="D747" i="13"/>
  <c r="I746" i="13"/>
  <c r="K746" i="13" s="1"/>
  <c r="F746" i="13"/>
  <c r="E746" i="13"/>
  <c r="D746" i="13"/>
  <c r="J745" i="13"/>
  <c r="I745" i="13"/>
  <c r="K745" i="13" s="1"/>
  <c r="F745" i="13"/>
  <c r="E745" i="13"/>
  <c r="D745" i="13"/>
  <c r="I744" i="13"/>
  <c r="K744" i="13" s="1"/>
  <c r="F744" i="13"/>
  <c r="E744" i="13"/>
  <c r="D744" i="13"/>
  <c r="I743" i="13"/>
  <c r="K743" i="13" s="1"/>
  <c r="F743" i="13"/>
  <c r="E743" i="13"/>
  <c r="D743" i="13"/>
  <c r="J742" i="13"/>
  <c r="I742" i="13"/>
  <c r="K742" i="13" s="1"/>
  <c r="F742" i="13"/>
  <c r="E742" i="13"/>
  <c r="D742" i="13"/>
  <c r="I741" i="13"/>
  <c r="K741" i="13" s="1"/>
  <c r="F741" i="13"/>
  <c r="E741" i="13"/>
  <c r="D741" i="13"/>
  <c r="I740" i="13"/>
  <c r="K740" i="13" s="1"/>
  <c r="F740" i="13"/>
  <c r="E740" i="13"/>
  <c r="D740" i="13"/>
  <c r="I739" i="13"/>
  <c r="F739" i="13"/>
  <c r="E739" i="13"/>
  <c r="D739" i="13"/>
  <c r="J738" i="13"/>
  <c r="I738" i="13"/>
  <c r="K738" i="13" s="1"/>
  <c r="F738" i="13"/>
  <c r="E738" i="13"/>
  <c r="D738" i="13"/>
  <c r="J737" i="13"/>
  <c r="I737" i="13"/>
  <c r="K737" i="13" s="1"/>
  <c r="F737" i="13"/>
  <c r="E737" i="13"/>
  <c r="D737" i="13"/>
  <c r="I736" i="13"/>
  <c r="K736" i="13" s="1"/>
  <c r="F736" i="13"/>
  <c r="E736" i="13"/>
  <c r="D736" i="13"/>
  <c r="J735" i="13"/>
  <c r="I735" i="13"/>
  <c r="K735" i="13" s="1"/>
  <c r="F735" i="13"/>
  <c r="E735" i="13"/>
  <c r="D735" i="13"/>
  <c r="I734" i="13"/>
  <c r="F734" i="13"/>
  <c r="E734" i="13"/>
  <c r="D734" i="13"/>
  <c r="J733" i="13"/>
  <c r="I733" i="13"/>
  <c r="K733" i="13" s="1"/>
  <c r="F733" i="13"/>
  <c r="E733" i="13"/>
  <c r="D733" i="13"/>
  <c r="I732" i="13"/>
  <c r="K732" i="13" s="1"/>
  <c r="F732" i="13"/>
  <c r="E732" i="13"/>
  <c r="D732" i="13"/>
  <c r="I731" i="13"/>
  <c r="K731" i="13" s="1"/>
  <c r="F731" i="13"/>
  <c r="E731" i="13"/>
  <c r="D731" i="13"/>
  <c r="I730" i="13"/>
  <c r="K730" i="13" s="1"/>
  <c r="F730" i="13"/>
  <c r="E730" i="13"/>
  <c r="D730" i="13"/>
  <c r="J729" i="13"/>
  <c r="I729" i="13"/>
  <c r="K729" i="13" s="1"/>
  <c r="F729" i="13"/>
  <c r="E729" i="13"/>
  <c r="D729" i="13"/>
  <c r="I728" i="13"/>
  <c r="K728" i="13" s="1"/>
  <c r="F728" i="13"/>
  <c r="E728" i="13"/>
  <c r="D728" i="13"/>
  <c r="K727" i="13"/>
  <c r="J727" i="13"/>
  <c r="I727" i="13"/>
  <c r="F727" i="13"/>
  <c r="E727" i="13"/>
  <c r="D727" i="13"/>
  <c r="I726" i="13"/>
  <c r="F726" i="13"/>
  <c r="E726" i="13"/>
  <c r="D726" i="13"/>
  <c r="J725" i="13"/>
  <c r="I725" i="13"/>
  <c r="K725" i="13" s="1"/>
  <c r="F725" i="13"/>
  <c r="E725" i="13"/>
  <c r="D725" i="13"/>
  <c r="I724" i="13"/>
  <c r="K724" i="13" s="1"/>
  <c r="F724" i="13"/>
  <c r="E724" i="13"/>
  <c r="D724" i="13"/>
  <c r="I723" i="13"/>
  <c r="K723" i="13" s="1"/>
  <c r="F723" i="13"/>
  <c r="E723" i="13"/>
  <c r="D723" i="13"/>
  <c r="I722" i="13"/>
  <c r="K722" i="13" s="1"/>
  <c r="F722" i="13"/>
  <c r="E722" i="13"/>
  <c r="D722" i="13"/>
  <c r="I721" i="13"/>
  <c r="K721" i="13" s="1"/>
  <c r="F721" i="13"/>
  <c r="E721" i="13"/>
  <c r="D721" i="13"/>
  <c r="I720" i="13"/>
  <c r="K720" i="13" s="1"/>
  <c r="F720" i="13"/>
  <c r="E720" i="13"/>
  <c r="D720" i="13"/>
  <c r="K719" i="13"/>
  <c r="J719" i="13"/>
  <c r="I719" i="13"/>
  <c r="F719" i="13"/>
  <c r="E719" i="13"/>
  <c r="D719" i="13"/>
  <c r="I718" i="13"/>
  <c r="F718" i="13"/>
  <c r="E718" i="13"/>
  <c r="D718" i="13"/>
  <c r="J717" i="13"/>
  <c r="I717" i="13"/>
  <c r="K717" i="13" s="1"/>
  <c r="F717" i="13"/>
  <c r="E717" i="13"/>
  <c r="D717" i="13"/>
  <c r="I716" i="13"/>
  <c r="K716" i="13" s="1"/>
  <c r="F716" i="13"/>
  <c r="E716" i="13"/>
  <c r="D716" i="13"/>
  <c r="I715" i="13"/>
  <c r="K715" i="13" s="1"/>
  <c r="F715" i="13"/>
  <c r="E715" i="13"/>
  <c r="D715" i="13"/>
  <c r="I714" i="13"/>
  <c r="K714" i="13" s="1"/>
  <c r="F714" i="13"/>
  <c r="E714" i="13"/>
  <c r="D714" i="13"/>
  <c r="J713" i="13"/>
  <c r="I713" i="13"/>
  <c r="K713" i="13" s="1"/>
  <c r="F713" i="13"/>
  <c r="E713" i="13"/>
  <c r="D713" i="13"/>
  <c r="I712" i="13"/>
  <c r="K712" i="13" s="1"/>
  <c r="F712" i="13"/>
  <c r="E712" i="13"/>
  <c r="D712" i="13"/>
  <c r="K711" i="13"/>
  <c r="J711" i="13"/>
  <c r="I711" i="13"/>
  <c r="F711" i="13"/>
  <c r="E711" i="13"/>
  <c r="D711" i="13"/>
  <c r="I710" i="13"/>
  <c r="F710" i="13"/>
  <c r="E710" i="13"/>
  <c r="D710" i="13"/>
  <c r="J709" i="13"/>
  <c r="I709" i="13"/>
  <c r="K709" i="13" s="1"/>
  <c r="F709" i="13"/>
  <c r="E709" i="13"/>
  <c r="D709" i="13"/>
  <c r="I708" i="13"/>
  <c r="K708" i="13" s="1"/>
  <c r="F708" i="13"/>
  <c r="E708" i="13"/>
  <c r="D708" i="13"/>
  <c r="I707" i="13"/>
  <c r="K707" i="13" s="1"/>
  <c r="F707" i="13"/>
  <c r="E707" i="13"/>
  <c r="D707" i="13"/>
  <c r="I706" i="13"/>
  <c r="K706" i="13" s="1"/>
  <c r="F706" i="13"/>
  <c r="E706" i="13"/>
  <c r="D706" i="13"/>
  <c r="I705" i="13"/>
  <c r="K705" i="13" s="1"/>
  <c r="F705" i="13"/>
  <c r="E705" i="13"/>
  <c r="D705" i="13"/>
  <c r="I704" i="13"/>
  <c r="K704" i="13" s="1"/>
  <c r="F704" i="13"/>
  <c r="E704" i="13"/>
  <c r="D704" i="13"/>
  <c r="K703" i="13"/>
  <c r="J703" i="13"/>
  <c r="I703" i="13"/>
  <c r="F703" i="13"/>
  <c r="E703" i="13"/>
  <c r="D703" i="13"/>
  <c r="I702" i="13"/>
  <c r="F702" i="13"/>
  <c r="E702" i="13"/>
  <c r="D702" i="13"/>
  <c r="J701" i="13"/>
  <c r="I701" i="13"/>
  <c r="K701" i="13" s="1"/>
  <c r="F701" i="13"/>
  <c r="E701" i="13"/>
  <c r="D701" i="13"/>
  <c r="I700" i="13"/>
  <c r="K700" i="13" s="1"/>
  <c r="F700" i="13"/>
  <c r="E700" i="13"/>
  <c r="D700" i="13"/>
  <c r="I699" i="13"/>
  <c r="K699" i="13" s="1"/>
  <c r="F699" i="13"/>
  <c r="E699" i="13"/>
  <c r="D699" i="13"/>
  <c r="I698" i="13"/>
  <c r="K698" i="13" s="1"/>
  <c r="F698" i="13"/>
  <c r="E698" i="13"/>
  <c r="D698" i="13"/>
  <c r="J697" i="13"/>
  <c r="I697" i="13"/>
  <c r="K697" i="13" s="1"/>
  <c r="F697" i="13"/>
  <c r="E697" i="13"/>
  <c r="D697" i="13"/>
  <c r="I696" i="13"/>
  <c r="K696" i="13" s="1"/>
  <c r="F696" i="13"/>
  <c r="E696" i="13"/>
  <c r="D696" i="13"/>
  <c r="K695" i="13"/>
  <c r="J695" i="13"/>
  <c r="I695" i="13"/>
  <c r="F695" i="13"/>
  <c r="E695" i="13"/>
  <c r="D695" i="13"/>
  <c r="I694" i="13"/>
  <c r="F694" i="13"/>
  <c r="E694" i="13"/>
  <c r="D694" i="13"/>
  <c r="J693" i="13"/>
  <c r="I693" i="13"/>
  <c r="K693" i="13" s="1"/>
  <c r="F693" i="13"/>
  <c r="E693" i="13"/>
  <c r="D693" i="13"/>
  <c r="I692" i="13"/>
  <c r="K692" i="13" s="1"/>
  <c r="F692" i="13"/>
  <c r="E692" i="13"/>
  <c r="D692" i="13"/>
  <c r="I691" i="13"/>
  <c r="K691" i="13" s="1"/>
  <c r="F691" i="13"/>
  <c r="E691" i="13"/>
  <c r="D691" i="13"/>
  <c r="I690" i="13"/>
  <c r="K690" i="13" s="1"/>
  <c r="F690" i="13"/>
  <c r="E690" i="13"/>
  <c r="D690" i="13"/>
  <c r="I689" i="13"/>
  <c r="K689" i="13" s="1"/>
  <c r="F689" i="13"/>
  <c r="E689" i="13"/>
  <c r="D689" i="13"/>
  <c r="I688" i="13"/>
  <c r="K688" i="13" s="1"/>
  <c r="F688" i="13"/>
  <c r="E688" i="13"/>
  <c r="D688" i="13"/>
  <c r="K687" i="13"/>
  <c r="J687" i="13"/>
  <c r="I687" i="13"/>
  <c r="F687" i="13"/>
  <c r="E687" i="13"/>
  <c r="D687" i="13"/>
  <c r="I686" i="13"/>
  <c r="F686" i="13"/>
  <c r="E686" i="13"/>
  <c r="D686" i="13"/>
  <c r="J685" i="13"/>
  <c r="I685" i="13"/>
  <c r="K685" i="13" s="1"/>
  <c r="F685" i="13"/>
  <c r="E685" i="13"/>
  <c r="D685" i="13"/>
  <c r="I684" i="13"/>
  <c r="K684" i="13" s="1"/>
  <c r="F684" i="13"/>
  <c r="E684" i="13"/>
  <c r="D684" i="13"/>
  <c r="I683" i="13"/>
  <c r="K683" i="13" s="1"/>
  <c r="F683" i="13"/>
  <c r="E683" i="13"/>
  <c r="D683" i="13"/>
  <c r="I682" i="13"/>
  <c r="K682" i="13" s="1"/>
  <c r="F682" i="13"/>
  <c r="E682" i="13"/>
  <c r="D682" i="13"/>
  <c r="J681" i="13"/>
  <c r="I681" i="13"/>
  <c r="K681" i="13" s="1"/>
  <c r="F681" i="13"/>
  <c r="E681" i="13"/>
  <c r="D681" i="13"/>
  <c r="I680" i="13"/>
  <c r="K680" i="13" s="1"/>
  <c r="F680" i="13"/>
  <c r="E680" i="13"/>
  <c r="D680" i="13"/>
  <c r="K679" i="13"/>
  <c r="J679" i="13"/>
  <c r="I679" i="13"/>
  <c r="F679" i="13"/>
  <c r="E679" i="13"/>
  <c r="D679" i="13"/>
  <c r="I678" i="13"/>
  <c r="F678" i="13"/>
  <c r="E678" i="13"/>
  <c r="D678" i="13"/>
  <c r="I677" i="13"/>
  <c r="K677" i="13" s="1"/>
  <c r="F677" i="13"/>
  <c r="E677" i="13"/>
  <c r="D677" i="13"/>
  <c r="I676" i="13"/>
  <c r="K676" i="13" s="1"/>
  <c r="F676" i="13"/>
  <c r="E676" i="13"/>
  <c r="D676" i="13"/>
  <c r="I675" i="13"/>
  <c r="K675" i="13" s="1"/>
  <c r="F675" i="13"/>
  <c r="E675" i="13"/>
  <c r="D675" i="13"/>
  <c r="I674" i="13"/>
  <c r="K674" i="13" s="1"/>
  <c r="F674" i="13"/>
  <c r="E674" i="13"/>
  <c r="D674" i="13"/>
  <c r="I673" i="13"/>
  <c r="K673" i="13" s="1"/>
  <c r="F673" i="13"/>
  <c r="E673" i="13"/>
  <c r="D673" i="13"/>
  <c r="I672" i="13"/>
  <c r="K672" i="13" s="1"/>
  <c r="F672" i="13"/>
  <c r="E672" i="13"/>
  <c r="D672" i="13"/>
  <c r="K671" i="13"/>
  <c r="J671" i="13"/>
  <c r="I671" i="13"/>
  <c r="F671" i="13"/>
  <c r="E671" i="13"/>
  <c r="D671" i="13"/>
  <c r="I670" i="13"/>
  <c r="F670" i="13"/>
  <c r="E670" i="13"/>
  <c r="D670" i="13"/>
  <c r="I669" i="13"/>
  <c r="K669" i="13" s="1"/>
  <c r="F669" i="13"/>
  <c r="E669" i="13"/>
  <c r="D669" i="13"/>
  <c r="I668" i="13"/>
  <c r="K668" i="13" s="1"/>
  <c r="F668" i="13"/>
  <c r="E668" i="13"/>
  <c r="D668" i="13"/>
  <c r="I667" i="13"/>
  <c r="K667" i="13" s="1"/>
  <c r="F667" i="13"/>
  <c r="E667" i="13"/>
  <c r="D667" i="13"/>
  <c r="I666" i="13"/>
  <c r="K666" i="13" s="1"/>
  <c r="F666" i="13"/>
  <c r="E666" i="13"/>
  <c r="D666" i="13"/>
  <c r="J665" i="13"/>
  <c r="I665" i="13"/>
  <c r="K665" i="13" s="1"/>
  <c r="F665" i="13"/>
  <c r="E665" i="13"/>
  <c r="D665" i="13"/>
  <c r="I664" i="13"/>
  <c r="K664" i="13" s="1"/>
  <c r="F664" i="13"/>
  <c r="E664" i="13"/>
  <c r="D664" i="13"/>
  <c r="K663" i="13"/>
  <c r="J663" i="13"/>
  <c r="I663" i="13"/>
  <c r="F663" i="13"/>
  <c r="E663" i="13"/>
  <c r="D663" i="13"/>
  <c r="I662" i="13"/>
  <c r="F662" i="13"/>
  <c r="E662" i="13"/>
  <c r="D662" i="13"/>
  <c r="I661" i="13"/>
  <c r="K661" i="13" s="1"/>
  <c r="F661" i="13"/>
  <c r="E661" i="13"/>
  <c r="D661" i="13"/>
  <c r="I660" i="13"/>
  <c r="K660" i="13" s="1"/>
  <c r="F660" i="13"/>
  <c r="E660" i="13"/>
  <c r="D660" i="13"/>
  <c r="I659" i="13"/>
  <c r="K659" i="13" s="1"/>
  <c r="F659" i="13"/>
  <c r="E659" i="13"/>
  <c r="D659" i="13"/>
  <c r="I658" i="13"/>
  <c r="K658" i="13" s="1"/>
  <c r="F658" i="13"/>
  <c r="E658" i="13"/>
  <c r="D658" i="13"/>
  <c r="J657" i="13"/>
  <c r="I657" i="13"/>
  <c r="K657" i="13" s="1"/>
  <c r="F657" i="13"/>
  <c r="E657" i="13"/>
  <c r="D657" i="13"/>
  <c r="I656" i="13"/>
  <c r="K656" i="13" s="1"/>
  <c r="F656" i="13"/>
  <c r="E656" i="13"/>
  <c r="D656" i="13"/>
  <c r="K655" i="13"/>
  <c r="J655" i="13"/>
  <c r="I655" i="13"/>
  <c r="F655" i="13"/>
  <c r="E655" i="13"/>
  <c r="D655" i="13"/>
  <c r="I654" i="13"/>
  <c r="F654" i="13"/>
  <c r="E654" i="13"/>
  <c r="D654" i="13"/>
  <c r="I653" i="13"/>
  <c r="K653" i="13" s="1"/>
  <c r="F653" i="13"/>
  <c r="E653" i="13"/>
  <c r="D653" i="13"/>
  <c r="I652" i="13"/>
  <c r="K652" i="13" s="1"/>
  <c r="F652" i="13"/>
  <c r="E652" i="13"/>
  <c r="D652" i="13"/>
  <c r="I651" i="13"/>
  <c r="K651" i="13" s="1"/>
  <c r="F651" i="13"/>
  <c r="E651" i="13"/>
  <c r="D651" i="13"/>
  <c r="I650" i="13"/>
  <c r="K650" i="13" s="1"/>
  <c r="F650" i="13"/>
  <c r="E650" i="13"/>
  <c r="D650" i="13"/>
  <c r="I649" i="13"/>
  <c r="K649" i="13" s="1"/>
  <c r="F649" i="13"/>
  <c r="E649" i="13"/>
  <c r="D649" i="13"/>
  <c r="I648" i="13"/>
  <c r="K648" i="13" s="1"/>
  <c r="F648" i="13"/>
  <c r="E648" i="13"/>
  <c r="D648" i="13"/>
  <c r="K647" i="13"/>
  <c r="J647" i="13"/>
  <c r="I647" i="13"/>
  <c r="F647" i="13"/>
  <c r="E647" i="13"/>
  <c r="D647" i="13"/>
  <c r="I646" i="13"/>
  <c r="F646" i="13"/>
  <c r="E646" i="13"/>
  <c r="D646" i="13"/>
  <c r="I645" i="13"/>
  <c r="K645" i="13" s="1"/>
  <c r="F645" i="13"/>
  <c r="E645" i="13"/>
  <c r="D645" i="13"/>
  <c r="I644" i="13"/>
  <c r="K644" i="13" s="1"/>
  <c r="F644" i="13"/>
  <c r="E644" i="13"/>
  <c r="D644" i="13"/>
  <c r="K643" i="13"/>
  <c r="I643" i="13"/>
  <c r="J643" i="13" s="1"/>
  <c r="F643" i="13"/>
  <c r="E643" i="13"/>
  <c r="D643" i="13"/>
  <c r="I642" i="13"/>
  <c r="K642" i="13" s="1"/>
  <c r="F642" i="13"/>
  <c r="E642" i="13"/>
  <c r="D642" i="13"/>
  <c r="J641" i="13"/>
  <c r="I641" i="13"/>
  <c r="K641" i="13" s="1"/>
  <c r="F641" i="13"/>
  <c r="E641" i="13"/>
  <c r="D641" i="13"/>
  <c r="I640" i="13"/>
  <c r="K640" i="13" s="1"/>
  <c r="F640" i="13"/>
  <c r="E640" i="13"/>
  <c r="D640" i="13"/>
  <c r="K639" i="13"/>
  <c r="J639" i="13"/>
  <c r="I639" i="13"/>
  <c r="F639" i="13"/>
  <c r="E639" i="13"/>
  <c r="D639" i="13"/>
  <c r="I638" i="13"/>
  <c r="F638" i="13"/>
  <c r="E638" i="13"/>
  <c r="D638" i="13"/>
  <c r="I637" i="13"/>
  <c r="K637" i="13" s="1"/>
  <c r="F637" i="13"/>
  <c r="E637" i="13"/>
  <c r="D637" i="13"/>
  <c r="I636" i="13"/>
  <c r="K636" i="13" s="1"/>
  <c r="F636" i="13"/>
  <c r="E636" i="13"/>
  <c r="D636" i="13"/>
  <c r="K635" i="13"/>
  <c r="I635" i="13"/>
  <c r="J635" i="13" s="1"/>
  <c r="F635" i="13"/>
  <c r="E635" i="13"/>
  <c r="D635" i="13"/>
  <c r="I634" i="13"/>
  <c r="K634" i="13" s="1"/>
  <c r="F634" i="13"/>
  <c r="E634" i="13"/>
  <c r="D634" i="13"/>
  <c r="I633" i="13"/>
  <c r="K633" i="13" s="1"/>
  <c r="F633" i="13"/>
  <c r="E633" i="13"/>
  <c r="D633" i="13"/>
  <c r="I632" i="13"/>
  <c r="K632" i="13" s="1"/>
  <c r="F632" i="13"/>
  <c r="E632" i="13"/>
  <c r="D632" i="13"/>
  <c r="K631" i="13"/>
  <c r="J631" i="13"/>
  <c r="I631" i="13"/>
  <c r="F631" i="13"/>
  <c r="E631" i="13"/>
  <c r="D631" i="13"/>
  <c r="I630" i="13"/>
  <c r="F630" i="13"/>
  <c r="E630" i="13"/>
  <c r="D630" i="13"/>
  <c r="I629" i="13"/>
  <c r="K629" i="13" s="1"/>
  <c r="F629" i="13"/>
  <c r="E629" i="13"/>
  <c r="D629" i="13"/>
  <c r="I628" i="13"/>
  <c r="K628" i="13" s="1"/>
  <c r="F628" i="13"/>
  <c r="E628" i="13"/>
  <c r="D628" i="13"/>
  <c r="K627" i="13"/>
  <c r="I627" i="13"/>
  <c r="J627" i="13" s="1"/>
  <c r="F627" i="13"/>
  <c r="E627" i="13"/>
  <c r="D627" i="13"/>
  <c r="I626" i="13"/>
  <c r="K626" i="13" s="1"/>
  <c r="F626" i="13"/>
  <c r="E626" i="13"/>
  <c r="D626" i="13"/>
  <c r="J625" i="13"/>
  <c r="I625" i="13"/>
  <c r="K625" i="13" s="1"/>
  <c r="F625" i="13"/>
  <c r="E625" i="13"/>
  <c r="D625" i="13"/>
  <c r="I624" i="13"/>
  <c r="K624" i="13" s="1"/>
  <c r="F624" i="13"/>
  <c r="E624" i="13"/>
  <c r="D624" i="13"/>
  <c r="K623" i="13"/>
  <c r="J623" i="13"/>
  <c r="I623" i="13"/>
  <c r="F623" i="13"/>
  <c r="E623" i="13"/>
  <c r="D623" i="13"/>
  <c r="I622" i="13"/>
  <c r="F622" i="13"/>
  <c r="E622" i="13"/>
  <c r="D622" i="13"/>
  <c r="I621" i="13"/>
  <c r="K621" i="13" s="1"/>
  <c r="F621" i="13"/>
  <c r="E621" i="13"/>
  <c r="D621" i="13"/>
  <c r="I620" i="13"/>
  <c r="K620" i="13" s="1"/>
  <c r="F620" i="13"/>
  <c r="E620" i="13"/>
  <c r="D620" i="13"/>
  <c r="K619" i="13"/>
  <c r="I619" i="13"/>
  <c r="J619" i="13" s="1"/>
  <c r="F619" i="13"/>
  <c r="E619" i="13"/>
  <c r="D619" i="13"/>
  <c r="I618" i="13"/>
  <c r="K618" i="13" s="1"/>
  <c r="F618" i="13"/>
  <c r="E618" i="13"/>
  <c r="D618" i="13"/>
  <c r="I617" i="13"/>
  <c r="K617" i="13" s="1"/>
  <c r="F617" i="13"/>
  <c r="E617" i="13"/>
  <c r="D617" i="13"/>
  <c r="I616" i="13"/>
  <c r="K616" i="13" s="1"/>
  <c r="F616" i="13"/>
  <c r="E616" i="13"/>
  <c r="D616" i="13"/>
  <c r="K615" i="13"/>
  <c r="J615" i="13"/>
  <c r="I615" i="13"/>
  <c r="F615" i="13"/>
  <c r="E615" i="13"/>
  <c r="D615" i="13"/>
  <c r="I614" i="13"/>
  <c r="F614" i="13"/>
  <c r="E614" i="13"/>
  <c r="D614" i="13"/>
  <c r="I613" i="13"/>
  <c r="K613" i="13" s="1"/>
  <c r="F613" i="13"/>
  <c r="E613" i="13"/>
  <c r="D613" i="13"/>
  <c r="I612" i="13"/>
  <c r="K612" i="13" s="1"/>
  <c r="F612" i="13"/>
  <c r="E612" i="13"/>
  <c r="D612" i="13"/>
  <c r="K611" i="13"/>
  <c r="I611" i="13"/>
  <c r="J611" i="13" s="1"/>
  <c r="F611" i="13"/>
  <c r="E611" i="13"/>
  <c r="D611" i="13"/>
  <c r="I610" i="13"/>
  <c r="K610" i="13" s="1"/>
  <c r="F610" i="13"/>
  <c r="E610" i="13"/>
  <c r="D610" i="13"/>
  <c r="J609" i="13"/>
  <c r="I609" i="13"/>
  <c r="K609" i="13" s="1"/>
  <c r="F609" i="13"/>
  <c r="E609" i="13"/>
  <c r="D609" i="13"/>
  <c r="I608" i="13"/>
  <c r="K608" i="13" s="1"/>
  <c r="F608" i="13"/>
  <c r="E608" i="13"/>
  <c r="D608" i="13"/>
  <c r="K607" i="13"/>
  <c r="J607" i="13"/>
  <c r="I607" i="13"/>
  <c r="F607" i="13"/>
  <c r="E607" i="13"/>
  <c r="D607" i="13"/>
  <c r="I606" i="13"/>
  <c r="F606" i="13"/>
  <c r="E606" i="13"/>
  <c r="D606" i="13"/>
  <c r="I605" i="13"/>
  <c r="K605" i="13" s="1"/>
  <c r="F605" i="13"/>
  <c r="E605" i="13"/>
  <c r="D605" i="13"/>
  <c r="I604" i="13"/>
  <c r="K604" i="13" s="1"/>
  <c r="F604" i="13"/>
  <c r="E604" i="13"/>
  <c r="D604" i="13"/>
  <c r="K603" i="13"/>
  <c r="I603" i="13"/>
  <c r="J603" i="13" s="1"/>
  <c r="F603" i="13"/>
  <c r="E603" i="13"/>
  <c r="D603" i="13"/>
  <c r="I602" i="13"/>
  <c r="K602" i="13" s="1"/>
  <c r="F602" i="13"/>
  <c r="E602" i="13"/>
  <c r="D602" i="13"/>
  <c r="I601" i="13"/>
  <c r="K601" i="13" s="1"/>
  <c r="F601" i="13"/>
  <c r="E601" i="13"/>
  <c r="D601" i="13"/>
  <c r="I600" i="13"/>
  <c r="K600" i="13" s="1"/>
  <c r="F600" i="13"/>
  <c r="E600" i="13"/>
  <c r="D600" i="13"/>
  <c r="K599" i="13"/>
  <c r="J599" i="13"/>
  <c r="I599" i="13"/>
  <c r="F599" i="13"/>
  <c r="E599" i="13"/>
  <c r="D599" i="13"/>
  <c r="I598" i="13"/>
  <c r="F598" i="13"/>
  <c r="E598" i="13"/>
  <c r="D598" i="13"/>
  <c r="I597" i="13"/>
  <c r="K597" i="13" s="1"/>
  <c r="F597" i="13"/>
  <c r="E597" i="13"/>
  <c r="D597" i="13"/>
  <c r="I596" i="13"/>
  <c r="K596" i="13" s="1"/>
  <c r="F596" i="13"/>
  <c r="E596" i="13"/>
  <c r="D596" i="13"/>
  <c r="K595" i="13"/>
  <c r="I595" i="13"/>
  <c r="J595" i="13" s="1"/>
  <c r="F595" i="13"/>
  <c r="E595" i="13"/>
  <c r="D595" i="13"/>
  <c r="I594" i="13"/>
  <c r="K594" i="13" s="1"/>
  <c r="F594" i="13"/>
  <c r="E594" i="13"/>
  <c r="D594" i="13"/>
  <c r="J593" i="13"/>
  <c r="I593" i="13"/>
  <c r="K593" i="13" s="1"/>
  <c r="F593" i="13"/>
  <c r="E593" i="13"/>
  <c r="D593" i="13"/>
  <c r="I592" i="13"/>
  <c r="K592" i="13" s="1"/>
  <c r="F592" i="13"/>
  <c r="E592" i="13"/>
  <c r="D592" i="13"/>
  <c r="K591" i="13"/>
  <c r="J591" i="13"/>
  <c r="I591" i="13"/>
  <c r="F591" i="13"/>
  <c r="E591" i="13"/>
  <c r="D591" i="13"/>
  <c r="I590" i="13"/>
  <c r="F590" i="13"/>
  <c r="E590" i="13"/>
  <c r="D590" i="13"/>
  <c r="I589" i="13"/>
  <c r="K589" i="13" s="1"/>
  <c r="F589" i="13"/>
  <c r="E589" i="13"/>
  <c r="D589" i="13"/>
  <c r="I588" i="13"/>
  <c r="K588" i="13" s="1"/>
  <c r="F588" i="13"/>
  <c r="E588" i="13"/>
  <c r="D588" i="13"/>
  <c r="K587" i="13"/>
  <c r="I587" i="13"/>
  <c r="J587" i="13" s="1"/>
  <c r="F587" i="13"/>
  <c r="E587" i="13"/>
  <c r="D587" i="13"/>
  <c r="I586" i="13"/>
  <c r="K586" i="13" s="1"/>
  <c r="F586" i="13"/>
  <c r="E586" i="13"/>
  <c r="D586" i="13"/>
  <c r="I585" i="13"/>
  <c r="K585" i="13" s="1"/>
  <c r="F585" i="13"/>
  <c r="E585" i="13"/>
  <c r="D585" i="13"/>
  <c r="I584" i="13"/>
  <c r="K584" i="13" s="1"/>
  <c r="F584" i="13"/>
  <c r="E584" i="13"/>
  <c r="D584" i="13"/>
  <c r="K583" i="13"/>
  <c r="J583" i="13"/>
  <c r="I583" i="13"/>
  <c r="F583" i="13"/>
  <c r="E583" i="13"/>
  <c r="D583" i="13"/>
  <c r="I582" i="13"/>
  <c r="F582" i="13"/>
  <c r="E582" i="13"/>
  <c r="D582" i="13"/>
  <c r="I581" i="13"/>
  <c r="K581" i="13" s="1"/>
  <c r="F581" i="13"/>
  <c r="E581" i="13"/>
  <c r="D581" i="13"/>
  <c r="I580" i="13"/>
  <c r="K580" i="13" s="1"/>
  <c r="F580" i="13"/>
  <c r="E580" i="13"/>
  <c r="D580" i="13"/>
  <c r="K579" i="13"/>
  <c r="I579" i="13"/>
  <c r="J579" i="13" s="1"/>
  <c r="F579" i="13"/>
  <c r="E579" i="13"/>
  <c r="D579" i="13"/>
  <c r="I578" i="13"/>
  <c r="K578" i="13" s="1"/>
  <c r="F578" i="13"/>
  <c r="E578" i="13"/>
  <c r="D578" i="13"/>
  <c r="I577" i="13"/>
  <c r="K577" i="13" s="1"/>
  <c r="F577" i="13"/>
  <c r="E577" i="13"/>
  <c r="D577" i="13"/>
  <c r="I576" i="13"/>
  <c r="K576" i="13" s="1"/>
  <c r="F576" i="13"/>
  <c r="E576" i="13"/>
  <c r="D576" i="13"/>
  <c r="K575" i="13"/>
  <c r="J575" i="13"/>
  <c r="I575" i="13"/>
  <c r="F575" i="13"/>
  <c r="E575" i="13"/>
  <c r="D575" i="13"/>
  <c r="I574" i="13"/>
  <c r="F574" i="13"/>
  <c r="E574" i="13"/>
  <c r="D574" i="13"/>
  <c r="I573" i="13"/>
  <c r="K573" i="13" s="1"/>
  <c r="F573" i="13"/>
  <c r="E573" i="13"/>
  <c r="D573" i="13"/>
  <c r="I572" i="13"/>
  <c r="K572" i="13" s="1"/>
  <c r="F572" i="13"/>
  <c r="E572" i="13"/>
  <c r="D572" i="13"/>
  <c r="K571" i="13"/>
  <c r="I571" i="13"/>
  <c r="J571" i="13" s="1"/>
  <c r="F571" i="13"/>
  <c r="E571" i="13"/>
  <c r="D571" i="13"/>
  <c r="I570" i="13"/>
  <c r="K570" i="13" s="1"/>
  <c r="F570" i="13"/>
  <c r="E570" i="13"/>
  <c r="D570" i="13"/>
  <c r="I569" i="13"/>
  <c r="K569" i="13" s="1"/>
  <c r="F569" i="13"/>
  <c r="E569" i="13"/>
  <c r="D569" i="13"/>
  <c r="I568" i="13"/>
  <c r="K568" i="13" s="1"/>
  <c r="F568" i="13"/>
  <c r="E568" i="13"/>
  <c r="D568" i="13"/>
  <c r="K567" i="13"/>
  <c r="J567" i="13"/>
  <c r="I567" i="13"/>
  <c r="F567" i="13"/>
  <c r="E567" i="13"/>
  <c r="D567" i="13"/>
  <c r="I566" i="13"/>
  <c r="F566" i="13"/>
  <c r="E566" i="13"/>
  <c r="D566" i="13"/>
  <c r="I565" i="13"/>
  <c r="K565" i="13" s="1"/>
  <c r="F565" i="13"/>
  <c r="E565" i="13"/>
  <c r="D565" i="13"/>
  <c r="I564" i="13"/>
  <c r="K564" i="13" s="1"/>
  <c r="F564" i="13"/>
  <c r="E564" i="13"/>
  <c r="D564" i="13"/>
  <c r="K563" i="13"/>
  <c r="I563" i="13"/>
  <c r="J563" i="13" s="1"/>
  <c r="F563" i="13"/>
  <c r="E563" i="13"/>
  <c r="D563" i="13"/>
  <c r="I562" i="13"/>
  <c r="K562" i="13" s="1"/>
  <c r="F562" i="13"/>
  <c r="E562" i="13"/>
  <c r="D562" i="13"/>
  <c r="I561" i="13"/>
  <c r="K561" i="13" s="1"/>
  <c r="F561" i="13"/>
  <c r="E561" i="13"/>
  <c r="D561" i="13"/>
  <c r="I560" i="13"/>
  <c r="K560" i="13" s="1"/>
  <c r="F560" i="13"/>
  <c r="E560" i="13"/>
  <c r="D560" i="13"/>
  <c r="K559" i="13"/>
  <c r="I559" i="13"/>
  <c r="J559" i="13" s="1"/>
  <c r="F559" i="13"/>
  <c r="E559" i="13"/>
  <c r="D559" i="13"/>
  <c r="I558" i="13"/>
  <c r="F558" i="13"/>
  <c r="E558" i="13"/>
  <c r="D558" i="13"/>
  <c r="I557" i="13"/>
  <c r="K557" i="13" s="1"/>
  <c r="F557" i="13"/>
  <c r="E557" i="13"/>
  <c r="D557" i="13"/>
  <c r="I556" i="13"/>
  <c r="K556" i="13" s="1"/>
  <c r="F556" i="13"/>
  <c r="E556" i="13"/>
  <c r="D556" i="13"/>
  <c r="K555" i="13"/>
  <c r="I555" i="13"/>
  <c r="J555" i="13" s="1"/>
  <c r="F555" i="13"/>
  <c r="E555" i="13"/>
  <c r="D555" i="13"/>
  <c r="I554" i="13"/>
  <c r="K554" i="13" s="1"/>
  <c r="F554" i="13"/>
  <c r="E554" i="13"/>
  <c r="D554" i="13"/>
  <c r="J553" i="13"/>
  <c r="I553" i="13"/>
  <c r="K553" i="13" s="1"/>
  <c r="F553" i="13"/>
  <c r="E553" i="13"/>
  <c r="D553" i="13"/>
  <c r="I552" i="13"/>
  <c r="K552" i="13" s="1"/>
  <c r="F552" i="13"/>
  <c r="E552" i="13"/>
  <c r="D552" i="13"/>
  <c r="K551" i="13"/>
  <c r="I551" i="13"/>
  <c r="J551" i="13" s="1"/>
  <c r="F551" i="13"/>
  <c r="E551" i="13"/>
  <c r="D551" i="13"/>
  <c r="I550" i="13"/>
  <c r="F550" i="13"/>
  <c r="E550" i="13"/>
  <c r="D550" i="13"/>
  <c r="I549" i="13"/>
  <c r="K549" i="13" s="1"/>
  <c r="F549" i="13"/>
  <c r="E549" i="13"/>
  <c r="D549" i="13"/>
  <c r="I548" i="13"/>
  <c r="K548" i="13" s="1"/>
  <c r="F548" i="13"/>
  <c r="E548" i="13"/>
  <c r="D548" i="13"/>
  <c r="K547" i="13"/>
  <c r="I547" i="13"/>
  <c r="J547" i="13" s="1"/>
  <c r="F547" i="13"/>
  <c r="E547" i="13"/>
  <c r="D547" i="13"/>
  <c r="I546" i="13"/>
  <c r="K546" i="13" s="1"/>
  <c r="F546" i="13"/>
  <c r="E546" i="13"/>
  <c r="D546" i="13"/>
  <c r="J545" i="13"/>
  <c r="I545" i="13"/>
  <c r="K545" i="13" s="1"/>
  <c r="F545" i="13"/>
  <c r="E545" i="13"/>
  <c r="D545" i="13"/>
  <c r="I544" i="13"/>
  <c r="K544" i="13" s="1"/>
  <c r="F544" i="13"/>
  <c r="E544" i="13"/>
  <c r="D544" i="13"/>
  <c r="K543" i="13"/>
  <c r="I543" i="13"/>
  <c r="J543" i="13" s="1"/>
  <c r="F543" i="13"/>
  <c r="E543" i="13"/>
  <c r="D543" i="13"/>
  <c r="I542" i="13"/>
  <c r="F542" i="13"/>
  <c r="E542" i="13"/>
  <c r="D542" i="13"/>
  <c r="I541" i="13"/>
  <c r="K541" i="13" s="1"/>
  <c r="F541" i="13"/>
  <c r="E541" i="13"/>
  <c r="D541" i="13"/>
  <c r="I540" i="13"/>
  <c r="K540" i="13" s="1"/>
  <c r="F540" i="13"/>
  <c r="E540" i="13"/>
  <c r="D540" i="13"/>
  <c r="K539" i="13"/>
  <c r="J539" i="13"/>
  <c r="I539" i="13"/>
  <c r="F539" i="13"/>
  <c r="E539" i="13"/>
  <c r="D539" i="13"/>
  <c r="I538" i="13"/>
  <c r="J538" i="13" s="1"/>
  <c r="F538" i="13"/>
  <c r="E538" i="13"/>
  <c r="D538" i="13"/>
  <c r="I537" i="13"/>
  <c r="K537" i="13" s="1"/>
  <c r="F537" i="13"/>
  <c r="E537" i="13"/>
  <c r="D537" i="13"/>
  <c r="I536" i="13"/>
  <c r="K536" i="13" s="1"/>
  <c r="F536" i="13"/>
  <c r="E536" i="13"/>
  <c r="D536" i="13"/>
  <c r="I535" i="13"/>
  <c r="F535" i="13"/>
  <c r="E535" i="13"/>
  <c r="D535" i="13"/>
  <c r="I534" i="13"/>
  <c r="K534" i="13" s="1"/>
  <c r="F534" i="13"/>
  <c r="E534" i="13"/>
  <c r="D534" i="13"/>
  <c r="I533" i="13"/>
  <c r="K533" i="13" s="1"/>
  <c r="F533" i="13"/>
  <c r="E533" i="13"/>
  <c r="D533" i="13"/>
  <c r="I532" i="13"/>
  <c r="K532" i="13" s="1"/>
  <c r="F532" i="13"/>
  <c r="E532" i="13"/>
  <c r="D532" i="13"/>
  <c r="K531" i="13"/>
  <c r="I531" i="13"/>
  <c r="J531" i="13" s="1"/>
  <c r="F531" i="13"/>
  <c r="E531" i="13"/>
  <c r="D531" i="13"/>
  <c r="I530" i="13"/>
  <c r="K530" i="13" s="1"/>
  <c r="F530" i="13"/>
  <c r="E530" i="13"/>
  <c r="D530" i="13"/>
  <c r="J529" i="13"/>
  <c r="I529" i="13"/>
  <c r="K529" i="13" s="1"/>
  <c r="F529" i="13"/>
  <c r="E529" i="13"/>
  <c r="D529" i="13"/>
  <c r="I528" i="13"/>
  <c r="K528" i="13" s="1"/>
  <c r="F528" i="13"/>
  <c r="E528" i="13"/>
  <c r="D528" i="13"/>
  <c r="I527" i="13"/>
  <c r="F527" i="13"/>
  <c r="E527" i="13"/>
  <c r="D527" i="13"/>
  <c r="K526" i="13"/>
  <c r="J526" i="13"/>
  <c r="I526" i="13"/>
  <c r="F526" i="13"/>
  <c r="E526" i="13"/>
  <c r="D526" i="13"/>
  <c r="I525" i="13"/>
  <c r="F525" i="13"/>
  <c r="E525" i="13"/>
  <c r="D525" i="13"/>
  <c r="I524" i="13"/>
  <c r="K524" i="13" s="1"/>
  <c r="F524" i="13"/>
  <c r="E524" i="13"/>
  <c r="D524" i="13"/>
  <c r="I523" i="13"/>
  <c r="J523" i="13" s="1"/>
  <c r="F523" i="13"/>
  <c r="E523" i="13"/>
  <c r="D523" i="13"/>
  <c r="I522" i="13"/>
  <c r="F522" i="13"/>
  <c r="E522" i="13"/>
  <c r="D522" i="13"/>
  <c r="I521" i="13"/>
  <c r="K521" i="13" s="1"/>
  <c r="F521" i="13"/>
  <c r="E521" i="13"/>
  <c r="D521" i="13"/>
  <c r="I520" i="13"/>
  <c r="K520" i="13" s="1"/>
  <c r="F520" i="13"/>
  <c r="E520" i="13"/>
  <c r="D520" i="13"/>
  <c r="K519" i="13"/>
  <c r="J519" i="13"/>
  <c r="I519" i="13"/>
  <c r="F519" i="13"/>
  <c r="E519" i="13"/>
  <c r="D519" i="13"/>
  <c r="I518" i="13"/>
  <c r="K518" i="13" s="1"/>
  <c r="F518" i="13"/>
  <c r="E518" i="13"/>
  <c r="D518" i="13"/>
  <c r="I517" i="13"/>
  <c r="K517" i="13" s="1"/>
  <c r="F517" i="13"/>
  <c r="E517" i="13"/>
  <c r="D517" i="13"/>
  <c r="I516" i="13"/>
  <c r="K516" i="13" s="1"/>
  <c r="F516" i="13"/>
  <c r="E516" i="13"/>
  <c r="D516" i="13"/>
  <c r="I515" i="13"/>
  <c r="K515" i="13" s="1"/>
  <c r="F515" i="13"/>
  <c r="E515" i="13"/>
  <c r="D515" i="13"/>
  <c r="K514" i="13"/>
  <c r="I514" i="13"/>
  <c r="J514" i="13" s="1"/>
  <c r="F514" i="13"/>
  <c r="E514" i="13"/>
  <c r="D514" i="13"/>
  <c r="I513" i="13"/>
  <c r="K513" i="13" s="1"/>
  <c r="F513" i="13"/>
  <c r="E513" i="13"/>
  <c r="D513" i="13"/>
  <c r="I512" i="13"/>
  <c r="K512" i="13" s="1"/>
  <c r="F512" i="13"/>
  <c r="E512" i="13"/>
  <c r="D512" i="13"/>
  <c r="I511" i="13"/>
  <c r="F511" i="13"/>
  <c r="E511" i="13"/>
  <c r="D511" i="13"/>
  <c r="K510" i="13"/>
  <c r="I510" i="13"/>
  <c r="J510" i="13" s="1"/>
  <c r="F510" i="13"/>
  <c r="E510" i="13"/>
  <c r="D510" i="13"/>
  <c r="I509" i="13"/>
  <c r="K509" i="13" s="1"/>
  <c r="F509" i="13"/>
  <c r="E509" i="13"/>
  <c r="D509" i="13"/>
  <c r="I508" i="13"/>
  <c r="K508" i="13" s="1"/>
  <c r="F508" i="13"/>
  <c r="E508" i="13"/>
  <c r="D508" i="13"/>
  <c r="I507" i="13"/>
  <c r="F507" i="13"/>
  <c r="E507" i="13"/>
  <c r="D507" i="13"/>
  <c r="I506" i="13"/>
  <c r="J506" i="13" s="1"/>
  <c r="F506" i="13"/>
  <c r="E506" i="13"/>
  <c r="D506" i="13"/>
  <c r="I505" i="13"/>
  <c r="F505" i="13"/>
  <c r="E505" i="13"/>
  <c r="D505" i="13"/>
  <c r="I504" i="13"/>
  <c r="K504" i="13" s="1"/>
  <c r="F504" i="13"/>
  <c r="E504" i="13"/>
  <c r="D504" i="13"/>
  <c r="K503" i="13"/>
  <c r="J503" i="13"/>
  <c r="I503" i="13"/>
  <c r="F503" i="13"/>
  <c r="E503" i="13"/>
  <c r="D503" i="13"/>
  <c r="I502" i="13"/>
  <c r="K502" i="13" s="1"/>
  <c r="F502" i="13"/>
  <c r="E502" i="13"/>
  <c r="D502" i="13"/>
  <c r="I501" i="13"/>
  <c r="K501" i="13" s="1"/>
  <c r="F501" i="13"/>
  <c r="E501" i="13"/>
  <c r="D501" i="13"/>
  <c r="I500" i="13"/>
  <c r="K500" i="13" s="1"/>
  <c r="F500" i="13"/>
  <c r="E500" i="13"/>
  <c r="D500" i="13"/>
  <c r="K499" i="13"/>
  <c r="J499" i="13"/>
  <c r="I499" i="13"/>
  <c r="F499" i="13"/>
  <c r="E499" i="13"/>
  <c r="D499" i="13"/>
  <c r="I498" i="13"/>
  <c r="J498" i="13" s="1"/>
  <c r="F498" i="13"/>
  <c r="E498" i="13"/>
  <c r="D498" i="13"/>
  <c r="I497" i="13"/>
  <c r="K497" i="13" s="1"/>
  <c r="F497" i="13"/>
  <c r="E497" i="13"/>
  <c r="D497" i="13"/>
  <c r="I496" i="13"/>
  <c r="K496" i="13" s="1"/>
  <c r="F496" i="13"/>
  <c r="E496" i="13"/>
  <c r="D496" i="13"/>
  <c r="K495" i="13"/>
  <c r="J495" i="13"/>
  <c r="I495" i="13"/>
  <c r="F495" i="13"/>
  <c r="E495" i="13"/>
  <c r="D495" i="13"/>
  <c r="J494" i="13"/>
  <c r="I494" i="13"/>
  <c r="K494" i="13" s="1"/>
  <c r="F494" i="13"/>
  <c r="E494" i="13"/>
  <c r="D494" i="13"/>
  <c r="I493" i="13"/>
  <c r="K493" i="13" s="1"/>
  <c r="F493" i="13"/>
  <c r="E493" i="13"/>
  <c r="D493" i="13"/>
  <c r="I492" i="13"/>
  <c r="F492" i="13"/>
  <c r="E492" i="13"/>
  <c r="D492" i="13"/>
  <c r="K491" i="13"/>
  <c r="I491" i="13"/>
  <c r="J491" i="13" s="1"/>
  <c r="F491" i="13"/>
  <c r="E491" i="13"/>
  <c r="D491" i="13"/>
  <c r="I490" i="13"/>
  <c r="K490" i="13" s="1"/>
  <c r="F490" i="13"/>
  <c r="E490" i="13"/>
  <c r="D490" i="13"/>
  <c r="K489" i="13"/>
  <c r="I489" i="13"/>
  <c r="J489" i="13" s="1"/>
  <c r="F489" i="13"/>
  <c r="E489" i="13"/>
  <c r="D489" i="13"/>
  <c r="I488" i="13"/>
  <c r="F488" i="13"/>
  <c r="E488" i="13"/>
  <c r="D488" i="13"/>
  <c r="K487" i="13"/>
  <c r="I487" i="13"/>
  <c r="J487" i="13" s="1"/>
  <c r="F487" i="13"/>
  <c r="E487" i="13"/>
  <c r="D487" i="13"/>
  <c r="I486" i="13"/>
  <c r="F486" i="13"/>
  <c r="E486" i="13"/>
  <c r="D486" i="13"/>
  <c r="I485" i="13"/>
  <c r="K485" i="13" s="1"/>
  <c r="F485" i="13"/>
  <c r="E485" i="13"/>
  <c r="D485" i="13"/>
  <c r="I484" i="13"/>
  <c r="F484" i="13"/>
  <c r="E484" i="13"/>
  <c r="D484" i="13"/>
  <c r="K483" i="13"/>
  <c r="J483" i="13"/>
  <c r="I483" i="13"/>
  <c r="F483" i="13"/>
  <c r="E483" i="13"/>
  <c r="D483" i="13"/>
  <c r="I482" i="13"/>
  <c r="K482" i="13" s="1"/>
  <c r="F482" i="13"/>
  <c r="E482" i="13"/>
  <c r="D482" i="13"/>
  <c r="I481" i="13"/>
  <c r="F481" i="13"/>
  <c r="E481" i="13"/>
  <c r="D481" i="13"/>
  <c r="I480" i="13"/>
  <c r="F480" i="13"/>
  <c r="E480" i="13"/>
  <c r="D480" i="13"/>
  <c r="K479" i="13"/>
  <c r="J479" i="13"/>
  <c r="I479" i="13"/>
  <c r="F479" i="13"/>
  <c r="E479" i="13"/>
  <c r="D479" i="13"/>
  <c r="I478" i="13"/>
  <c r="F478" i="13"/>
  <c r="E478" i="13"/>
  <c r="D478" i="13"/>
  <c r="I477" i="13"/>
  <c r="K477" i="13" s="1"/>
  <c r="F477" i="13"/>
  <c r="E477" i="13"/>
  <c r="D477" i="13"/>
  <c r="I476" i="13"/>
  <c r="F476" i="13"/>
  <c r="E476" i="13"/>
  <c r="D476" i="13"/>
  <c r="K475" i="13"/>
  <c r="J475" i="13"/>
  <c r="I475" i="13"/>
  <c r="F475" i="13"/>
  <c r="E475" i="13"/>
  <c r="D475" i="13"/>
  <c r="J474" i="13"/>
  <c r="I474" i="13"/>
  <c r="K474" i="13" s="1"/>
  <c r="F474" i="13"/>
  <c r="E474" i="13"/>
  <c r="D474" i="13"/>
  <c r="I473" i="13"/>
  <c r="F473" i="13"/>
  <c r="E473" i="13"/>
  <c r="D473" i="13"/>
  <c r="I472" i="13"/>
  <c r="K472" i="13" s="1"/>
  <c r="F472" i="13"/>
  <c r="E472" i="13"/>
  <c r="D472" i="13"/>
  <c r="K471" i="13"/>
  <c r="J471" i="13"/>
  <c r="I471" i="13"/>
  <c r="F471" i="13"/>
  <c r="E471" i="13"/>
  <c r="D471" i="13"/>
  <c r="I470" i="13"/>
  <c r="F470" i="13"/>
  <c r="E470" i="13"/>
  <c r="D470" i="13"/>
  <c r="I469" i="13"/>
  <c r="J469" i="13" s="1"/>
  <c r="F469" i="13"/>
  <c r="E469" i="13"/>
  <c r="D469" i="13"/>
  <c r="I468" i="13"/>
  <c r="K468" i="13" s="1"/>
  <c r="F468" i="13"/>
  <c r="E468" i="13"/>
  <c r="D468" i="13"/>
  <c r="K467" i="13"/>
  <c r="I467" i="13"/>
  <c r="J467" i="13" s="1"/>
  <c r="F467" i="13"/>
  <c r="E467" i="13"/>
  <c r="D467" i="13"/>
  <c r="I466" i="13"/>
  <c r="J466" i="13" s="1"/>
  <c r="F466" i="13"/>
  <c r="E466" i="13"/>
  <c r="D466" i="13"/>
  <c r="I465" i="13"/>
  <c r="K465" i="13" s="1"/>
  <c r="F465" i="13"/>
  <c r="E465" i="13"/>
  <c r="D465" i="13"/>
  <c r="I464" i="13"/>
  <c r="F464" i="13"/>
  <c r="E464" i="13"/>
  <c r="D464" i="13"/>
  <c r="K463" i="13"/>
  <c r="J463" i="13"/>
  <c r="I463" i="13"/>
  <c r="F463" i="13"/>
  <c r="E463" i="13"/>
  <c r="D463" i="13"/>
  <c r="I462" i="13"/>
  <c r="K462" i="13" s="1"/>
  <c r="F462" i="13"/>
  <c r="E462" i="13"/>
  <c r="D462" i="13"/>
  <c r="K461" i="13"/>
  <c r="I461" i="13"/>
  <c r="J461" i="13" s="1"/>
  <c r="F461" i="13"/>
  <c r="E461" i="13"/>
  <c r="D461" i="13"/>
  <c r="I460" i="13"/>
  <c r="K460" i="13" s="1"/>
  <c r="F460" i="13"/>
  <c r="E460" i="13"/>
  <c r="D460" i="13"/>
  <c r="I459" i="13"/>
  <c r="K459" i="13" s="1"/>
  <c r="F459" i="13"/>
  <c r="E459" i="13"/>
  <c r="D459" i="13"/>
  <c r="I458" i="13"/>
  <c r="K458" i="13" s="1"/>
  <c r="F458" i="13"/>
  <c r="E458" i="13"/>
  <c r="D458" i="13"/>
  <c r="K457" i="13"/>
  <c r="I457" i="13"/>
  <c r="J457" i="13" s="1"/>
  <c r="F457" i="13"/>
  <c r="E457" i="13"/>
  <c r="D457" i="13"/>
  <c r="I456" i="13"/>
  <c r="F456" i="13"/>
  <c r="E456" i="13"/>
  <c r="D456" i="13"/>
  <c r="I455" i="13"/>
  <c r="F455" i="13"/>
  <c r="E455" i="13"/>
  <c r="D455" i="13"/>
  <c r="I454" i="13"/>
  <c r="J454" i="13" s="1"/>
  <c r="F454" i="13"/>
  <c r="E454" i="13"/>
  <c r="D454" i="13"/>
  <c r="K453" i="13"/>
  <c r="I453" i="13"/>
  <c r="J453" i="13" s="1"/>
  <c r="F453" i="13"/>
  <c r="E453" i="13"/>
  <c r="D453" i="13"/>
  <c r="I452" i="13"/>
  <c r="F452" i="13"/>
  <c r="E452" i="13"/>
  <c r="D452" i="13"/>
  <c r="J451" i="13"/>
  <c r="I451" i="13"/>
  <c r="K451" i="13" s="1"/>
  <c r="F451" i="13"/>
  <c r="E451" i="13"/>
  <c r="D451" i="13"/>
  <c r="K450" i="13"/>
  <c r="I450" i="13"/>
  <c r="J450" i="13" s="1"/>
  <c r="F450" i="13"/>
  <c r="E450" i="13"/>
  <c r="D450" i="13"/>
  <c r="I449" i="13"/>
  <c r="J449" i="13" s="1"/>
  <c r="F449" i="13"/>
  <c r="E449" i="13"/>
  <c r="D449" i="13"/>
  <c r="I448" i="13"/>
  <c r="F448" i="13"/>
  <c r="E448" i="13"/>
  <c r="D448" i="13"/>
  <c r="K447" i="13"/>
  <c r="J447" i="13"/>
  <c r="I447" i="13"/>
  <c r="F447" i="13"/>
  <c r="E447" i="13"/>
  <c r="D447" i="13"/>
  <c r="I446" i="13"/>
  <c r="J446" i="13" s="1"/>
  <c r="F446" i="13"/>
  <c r="E446" i="13"/>
  <c r="D446" i="13"/>
  <c r="J445" i="13"/>
  <c r="I445" i="13"/>
  <c r="K445" i="13" s="1"/>
  <c r="F445" i="13"/>
  <c r="E445" i="13"/>
  <c r="D445" i="13"/>
  <c r="I444" i="13"/>
  <c r="F444" i="13"/>
  <c r="E444" i="13"/>
  <c r="D444" i="13"/>
  <c r="K443" i="13"/>
  <c r="I443" i="13"/>
  <c r="J443" i="13" s="1"/>
  <c r="F443" i="13"/>
  <c r="E443" i="13"/>
  <c r="D443" i="13"/>
  <c r="I442" i="13"/>
  <c r="F442" i="13"/>
  <c r="E442" i="13"/>
  <c r="D442" i="13"/>
  <c r="K441" i="13"/>
  <c r="J441" i="13"/>
  <c r="I441" i="13"/>
  <c r="F441" i="13"/>
  <c r="E441" i="13"/>
  <c r="D441" i="13"/>
  <c r="I440" i="13"/>
  <c r="F440" i="13"/>
  <c r="E440" i="13"/>
  <c r="D440" i="13"/>
  <c r="I439" i="13"/>
  <c r="F439" i="13"/>
  <c r="E439" i="13"/>
  <c r="D439" i="13"/>
  <c r="I438" i="13"/>
  <c r="F438" i="13"/>
  <c r="E438" i="13"/>
  <c r="D438" i="13"/>
  <c r="K437" i="13"/>
  <c r="I437" i="13"/>
  <c r="J437" i="13" s="1"/>
  <c r="F437" i="13"/>
  <c r="E437" i="13"/>
  <c r="D437" i="13"/>
  <c r="I436" i="13"/>
  <c r="F436" i="13"/>
  <c r="E436" i="13"/>
  <c r="D436" i="13"/>
  <c r="I435" i="13"/>
  <c r="F435" i="13"/>
  <c r="E435" i="13"/>
  <c r="D435" i="13"/>
  <c r="K434" i="13"/>
  <c r="I434" i="13"/>
  <c r="J434" i="13" s="1"/>
  <c r="F434" i="13"/>
  <c r="E434" i="13"/>
  <c r="D434" i="13"/>
  <c r="I433" i="13"/>
  <c r="F433" i="13"/>
  <c r="E433" i="13"/>
  <c r="D433" i="13"/>
  <c r="I432" i="13"/>
  <c r="F432" i="13"/>
  <c r="E432" i="13"/>
  <c r="D432" i="13"/>
  <c r="K431" i="13"/>
  <c r="J431" i="13"/>
  <c r="I431" i="13"/>
  <c r="F431" i="13"/>
  <c r="E431" i="13"/>
  <c r="D431" i="13"/>
  <c r="I430" i="13"/>
  <c r="J430" i="13" s="1"/>
  <c r="F430" i="13"/>
  <c r="E430" i="13"/>
  <c r="D430" i="13"/>
  <c r="I429" i="13"/>
  <c r="F429" i="13"/>
  <c r="E429" i="13"/>
  <c r="D429" i="13"/>
  <c r="I428" i="13"/>
  <c r="F428" i="13"/>
  <c r="E428" i="13"/>
  <c r="D428" i="13"/>
  <c r="K427" i="13"/>
  <c r="I427" i="13"/>
  <c r="J427" i="13" s="1"/>
  <c r="F427" i="13"/>
  <c r="E427" i="13"/>
  <c r="D427" i="13"/>
  <c r="I426" i="13"/>
  <c r="J426" i="13" s="1"/>
  <c r="F426" i="13"/>
  <c r="E426" i="13"/>
  <c r="D426" i="13"/>
  <c r="K425" i="13"/>
  <c r="J425" i="13"/>
  <c r="I425" i="13"/>
  <c r="F425" i="13"/>
  <c r="E425" i="13"/>
  <c r="D425" i="13"/>
  <c r="I424" i="13"/>
  <c r="F424" i="13"/>
  <c r="E424" i="13"/>
  <c r="D424" i="13"/>
  <c r="I423" i="13"/>
  <c r="F423" i="13"/>
  <c r="E423" i="13"/>
  <c r="D423" i="13"/>
  <c r="K422" i="13"/>
  <c r="I422" i="13"/>
  <c r="J422" i="13" s="1"/>
  <c r="F422" i="13"/>
  <c r="E422" i="13"/>
  <c r="D422" i="13"/>
  <c r="K421" i="13"/>
  <c r="I421" i="13"/>
  <c r="J421" i="13" s="1"/>
  <c r="F421" i="13"/>
  <c r="E421" i="13"/>
  <c r="D421" i="13"/>
  <c r="I420" i="13"/>
  <c r="F420" i="13"/>
  <c r="E420" i="13"/>
  <c r="D420" i="13"/>
  <c r="I419" i="13"/>
  <c r="K419" i="13" s="1"/>
  <c r="F419" i="13"/>
  <c r="E419" i="13"/>
  <c r="D419" i="13"/>
  <c r="K418" i="13"/>
  <c r="I418" i="13"/>
  <c r="J418" i="13" s="1"/>
  <c r="F418" i="13"/>
  <c r="E418" i="13"/>
  <c r="D418" i="13"/>
  <c r="I417" i="13"/>
  <c r="F417" i="13"/>
  <c r="E417" i="13"/>
  <c r="D417" i="13"/>
  <c r="I416" i="13"/>
  <c r="F416" i="13"/>
  <c r="E416" i="13"/>
  <c r="D416" i="13"/>
  <c r="K415" i="13"/>
  <c r="J415" i="13"/>
  <c r="I415" i="13"/>
  <c r="F415" i="13"/>
  <c r="E415" i="13"/>
  <c r="D415" i="13"/>
  <c r="I414" i="13"/>
  <c r="J414" i="13" s="1"/>
  <c r="F414" i="13"/>
  <c r="E414" i="13"/>
  <c r="D414" i="13"/>
  <c r="I413" i="13"/>
  <c r="K413" i="13" s="1"/>
  <c r="F413" i="13"/>
  <c r="E413" i="13"/>
  <c r="D413" i="13"/>
  <c r="I412" i="13"/>
  <c r="F412" i="13"/>
  <c r="E412" i="13"/>
  <c r="D412" i="13"/>
  <c r="K411" i="13"/>
  <c r="I411" i="13"/>
  <c r="J411" i="13" s="1"/>
  <c r="F411" i="13"/>
  <c r="E411" i="13"/>
  <c r="D411" i="13"/>
  <c r="I410" i="13"/>
  <c r="F410" i="13"/>
  <c r="E410" i="13"/>
  <c r="D410" i="13"/>
  <c r="K409" i="13"/>
  <c r="J409" i="13"/>
  <c r="I409" i="13"/>
  <c r="F409" i="13"/>
  <c r="E409" i="13"/>
  <c r="D409" i="13"/>
  <c r="I408" i="13"/>
  <c r="F408" i="13"/>
  <c r="E408" i="13"/>
  <c r="D408" i="13"/>
  <c r="I407" i="13"/>
  <c r="F407" i="13"/>
  <c r="E407" i="13"/>
  <c r="D407" i="13"/>
  <c r="I406" i="13"/>
  <c r="J406" i="13" s="1"/>
  <c r="F406" i="13"/>
  <c r="E406" i="13"/>
  <c r="D406" i="13"/>
  <c r="K405" i="13"/>
  <c r="I405" i="13"/>
  <c r="J405" i="13" s="1"/>
  <c r="F405" i="13"/>
  <c r="E405" i="13"/>
  <c r="D405" i="13"/>
  <c r="I404" i="13"/>
  <c r="F404" i="13"/>
  <c r="E404" i="13"/>
  <c r="D404" i="13"/>
  <c r="I403" i="13"/>
  <c r="K403" i="13" s="1"/>
  <c r="F403" i="13"/>
  <c r="E403" i="13"/>
  <c r="D403" i="13"/>
  <c r="K402" i="13"/>
  <c r="I402" i="13"/>
  <c r="J402" i="13" s="1"/>
  <c r="F402" i="13"/>
  <c r="E402" i="13"/>
  <c r="D402" i="13"/>
  <c r="I401" i="13"/>
  <c r="F401" i="13"/>
  <c r="E401" i="13"/>
  <c r="D401" i="13"/>
  <c r="I400" i="13"/>
  <c r="F400" i="13"/>
  <c r="E400" i="13"/>
  <c r="D400" i="13"/>
  <c r="K399" i="13"/>
  <c r="J399" i="13"/>
  <c r="I399" i="13"/>
  <c r="F399" i="13"/>
  <c r="E399" i="13"/>
  <c r="D399" i="13"/>
  <c r="I398" i="13"/>
  <c r="J398" i="13" s="1"/>
  <c r="F398" i="13"/>
  <c r="E398" i="13"/>
  <c r="D398" i="13"/>
  <c r="I397" i="13"/>
  <c r="K397" i="13" s="1"/>
  <c r="F397" i="13"/>
  <c r="E397" i="13"/>
  <c r="D397" i="13"/>
  <c r="I396" i="13"/>
  <c r="F396" i="13"/>
  <c r="E396" i="13"/>
  <c r="D396" i="13"/>
  <c r="K395" i="13"/>
  <c r="I395" i="13"/>
  <c r="J395" i="13" s="1"/>
  <c r="F395" i="13"/>
  <c r="E395" i="13"/>
  <c r="D395" i="13"/>
  <c r="I394" i="13"/>
  <c r="F394" i="13"/>
  <c r="E394" i="13"/>
  <c r="D394" i="13"/>
  <c r="K393" i="13"/>
  <c r="J393" i="13"/>
  <c r="I393" i="13"/>
  <c r="F393" i="13"/>
  <c r="E393" i="13"/>
  <c r="D393" i="13"/>
  <c r="I392" i="13"/>
  <c r="F392" i="13"/>
  <c r="E392" i="13"/>
  <c r="D392" i="13"/>
  <c r="I391" i="13"/>
  <c r="F391" i="13"/>
  <c r="E391" i="13"/>
  <c r="D391" i="13"/>
  <c r="I390" i="13"/>
  <c r="J390" i="13" s="1"/>
  <c r="F390" i="13"/>
  <c r="E390" i="13"/>
  <c r="D390" i="13"/>
  <c r="K389" i="13"/>
  <c r="I389" i="13"/>
  <c r="J389" i="13" s="1"/>
  <c r="F389" i="13"/>
  <c r="E389" i="13"/>
  <c r="D389" i="13"/>
  <c r="I388" i="13"/>
  <c r="F388" i="13"/>
  <c r="E388" i="13"/>
  <c r="D388" i="13"/>
  <c r="K387" i="13"/>
  <c r="J387" i="13"/>
  <c r="I387" i="13"/>
  <c r="F387" i="13"/>
  <c r="E387" i="13"/>
  <c r="D387" i="13"/>
  <c r="K386" i="13"/>
  <c r="I386" i="13"/>
  <c r="J386" i="13" s="1"/>
  <c r="F386" i="13"/>
  <c r="E386" i="13"/>
  <c r="D386" i="13"/>
  <c r="I385" i="13"/>
  <c r="F385" i="13"/>
  <c r="E385" i="13"/>
  <c r="D385" i="13"/>
  <c r="I384" i="13"/>
  <c r="F384" i="13"/>
  <c r="E384" i="13"/>
  <c r="D384" i="13"/>
  <c r="K383" i="13"/>
  <c r="J383" i="13"/>
  <c r="I383" i="13"/>
  <c r="F383" i="13"/>
  <c r="E383" i="13"/>
  <c r="D383" i="13"/>
  <c r="I382" i="13"/>
  <c r="J382" i="13" s="1"/>
  <c r="F382" i="13"/>
  <c r="E382" i="13"/>
  <c r="D382" i="13"/>
  <c r="I381" i="13"/>
  <c r="K381" i="13" s="1"/>
  <c r="F381" i="13"/>
  <c r="E381" i="13"/>
  <c r="D381" i="13"/>
  <c r="I380" i="13"/>
  <c r="F380" i="13"/>
  <c r="E380" i="13"/>
  <c r="D380" i="13"/>
  <c r="K379" i="13"/>
  <c r="I379" i="13"/>
  <c r="J379" i="13" s="1"/>
  <c r="F379" i="13"/>
  <c r="E379" i="13"/>
  <c r="D379" i="13"/>
  <c r="I378" i="13"/>
  <c r="J378" i="13" s="1"/>
  <c r="F378" i="13"/>
  <c r="E378" i="13"/>
  <c r="D378" i="13"/>
  <c r="K377" i="13"/>
  <c r="J377" i="13"/>
  <c r="I377" i="13"/>
  <c r="F377" i="13"/>
  <c r="E377" i="13"/>
  <c r="D377" i="13"/>
  <c r="I376" i="13"/>
  <c r="F376" i="13"/>
  <c r="E376" i="13"/>
  <c r="D376" i="13"/>
  <c r="J375" i="13"/>
  <c r="I375" i="13"/>
  <c r="K375" i="13" s="1"/>
  <c r="F375" i="13"/>
  <c r="E375" i="13"/>
  <c r="D375" i="13"/>
  <c r="I374" i="13"/>
  <c r="J374" i="13" s="1"/>
  <c r="F374" i="13"/>
  <c r="E374" i="13"/>
  <c r="D374" i="13"/>
  <c r="K373" i="13"/>
  <c r="I373" i="13"/>
  <c r="J373" i="13" s="1"/>
  <c r="F373" i="13"/>
  <c r="E373" i="13"/>
  <c r="D373" i="13"/>
  <c r="I372" i="13"/>
  <c r="F372" i="13"/>
  <c r="E372" i="13"/>
  <c r="D372" i="13"/>
  <c r="J371" i="13"/>
  <c r="I371" i="13"/>
  <c r="K371" i="13" s="1"/>
  <c r="F371" i="13"/>
  <c r="E371" i="13"/>
  <c r="D371" i="13"/>
  <c r="K370" i="13"/>
  <c r="I370" i="13"/>
  <c r="J370" i="13" s="1"/>
  <c r="F370" i="13"/>
  <c r="E370" i="13"/>
  <c r="D370" i="13"/>
  <c r="I369" i="13"/>
  <c r="K369" i="13" s="1"/>
  <c r="F369" i="13"/>
  <c r="E369" i="13"/>
  <c r="D369" i="13"/>
  <c r="I368" i="13"/>
  <c r="F368" i="13"/>
  <c r="E368" i="13"/>
  <c r="D368" i="13"/>
  <c r="K367" i="13"/>
  <c r="J367" i="13"/>
  <c r="I367" i="13"/>
  <c r="F367" i="13"/>
  <c r="E367" i="13"/>
  <c r="D367" i="13"/>
  <c r="I366" i="13"/>
  <c r="F366" i="13"/>
  <c r="E366" i="13"/>
  <c r="D366" i="13"/>
  <c r="J365" i="13"/>
  <c r="I365" i="13"/>
  <c r="K365" i="13" s="1"/>
  <c r="F365" i="13"/>
  <c r="E365" i="13"/>
  <c r="D365" i="13"/>
  <c r="I364" i="13"/>
  <c r="F364" i="13"/>
  <c r="E364" i="13"/>
  <c r="D364" i="13"/>
  <c r="K363" i="13"/>
  <c r="I363" i="13"/>
  <c r="J363" i="13" s="1"/>
  <c r="F363" i="13"/>
  <c r="E363" i="13"/>
  <c r="D363" i="13"/>
  <c r="I362" i="13"/>
  <c r="F362" i="13"/>
  <c r="E362" i="13"/>
  <c r="D362" i="13"/>
  <c r="K361" i="13"/>
  <c r="J361" i="13"/>
  <c r="I361" i="13"/>
  <c r="F361" i="13"/>
  <c r="E361" i="13"/>
  <c r="D361" i="13"/>
  <c r="I360" i="13"/>
  <c r="F360" i="13"/>
  <c r="E360" i="13"/>
  <c r="D360" i="13"/>
  <c r="I359" i="13"/>
  <c r="F359" i="13"/>
  <c r="E359" i="13"/>
  <c r="D359" i="13"/>
  <c r="I358" i="13"/>
  <c r="J358" i="13" s="1"/>
  <c r="F358" i="13"/>
  <c r="E358" i="13"/>
  <c r="D358" i="13"/>
  <c r="I357" i="13"/>
  <c r="J357" i="13" s="1"/>
  <c r="F357" i="13"/>
  <c r="E357" i="13"/>
  <c r="D357" i="13"/>
  <c r="I356" i="13"/>
  <c r="F356" i="13"/>
  <c r="E356" i="13"/>
  <c r="D356" i="13"/>
  <c r="I355" i="13"/>
  <c r="K355" i="13" s="1"/>
  <c r="F355" i="13"/>
  <c r="E355" i="13"/>
  <c r="D355" i="13"/>
  <c r="K354" i="13"/>
  <c r="I354" i="13"/>
  <c r="J354" i="13" s="1"/>
  <c r="F354" i="13"/>
  <c r="E354" i="13"/>
  <c r="D354" i="13"/>
  <c r="I353" i="13"/>
  <c r="F353" i="13"/>
  <c r="E353" i="13"/>
  <c r="D353" i="13"/>
  <c r="I352" i="13"/>
  <c r="F352" i="13"/>
  <c r="E352" i="13"/>
  <c r="D352" i="13"/>
  <c r="K351" i="13"/>
  <c r="J351" i="13"/>
  <c r="I351" i="13"/>
  <c r="F351" i="13"/>
  <c r="E351" i="13"/>
  <c r="D351" i="13"/>
  <c r="I350" i="13"/>
  <c r="J350" i="13" s="1"/>
  <c r="F350" i="13"/>
  <c r="E350" i="13"/>
  <c r="D350" i="13"/>
  <c r="K349" i="13"/>
  <c r="J349" i="13"/>
  <c r="I349" i="13"/>
  <c r="F349" i="13"/>
  <c r="E349" i="13"/>
  <c r="D349" i="13"/>
  <c r="I348" i="13"/>
  <c r="F348" i="13"/>
  <c r="E348" i="13"/>
  <c r="D348" i="13"/>
  <c r="K347" i="13"/>
  <c r="I347" i="13"/>
  <c r="J347" i="13" s="1"/>
  <c r="F347" i="13"/>
  <c r="E347" i="13"/>
  <c r="D347" i="13"/>
  <c r="I346" i="13"/>
  <c r="F346" i="13"/>
  <c r="E346" i="13"/>
  <c r="D346" i="13"/>
  <c r="K345" i="13"/>
  <c r="J345" i="13"/>
  <c r="I345" i="13"/>
  <c r="F345" i="13"/>
  <c r="E345" i="13"/>
  <c r="D345" i="13"/>
  <c r="I344" i="13"/>
  <c r="F344" i="13"/>
  <c r="E344" i="13"/>
  <c r="D344" i="13"/>
  <c r="J343" i="13"/>
  <c r="I343" i="13"/>
  <c r="K343" i="13" s="1"/>
  <c r="F343" i="13"/>
  <c r="E343" i="13"/>
  <c r="D343" i="13"/>
  <c r="K342" i="13"/>
  <c r="I342" i="13"/>
  <c r="J342" i="13" s="1"/>
  <c r="F342" i="13"/>
  <c r="E342" i="13"/>
  <c r="D342" i="13"/>
  <c r="K341" i="13"/>
  <c r="I341" i="13"/>
  <c r="J341" i="13" s="1"/>
  <c r="F341" i="13"/>
  <c r="E341" i="13"/>
  <c r="D341" i="13"/>
  <c r="I340" i="13"/>
  <c r="F340" i="13"/>
  <c r="E340" i="13"/>
  <c r="D340" i="13"/>
  <c r="J339" i="13"/>
  <c r="I339" i="13"/>
  <c r="K339" i="13" s="1"/>
  <c r="F339" i="13"/>
  <c r="E339" i="13"/>
  <c r="D339" i="13"/>
  <c r="K338" i="13"/>
  <c r="I338" i="13"/>
  <c r="J338" i="13" s="1"/>
  <c r="F338" i="13"/>
  <c r="E338" i="13"/>
  <c r="D338" i="13"/>
  <c r="J337" i="13"/>
  <c r="I337" i="13"/>
  <c r="K337" i="13" s="1"/>
  <c r="F337" i="13"/>
  <c r="E337" i="13"/>
  <c r="D337" i="13"/>
  <c r="I336" i="13"/>
  <c r="F336" i="13"/>
  <c r="E336" i="13"/>
  <c r="D336" i="13"/>
  <c r="K335" i="13"/>
  <c r="J335" i="13"/>
  <c r="I335" i="13"/>
  <c r="F335" i="13"/>
  <c r="E335" i="13"/>
  <c r="D335" i="13"/>
  <c r="I334" i="13"/>
  <c r="F334" i="13"/>
  <c r="E334" i="13"/>
  <c r="D334" i="13"/>
  <c r="J333" i="13"/>
  <c r="I333" i="13"/>
  <c r="K333" i="13" s="1"/>
  <c r="F333" i="13"/>
  <c r="E333" i="13"/>
  <c r="D333" i="13"/>
  <c r="I332" i="13"/>
  <c r="F332" i="13"/>
  <c r="E332" i="13"/>
  <c r="D332" i="13"/>
  <c r="I331" i="13"/>
  <c r="F331" i="13"/>
  <c r="E331" i="13"/>
  <c r="D331" i="13"/>
  <c r="I330" i="13"/>
  <c r="F330" i="13"/>
  <c r="E330" i="13"/>
  <c r="D330" i="13"/>
  <c r="K329" i="13"/>
  <c r="J329" i="13"/>
  <c r="I329" i="13"/>
  <c r="F329" i="13"/>
  <c r="E329" i="13"/>
  <c r="D329" i="13"/>
  <c r="I328" i="13"/>
  <c r="F328" i="13"/>
  <c r="E328" i="13"/>
  <c r="D328" i="13"/>
  <c r="I327" i="13"/>
  <c r="F327" i="13"/>
  <c r="E327" i="13"/>
  <c r="D327" i="13"/>
  <c r="K326" i="13"/>
  <c r="J326" i="13"/>
  <c r="I326" i="13"/>
  <c r="F326" i="13"/>
  <c r="E326" i="13"/>
  <c r="D326" i="13"/>
  <c r="I325" i="13"/>
  <c r="K325" i="13" s="1"/>
  <c r="F325" i="13"/>
  <c r="E325" i="13"/>
  <c r="D325" i="13"/>
  <c r="I324" i="13"/>
  <c r="F324" i="13"/>
  <c r="E324" i="13"/>
  <c r="D324" i="13"/>
  <c r="K323" i="13"/>
  <c r="J323" i="13"/>
  <c r="I323" i="13"/>
  <c r="F323" i="13"/>
  <c r="E323" i="13"/>
  <c r="D323" i="13"/>
  <c r="J322" i="13"/>
  <c r="I322" i="13"/>
  <c r="K322" i="13" s="1"/>
  <c r="F322" i="13"/>
  <c r="E322" i="13"/>
  <c r="D322" i="13"/>
  <c r="K321" i="13"/>
  <c r="J321" i="13"/>
  <c r="I321" i="13"/>
  <c r="F321" i="13"/>
  <c r="E321" i="13"/>
  <c r="D321" i="13"/>
  <c r="I320" i="13"/>
  <c r="F320" i="13"/>
  <c r="E320" i="13"/>
  <c r="D320" i="13"/>
  <c r="I319" i="13"/>
  <c r="K319" i="13" s="1"/>
  <c r="F319" i="13"/>
  <c r="E319" i="13"/>
  <c r="D319" i="13"/>
  <c r="K318" i="13"/>
  <c r="J318" i="13"/>
  <c r="I318" i="13"/>
  <c r="F318" i="13"/>
  <c r="E318" i="13"/>
  <c r="D318" i="13"/>
  <c r="I317" i="13"/>
  <c r="J317" i="13" s="1"/>
  <c r="F317" i="13"/>
  <c r="E317" i="13"/>
  <c r="D317" i="13"/>
  <c r="I316" i="13"/>
  <c r="F316" i="13"/>
  <c r="E316" i="13"/>
  <c r="D316" i="13"/>
  <c r="K315" i="13"/>
  <c r="J315" i="13"/>
  <c r="I315" i="13"/>
  <c r="F315" i="13"/>
  <c r="E315" i="13"/>
  <c r="D315" i="13"/>
  <c r="I314" i="13"/>
  <c r="J314" i="13" s="1"/>
  <c r="F314" i="13"/>
  <c r="E314" i="13"/>
  <c r="D314" i="13"/>
  <c r="K313" i="13"/>
  <c r="I313" i="13"/>
  <c r="J313" i="13" s="1"/>
  <c r="F313" i="13"/>
  <c r="E313" i="13"/>
  <c r="D313" i="13"/>
  <c r="I312" i="13"/>
  <c r="F312" i="13"/>
  <c r="E312" i="13"/>
  <c r="D312" i="13"/>
  <c r="K311" i="13"/>
  <c r="I311" i="13"/>
  <c r="J311" i="13" s="1"/>
  <c r="F311" i="13"/>
  <c r="E311" i="13"/>
  <c r="D311" i="13"/>
  <c r="K310" i="13"/>
  <c r="J310" i="13"/>
  <c r="I310" i="13"/>
  <c r="F310" i="13"/>
  <c r="E310" i="13"/>
  <c r="D310" i="13"/>
  <c r="J309" i="13"/>
  <c r="I309" i="13"/>
  <c r="K309" i="13" s="1"/>
  <c r="F309" i="13"/>
  <c r="E309" i="13"/>
  <c r="D309" i="13"/>
  <c r="I308" i="13"/>
  <c r="F308" i="13"/>
  <c r="E308" i="13"/>
  <c r="D308" i="13"/>
  <c r="J307" i="13"/>
  <c r="I307" i="13"/>
  <c r="K307" i="13" s="1"/>
  <c r="F307" i="13"/>
  <c r="E307" i="13"/>
  <c r="D307" i="13"/>
  <c r="I306" i="13"/>
  <c r="K306" i="13" s="1"/>
  <c r="F306" i="13"/>
  <c r="E306" i="13"/>
  <c r="D306" i="13"/>
  <c r="K305" i="13"/>
  <c r="J305" i="13"/>
  <c r="I305" i="13"/>
  <c r="F305" i="13"/>
  <c r="E305" i="13"/>
  <c r="D305" i="13"/>
  <c r="I304" i="13"/>
  <c r="F304" i="13"/>
  <c r="E304" i="13"/>
  <c r="D304" i="13"/>
  <c r="I303" i="13"/>
  <c r="K303" i="13" s="1"/>
  <c r="F303" i="13"/>
  <c r="E303" i="13"/>
  <c r="D303" i="13"/>
  <c r="K302" i="13"/>
  <c r="J302" i="13"/>
  <c r="I302" i="13"/>
  <c r="F302" i="13"/>
  <c r="E302" i="13"/>
  <c r="D302" i="13"/>
  <c r="I301" i="13"/>
  <c r="F301" i="13"/>
  <c r="E301" i="13"/>
  <c r="D301" i="13"/>
  <c r="I300" i="13"/>
  <c r="F300" i="13"/>
  <c r="E300" i="13"/>
  <c r="D300" i="13"/>
  <c r="K299" i="13"/>
  <c r="J299" i="13"/>
  <c r="I299" i="13"/>
  <c r="F299" i="13"/>
  <c r="E299" i="13"/>
  <c r="D299" i="13"/>
  <c r="K298" i="13"/>
  <c r="I298" i="13"/>
  <c r="J298" i="13" s="1"/>
  <c r="F298" i="13"/>
  <c r="E298" i="13"/>
  <c r="D298" i="13"/>
  <c r="I297" i="13"/>
  <c r="K297" i="13" s="1"/>
  <c r="F297" i="13"/>
  <c r="E297" i="13"/>
  <c r="D297" i="13"/>
  <c r="I296" i="13"/>
  <c r="F296" i="13"/>
  <c r="E296" i="13"/>
  <c r="D296" i="13"/>
  <c r="K295" i="13"/>
  <c r="I295" i="13"/>
  <c r="J295" i="13" s="1"/>
  <c r="F295" i="13"/>
  <c r="E295" i="13"/>
  <c r="D295" i="13"/>
  <c r="K294" i="13"/>
  <c r="J294" i="13"/>
  <c r="I294" i="13"/>
  <c r="F294" i="13"/>
  <c r="E294" i="13"/>
  <c r="D294" i="13"/>
  <c r="K293" i="13"/>
  <c r="J293" i="13"/>
  <c r="I293" i="13"/>
  <c r="F293" i="13"/>
  <c r="E293" i="13"/>
  <c r="D293" i="13"/>
  <c r="I292" i="13"/>
  <c r="F292" i="13"/>
  <c r="E292" i="13"/>
  <c r="D292" i="13"/>
  <c r="K291" i="13"/>
  <c r="J291" i="13"/>
  <c r="I291" i="13"/>
  <c r="F291" i="13"/>
  <c r="E291" i="13"/>
  <c r="D291" i="13"/>
  <c r="K290" i="13"/>
  <c r="J290" i="13"/>
  <c r="I290" i="13"/>
  <c r="F290" i="13"/>
  <c r="E290" i="13"/>
  <c r="D290" i="13"/>
  <c r="I289" i="13"/>
  <c r="F289" i="13"/>
  <c r="E289" i="13"/>
  <c r="D289" i="13"/>
  <c r="I288" i="13"/>
  <c r="F288" i="13"/>
  <c r="E288" i="13"/>
  <c r="D288" i="13"/>
  <c r="K287" i="13"/>
  <c r="J287" i="13"/>
  <c r="I287" i="13"/>
  <c r="F287" i="13"/>
  <c r="E287" i="13"/>
  <c r="D287" i="13"/>
  <c r="I286" i="13"/>
  <c r="F286" i="13"/>
  <c r="E286" i="13"/>
  <c r="D286" i="13"/>
  <c r="I285" i="13"/>
  <c r="J285" i="13" s="1"/>
  <c r="F285" i="13"/>
  <c r="E285" i="13"/>
  <c r="D285" i="13"/>
  <c r="I284" i="13"/>
  <c r="F284" i="13"/>
  <c r="E284" i="13"/>
  <c r="D284" i="13"/>
  <c r="K283" i="13"/>
  <c r="J283" i="13"/>
  <c r="I283" i="13"/>
  <c r="F283" i="13"/>
  <c r="E283" i="13"/>
  <c r="D283" i="13"/>
  <c r="K282" i="13"/>
  <c r="I282" i="13"/>
  <c r="J282" i="13" s="1"/>
  <c r="F282" i="13"/>
  <c r="E282" i="13"/>
  <c r="D282" i="13"/>
  <c r="K281" i="13"/>
  <c r="J281" i="13"/>
  <c r="I281" i="13"/>
  <c r="F281" i="13"/>
  <c r="E281" i="13"/>
  <c r="D281" i="13"/>
  <c r="I280" i="13"/>
  <c r="F280" i="13"/>
  <c r="E280" i="13"/>
  <c r="D280" i="13"/>
  <c r="I279" i="13"/>
  <c r="J279" i="13" s="1"/>
  <c r="F279" i="13"/>
  <c r="E279" i="13"/>
  <c r="D279" i="13"/>
  <c r="I278" i="13"/>
  <c r="K278" i="13" s="1"/>
  <c r="F278" i="13"/>
  <c r="E278" i="13"/>
  <c r="D278" i="13"/>
  <c r="K277" i="13"/>
  <c r="J277" i="13"/>
  <c r="I277" i="13"/>
  <c r="F277" i="13"/>
  <c r="E277" i="13"/>
  <c r="D277" i="13"/>
  <c r="I276" i="13"/>
  <c r="F276" i="13"/>
  <c r="E276" i="13"/>
  <c r="D276" i="13"/>
  <c r="I275" i="13"/>
  <c r="F275" i="13"/>
  <c r="E275" i="13"/>
  <c r="D275" i="13"/>
  <c r="K274" i="13"/>
  <c r="J274" i="13"/>
  <c r="I274" i="13"/>
  <c r="F274" i="13"/>
  <c r="E274" i="13"/>
  <c r="D274" i="13"/>
  <c r="I273" i="13"/>
  <c r="K273" i="13" s="1"/>
  <c r="F273" i="13"/>
  <c r="E273" i="13"/>
  <c r="D273" i="13"/>
  <c r="I272" i="13"/>
  <c r="F272" i="13"/>
  <c r="E272" i="13"/>
  <c r="D272" i="13"/>
  <c r="K271" i="13"/>
  <c r="J271" i="13"/>
  <c r="I271" i="13"/>
  <c r="F271" i="13"/>
  <c r="E271" i="13"/>
  <c r="D271" i="13"/>
  <c r="I270" i="13"/>
  <c r="K270" i="13" s="1"/>
  <c r="F270" i="13"/>
  <c r="E270" i="13"/>
  <c r="D270" i="13"/>
  <c r="K269" i="13"/>
  <c r="I269" i="13"/>
  <c r="J269" i="13" s="1"/>
  <c r="F269" i="13"/>
  <c r="E269" i="13"/>
  <c r="D269" i="13"/>
  <c r="I268" i="13"/>
  <c r="F268" i="13"/>
  <c r="E268" i="13"/>
  <c r="D268" i="13"/>
  <c r="I267" i="13"/>
  <c r="K267" i="13" s="1"/>
  <c r="F267" i="13"/>
  <c r="E267" i="13"/>
  <c r="D267" i="13"/>
  <c r="K266" i="13"/>
  <c r="I266" i="13"/>
  <c r="J266" i="13" s="1"/>
  <c r="F266" i="13"/>
  <c r="E266" i="13"/>
  <c r="D266" i="13"/>
  <c r="I265" i="13"/>
  <c r="K265" i="13" s="1"/>
  <c r="F265" i="13"/>
  <c r="E265" i="13"/>
  <c r="D265" i="13"/>
  <c r="I264" i="13"/>
  <c r="F264" i="13"/>
  <c r="E264" i="13"/>
  <c r="D264" i="13"/>
  <c r="K263" i="13"/>
  <c r="I263" i="13"/>
  <c r="J263" i="13" s="1"/>
  <c r="F263" i="13"/>
  <c r="E263" i="13"/>
  <c r="D263" i="13"/>
  <c r="I262" i="13"/>
  <c r="K262" i="13" s="1"/>
  <c r="F262" i="13"/>
  <c r="E262" i="13"/>
  <c r="D262" i="13"/>
  <c r="K261" i="13"/>
  <c r="I261" i="13"/>
  <c r="J261" i="13" s="1"/>
  <c r="F261" i="13"/>
  <c r="E261" i="13"/>
  <c r="D261" i="13"/>
  <c r="I260" i="13"/>
  <c r="F260" i="13"/>
  <c r="E260" i="13"/>
  <c r="D260" i="13"/>
  <c r="J259" i="13"/>
  <c r="I259" i="13"/>
  <c r="K259" i="13" s="1"/>
  <c r="F259" i="13"/>
  <c r="E259" i="13"/>
  <c r="D259" i="13"/>
  <c r="K258" i="13"/>
  <c r="I258" i="13"/>
  <c r="J258" i="13" s="1"/>
  <c r="F258" i="13"/>
  <c r="E258" i="13"/>
  <c r="D258" i="13"/>
  <c r="I257" i="13"/>
  <c r="K257" i="13" s="1"/>
  <c r="F257" i="13"/>
  <c r="E257" i="13"/>
  <c r="D257" i="13"/>
  <c r="I256" i="13"/>
  <c r="F256" i="13"/>
  <c r="E256" i="13"/>
  <c r="D256" i="13"/>
  <c r="K255" i="13"/>
  <c r="I255" i="13"/>
  <c r="J255" i="13" s="1"/>
  <c r="F255" i="13"/>
  <c r="E255" i="13"/>
  <c r="D255" i="13"/>
  <c r="I254" i="13"/>
  <c r="K254" i="13" s="1"/>
  <c r="F254" i="13"/>
  <c r="E254" i="13"/>
  <c r="D254" i="13"/>
  <c r="K253" i="13"/>
  <c r="I253" i="13"/>
  <c r="J253" i="13" s="1"/>
  <c r="F253" i="13"/>
  <c r="E253" i="13"/>
  <c r="D253" i="13"/>
  <c r="I252" i="13"/>
  <c r="F252" i="13"/>
  <c r="E252" i="13"/>
  <c r="D252" i="13"/>
  <c r="I251" i="13"/>
  <c r="K251" i="13" s="1"/>
  <c r="F251" i="13"/>
  <c r="E251" i="13"/>
  <c r="D251" i="13"/>
  <c r="K250" i="13"/>
  <c r="I250" i="13"/>
  <c r="J250" i="13" s="1"/>
  <c r="F250" i="13"/>
  <c r="E250" i="13"/>
  <c r="D250" i="13"/>
  <c r="I249" i="13"/>
  <c r="F249" i="13"/>
  <c r="E249" i="13"/>
  <c r="D249" i="13"/>
  <c r="I248" i="13"/>
  <c r="F248" i="13"/>
  <c r="E248" i="13"/>
  <c r="D248" i="13"/>
  <c r="K247" i="13"/>
  <c r="I247" i="13"/>
  <c r="J247" i="13" s="1"/>
  <c r="F247" i="13"/>
  <c r="E247" i="13"/>
  <c r="D247" i="13"/>
  <c r="J246" i="13"/>
  <c r="I246" i="13"/>
  <c r="K246" i="13" s="1"/>
  <c r="F246" i="13"/>
  <c r="E246" i="13"/>
  <c r="D246" i="13"/>
  <c r="K245" i="13"/>
  <c r="I245" i="13"/>
  <c r="J245" i="13" s="1"/>
  <c r="F245" i="13"/>
  <c r="E245" i="13"/>
  <c r="D245" i="13"/>
  <c r="I244" i="13"/>
  <c r="F244" i="13"/>
  <c r="E244" i="13"/>
  <c r="D244" i="13"/>
  <c r="I243" i="13"/>
  <c r="K243" i="13" s="1"/>
  <c r="F243" i="13"/>
  <c r="E243" i="13"/>
  <c r="D243" i="13"/>
  <c r="K242" i="13"/>
  <c r="I242" i="13"/>
  <c r="J242" i="13" s="1"/>
  <c r="F242" i="13"/>
  <c r="E242" i="13"/>
  <c r="D242" i="13"/>
  <c r="I241" i="13"/>
  <c r="K241" i="13" s="1"/>
  <c r="F241" i="13"/>
  <c r="E241" i="13"/>
  <c r="D241" i="13"/>
  <c r="I240" i="13"/>
  <c r="F240" i="13"/>
  <c r="E240" i="13"/>
  <c r="D240" i="13"/>
  <c r="K239" i="13"/>
  <c r="I239" i="13"/>
  <c r="J239" i="13" s="1"/>
  <c r="F239" i="13"/>
  <c r="E239" i="13"/>
  <c r="D239" i="13"/>
  <c r="I238" i="13"/>
  <c r="K238" i="13" s="1"/>
  <c r="F238" i="13"/>
  <c r="E238" i="13"/>
  <c r="D238" i="13"/>
  <c r="K237" i="13"/>
  <c r="I237" i="13"/>
  <c r="J237" i="13" s="1"/>
  <c r="F237" i="13"/>
  <c r="E237" i="13"/>
  <c r="D237" i="13"/>
  <c r="I236" i="13"/>
  <c r="K236" i="13" s="1"/>
  <c r="F236" i="13"/>
  <c r="E236" i="13"/>
  <c r="D236" i="13"/>
  <c r="K235" i="13"/>
  <c r="J235" i="13"/>
  <c r="I235" i="13"/>
  <c r="F235" i="13"/>
  <c r="E235" i="13"/>
  <c r="D235" i="13"/>
  <c r="K234" i="13"/>
  <c r="J234" i="13"/>
  <c r="I234" i="13"/>
  <c r="F234" i="13"/>
  <c r="E234" i="13"/>
  <c r="D234" i="13"/>
  <c r="I233" i="13"/>
  <c r="F233" i="13"/>
  <c r="E233" i="13"/>
  <c r="D233" i="13"/>
  <c r="I232" i="13"/>
  <c r="K232" i="13" s="1"/>
  <c r="F232" i="13"/>
  <c r="E232" i="13"/>
  <c r="D232" i="13"/>
  <c r="K231" i="13"/>
  <c r="J231" i="13"/>
  <c r="I231" i="13"/>
  <c r="F231" i="13"/>
  <c r="E231" i="13"/>
  <c r="D231" i="13"/>
  <c r="I230" i="13"/>
  <c r="F230" i="13"/>
  <c r="E230" i="13"/>
  <c r="D230" i="13"/>
  <c r="I229" i="13"/>
  <c r="J229" i="13" s="1"/>
  <c r="F229" i="13"/>
  <c r="E229" i="13"/>
  <c r="D229" i="13"/>
  <c r="J228" i="13"/>
  <c r="I228" i="13"/>
  <c r="K228" i="13" s="1"/>
  <c r="F228" i="13"/>
  <c r="E228" i="13"/>
  <c r="D228" i="13"/>
  <c r="K227" i="13"/>
  <c r="I227" i="13"/>
  <c r="J227" i="13" s="1"/>
  <c r="F227" i="13"/>
  <c r="E227" i="13"/>
  <c r="D227" i="13"/>
  <c r="I226" i="13"/>
  <c r="K226" i="13" s="1"/>
  <c r="F226" i="13"/>
  <c r="E226" i="13"/>
  <c r="D226" i="13"/>
  <c r="I225" i="13"/>
  <c r="K225" i="13" s="1"/>
  <c r="F225" i="13"/>
  <c r="E225" i="13"/>
  <c r="D225" i="13"/>
  <c r="J224" i="13"/>
  <c r="I224" i="13"/>
  <c r="K224" i="13" s="1"/>
  <c r="F224" i="13"/>
  <c r="E224" i="13"/>
  <c r="D224" i="13"/>
  <c r="K223" i="13"/>
  <c r="J223" i="13"/>
  <c r="I223" i="13"/>
  <c r="F223" i="13"/>
  <c r="E223" i="13"/>
  <c r="D223" i="13"/>
  <c r="K222" i="13"/>
  <c r="J222" i="13"/>
  <c r="I222" i="13"/>
  <c r="F222" i="13"/>
  <c r="E222" i="13"/>
  <c r="D222" i="13"/>
  <c r="I221" i="13"/>
  <c r="J221" i="13" s="1"/>
  <c r="F221" i="13"/>
  <c r="E221" i="13"/>
  <c r="D221" i="13"/>
  <c r="I220" i="13"/>
  <c r="K220" i="13" s="1"/>
  <c r="F220" i="13"/>
  <c r="E220" i="13"/>
  <c r="D220" i="13"/>
  <c r="I219" i="13"/>
  <c r="K219" i="13" s="1"/>
  <c r="F219" i="13"/>
  <c r="E219" i="13"/>
  <c r="D219" i="13"/>
  <c r="I218" i="13"/>
  <c r="K218" i="13" s="1"/>
  <c r="F218" i="13"/>
  <c r="E218" i="13"/>
  <c r="D218" i="13"/>
  <c r="I217" i="13"/>
  <c r="K217" i="13" s="1"/>
  <c r="F217" i="13"/>
  <c r="E217" i="13"/>
  <c r="D217" i="13"/>
  <c r="I216" i="13"/>
  <c r="K216" i="13" s="1"/>
  <c r="F216" i="13"/>
  <c r="E216" i="13"/>
  <c r="D216" i="13"/>
  <c r="K215" i="13"/>
  <c r="I215" i="13"/>
  <c r="J215" i="13" s="1"/>
  <c r="F215" i="13"/>
  <c r="E215" i="13"/>
  <c r="D215" i="13"/>
  <c r="K214" i="13"/>
  <c r="I214" i="13"/>
  <c r="J214" i="13" s="1"/>
  <c r="F214" i="13"/>
  <c r="E214" i="13"/>
  <c r="D214" i="13"/>
  <c r="I213" i="13"/>
  <c r="F213" i="13"/>
  <c r="E213" i="13"/>
  <c r="D213" i="13"/>
  <c r="J212" i="13"/>
  <c r="I212" i="13"/>
  <c r="K212" i="13" s="1"/>
  <c r="F212" i="13"/>
  <c r="E212" i="13"/>
  <c r="D212" i="13"/>
  <c r="K211" i="13"/>
  <c r="J211" i="13"/>
  <c r="I211" i="13"/>
  <c r="F211" i="13"/>
  <c r="E211" i="13"/>
  <c r="D211" i="13"/>
  <c r="K210" i="13"/>
  <c r="J210" i="13"/>
  <c r="I210" i="13"/>
  <c r="F210" i="13"/>
  <c r="E210" i="13"/>
  <c r="D210" i="13"/>
  <c r="I209" i="13"/>
  <c r="K209" i="13" s="1"/>
  <c r="F209" i="13"/>
  <c r="E209" i="13"/>
  <c r="D209" i="13"/>
  <c r="I208" i="13"/>
  <c r="K208" i="13" s="1"/>
  <c r="F208" i="13"/>
  <c r="E208" i="13"/>
  <c r="D208" i="13"/>
  <c r="I207" i="13"/>
  <c r="F207" i="13"/>
  <c r="E207" i="13"/>
  <c r="D207" i="13"/>
  <c r="I206" i="13"/>
  <c r="K206" i="13" s="1"/>
  <c r="F206" i="13"/>
  <c r="E206" i="13"/>
  <c r="D206" i="13"/>
  <c r="K205" i="13"/>
  <c r="I205" i="13"/>
  <c r="J205" i="13" s="1"/>
  <c r="F205" i="13"/>
  <c r="E205" i="13"/>
  <c r="D205" i="13"/>
  <c r="I204" i="13"/>
  <c r="K204" i="13" s="1"/>
  <c r="F204" i="13"/>
  <c r="E204" i="13"/>
  <c r="D204" i="13"/>
  <c r="I203" i="13"/>
  <c r="K203" i="13" s="1"/>
  <c r="F203" i="13"/>
  <c r="E203" i="13"/>
  <c r="D203" i="13"/>
  <c r="I202" i="13"/>
  <c r="K202" i="13" s="1"/>
  <c r="F202" i="13"/>
  <c r="E202" i="13"/>
  <c r="D202" i="13"/>
  <c r="I201" i="13"/>
  <c r="K201" i="13" s="1"/>
  <c r="F201" i="13"/>
  <c r="E201" i="13"/>
  <c r="D201" i="13"/>
  <c r="I200" i="13"/>
  <c r="K200" i="13" s="1"/>
  <c r="F200" i="13"/>
  <c r="E200" i="13"/>
  <c r="D200" i="13"/>
  <c r="I199" i="13"/>
  <c r="K199" i="13" s="1"/>
  <c r="F199" i="13"/>
  <c r="E199" i="13"/>
  <c r="D199" i="13"/>
  <c r="K198" i="13"/>
  <c r="I198" i="13"/>
  <c r="J198" i="13" s="1"/>
  <c r="F198" i="13"/>
  <c r="E198" i="13"/>
  <c r="D198" i="13"/>
  <c r="I197" i="13"/>
  <c r="K197" i="13" s="1"/>
  <c r="F197" i="13"/>
  <c r="E197" i="13"/>
  <c r="D197" i="13"/>
  <c r="I196" i="13"/>
  <c r="K196" i="13" s="1"/>
  <c r="F196" i="13"/>
  <c r="E196" i="13"/>
  <c r="D196" i="13"/>
  <c r="I195" i="13"/>
  <c r="K195" i="13" s="1"/>
  <c r="F195" i="13"/>
  <c r="E195" i="13"/>
  <c r="D195" i="13"/>
  <c r="K194" i="13"/>
  <c r="I194" i="13"/>
  <c r="J194" i="13" s="1"/>
  <c r="F194" i="13"/>
  <c r="E194" i="13"/>
  <c r="D194" i="13"/>
  <c r="I193" i="13"/>
  <c r="K193" i="13" s="1"/>
  <c r="F193" i="13"/>
  <c r="E193" i="13"/>
  <c r="D193" i="13"/>
  <c r="J192" i="13"/>
  <c r="I192" i="13"/>
  <c r="K192" i="13" s="1"/>
  <c r="F192" i="13"/>
  <c r="E192" i="13"/>
  <c r="D192" i="13"/>
  <c r="K191" i="13"/>
  <c r="J191" i="13"/>
  <c r="I191" i="13"/>
  <c r="F191" i="13"/>
  <c r="E191" i="13"/>
  <c r="D191" i="13"/>
  <c r="I190" i="13"/>
  <c r="K190" i="13" s="1"/>
  <c r="F190" i="13"/>
  <c r="E190" i="13"/>
  <c r="D190" i="13"/>
  <c r="I189" i="13"/>
  <c r="J189" i="13" s="1"/>
  <c r="F189" i="13"/>
  <c r="E189" i="13"/>
  <c r="D189" i="13"/>
  <c r="I188" i="13"/>
  <c r="K188" i="13" s="1"/>
  <c r="F188" i="13"/>
  <c r="E188" i="13"/>
  <c r="D188" i="13"/>
  <c r="I187" i="13"/>
  <c r="K187" i="13" s="1"/>
  <c r="F187" i="13"/>
  <c r="E187" i="13"/>
  <c r="D187" i="13"/>
  <c r="I186" i="13"/>
  <c r="K186" i="13" s="1"/>
  <c r="F186" i="13"/>
  <c r="E186" i="13"/>
  <c r="D186" i="13"/>
  <c r="I185" i="13"/>
  <c r="K185" i="13" s="1"/>
  <c r="F185" i="13"/>
  <c r="E185" i="13"/>
  <c r="D185" i="13"/>
  <c r="I184" i="13"/>
  <c r="K184" i="13" s="1"/>
  <c r="F184" i="13"/>
  <c r="E184" i="13"/>
  <c r="D184" i="13"/>
  <c r="K183" i="13"/>
  <c r="J183" i="13"/>
  <c r="I183" i="13"/>
  <c r="F183" i="13"/>
  <c r="E183" i="13"/>
  <c r="D183" i="13"/>
  <c r="K182" i="13"/>
  <c r="I182" i="13"/>
  <c r="J182" i="13" s="1"/>
  <c r="F182" i="13"/>
  <c r="E182" i="13"/>
  <c r="D182" i="13"/>
  <c r="I181" i="13"/>
  <c r="K181" i="13" s="1"/>
  <c r="F181" i="13"/>
  <c r="E181" i="13"/>
  <c r="D181" i="13"/>
  <c r="I180" i="13"/>
  <c r="K180" i="13" s="1"/>
  <c r="F180" i="13"/>
  <c r="E180" i="13"/>
  <c r="D180" i="13"/>
  <c r="J179" i="13"/>
  <c r="I179" i="13"/>
  <c r="K179" i="13" s="1"/>
  <c r="F179" i="13"/>
  <c r="E179" i="13"/>
  <c r="D179" i="13"/>
  <c r="K178" i="13"/>
  <c r="J178" i="13"/>
  <c r="I178" i="13"/>
  <c r="F178" i="13"/>
  <c r="E178" i="13"/>
  <c r="D178" i="13"/>
  <c r="I177" i="13"/>
  <c r="K177" i="13" s="1"/>
  <c r="F177" i="13"/>
  <c r="E177" i="13"/>
  <c r="D177" i="13"/>
  <c r="I176" i="13"/>
  <c r="K176" i="13" s="1"/>
  <c r="F176" i="13"/>
  <c r="E176" i="13"/>
  <c r="D176" i="13"/>
  <c r="K175" i="13"/>
  <c r="J175" i="13"/>
  <c r="I175" i="13"/>
  <c r="F175" i="13"/>
  <c r="E175" i="13"/>
  <c r="D175" i="13"/>
  <c r="I174" i="13"/>
  <c r="F174" i="13"/>
  <c r="E174" i="13"/>
  <c r="D174" i="13"/>
  <c r="I173" i="13"/>
  <c r="K173" i="13" s="1"/>
  <c r="F173" i="13"/>
  <c r="E173" i="13"/>
  <c r="D173" i="13"/>
  <c r="I172" i="13"/>
  <c r="K172" i="13" s="1"/>
  <c r="F172" i="13"/>
  <c r="E172" i="13"/>
  <c r="D172" i="13"/>
  <c r="I171" i="13"/>
  <c r="F171" i="13"/>
  <c r="E171" i="13"/>
  <c r="D171" i="13"/>
  <c r="I170" i="13"/>
  <c r="K170" i="13" s="1"/>
  <c r="F170" i="13"/>
  <c r="E170" i="13"/>
  <c r="D170" i="13"/>
  <c r="I169" i="13"/>
  <c r="K169" i="13" s="1"/>
  <c r="F169" i="13"/>
  <c r="E169" i="13"/>
  <c r="D169" i="13"/>
  <c r="I168" i="13"/>
  <c r="K168" i="13" s="1"/>
  <c r="F168" i="13"/>
  <c r="E168" i="13"/>
  <c r="D168" i="13"/>
  <c r="K167" i="13"/>
  <c r="I167" i="13"/>
  <c r="J167" i="13" s="1"/>
  <c r="F167" i="13"/>
  <c r="E167" i="13"/>
  <c r="D167" i="13"/>
  <c r="I166" i="13"/>
  <c r="J166" i="13" s="1"/>
  <c r="F166" i="13"/>
  <c r="E166" i="13"/>
  <c r="D166" i="13"/>
  <c r="I165" i="13"/>
  <c r="K165" i="13" s="1"/>
  <c r="F165" i="13"/>
  <c r="E165" i="13"/>
  <c r="D165" i="13"/>
  <c r="J164" i="13"/>
  <c r="I164" i="13"/>
  <c r="K164" i="13" s="1"/>
  <c r="F164" i="13"/>
  <c r="E164" i="13"/>
  <c r="D164" i="13"/>
  <c r="I163" i="13"/>
  <c r="J163" i="13" s="1"/>
  <c r="F163" i="13"/>
  <c r="E163" i="13"/>
  <c r="D163" i="13"/>
  <c r="I162" i="13"/>
  <c r="F162" i="13"/>
  <c r="E162" i="13"/>
  <c r="D162" i="13"/>
  <c r="I161" i="13"/>
  <c r="K161" i="13" s="1"/>
  <c r="F161" i="13"/>
  <c r="E161" i="13"/>
  <c r="D161" i="13"/>
  <c r="J160" i="13"/>
  <c r="I160" i="13"/>
  <c r="K160" i="13" s="1"/>
  <c r="F160" i="13"/>
  <c r="E160" i="13"/>
  <c r="D160" i="13"/>
  <c r="K159" i="13"/>
  <c r="J159" i="13"/>
  <c r="I159" i="13"/>
  <c r="F159" i="13"/>
  <c r="E159" i="13"/>
  <c r="D159" i="13"/>
  <c r="I158" i="13"/>
  <c r="J158" i="13" s="1"/>
  <c r="F158" i="13"/>
  <c r="E158" i="13"/>
  <c r="D158" i="13"/>
  <c r="I157" i="13"/>
  <c r="F157" i="13"/>
  <c r="E157" i="13"/>
  <c r="D157" i="13"/>
  <c r="I156" i="13"/>
  <c r="K156" i="13" s="1"/>
  <c r="F156" i="13"/>
  <c r="E156" i="13"/>
  <c r="D156" i="13"/>
  <c r="I155" i="13"/>
  <c r="J155" i="13" s="1"/>
  <c r="F155" i="13"/>
  <c r="E155" i="13"/>
  <c r="D155" i="13"/>
  <c r="I154" i="13"/>
  <c r="K154" i="13" s="1"/>
  <c r="F154" i="13"/>
  <c r="E154" i="13"/>
  <c r="D154" i="13"/>
  <c r="I153" i="13"/>
  <c r="F153" i="13"/>
  <c r="E153" i="13"/>
  <c r="D153" i="13"/>
  <c r="I152" i="13"/>
  <c r="K152" i="13" s="1"/>
  <c r="F152" i="13"/>
  <c r="E152" i="13"/>
  <c r="D152" i="13"/>
  <c r="K151" i="13"/>
  <c r="I151" i="13"/>
  <c r="J151" i="13" s="1"/>
  <c r="F151" i="13"/>
  <c r="E151" i="13"/>
  <c r="D151" i="13"/>
  <c r="I150" i="13"/>
  <c r="K150" i="13" s="1"/>
  <c r="F150" i="13"/>
  <c r="E150" i="13"/>
  <c r="D150" i="13"/>
  <c r="I149" i="13"/>
  <c r="J149" i="13" s="1"/>
  <c r="F149" i="13"/>
  <c r="E149" i="13"/>
  <c r="D149" i="13"/>
  <c r="I148" i="13"/>
  <c r="K148" i="13" s="1"/>
  <c r="F148" i="13"/>
  <c r="E148" i="13"/>
  <c r="D148" i="13"/>
  <c r="K147" i="13"/>
  <c r="I147" i="13"/>
  <c r="J147" i="13" s="1"/>
  <c r="F147" i="13"/>
  <c r="E147" i="13"/>
  <c r="D147" i="13"/>
  <c r="I146" i="13"/>
  <c r="K146" i="13" s="1"/>
  <c r="F146" i="13"/>
  <c r="E146" i="13"/>
  <c r="D146" i="13"/>
  <c r="K145" i="13"/>
  <c r="J145" i="13"/>
  <c r="I145" i="13"/>
  <c r="F145" i="13"/>
  <c r="E145" i="13"/>
  <c r="D145" i="13"/>
  <c r="I144" i="13"/>
  <c r="K144" i="13" s="1"/>
  <c r="F144" i="13"/>
  <c r="E144" i="13"/>
  <c r="D144" i="13"/>
  <c r="I143" i="13"/>
  <c r="J143" i="13" s="1"/>
  <c r="F143" i="13"/>
  <c r="E143" i="13"/>
  <c r="D143" i="13"/>
  <c r="I142" i="13"/>
  <c r="K142" i="13" s="1"/>
  <c r="F142" i="13"/>
  <c r="E142" i="13"/>
  <c r="D142" i="13"/>
  <c r="I141" i="13"/>
  <c r="F141" i="13"/>
  <c r="E141" i="13"/>
  <c r="D141" i="13"/>
  <c r="I140" i="13"/>
  <c r="K140" i="13" s="1"/>
  <c r="F140" i="13"/>
  <c r="E140" i="13"/>
  <c r="D140" i="13"/>
  <c r="I139" i="13"/>
  <c r="J139" i="13" s="1"/>
  <c r="F139" i="13"/>
  <c r="E139" i="13"/>
  <c r="D139" i="13"/>
  <c r="I138" i="13"/>
  <c r="K138" i="13" s="1"/>
  <c r="F138" i="13"/>
  <c r="E138" i="13"/>
  <c r="D138" i="13"/>
  <c r="K137" i="13"/>
  <c r="I137" i="13"/>
  <c r="J137" i="13" s="1"/>
  <c r="F137" i="13"/>
  <c r="E137" i="13"/>
  <c r="D137" i="13"/>
  <c r="I136" i="13"/>
  <c r="K136" i="13" s="1"/>
  <c r="F136" i="13"/>
  <c r="E136" i="13"/>
  <c r="D136" i="13"/>
  <c r="K135" i="13"/>
  <c r="I135" i="13"/>
  <c r="J135" i="13" s="1"/>
  <c r="F135" i="13"/>
  <c r="E135" i="13"/>
  <c r="D135" i="13"/>
  <c r="I134" i="13"/>
  <c r="K134" i="13" s="1"/>
  <c r="F134" i="13"/>
  <c r="E134" i="13"/>
  <c r="D134" i="13"/>
  <c r="I133" i="13"/>
  <c r="J133" i="13" s="1"/>
  <c r="F133" i="13"/>
  <c r="E133" i="13"/>
  <c r="D133" i="13"/>
  <c r="I132" i="13"/>
  <c r="K132" i="13" s="1"/>
  <c r="F132" i="13"/>
  <c r="E132" i="13"/>
  <c r="D132" i="13"/>
  <c r="K131" i="13"/>
  <c r="I131" i="13"/>
  <c r="J131" i="13" s="1"/>
  <c r="F131" i="13"/>
  <c r="E131" i="13"/>
  <c r="D131" i="13"/>
  <c r="I130" i="13"/>
  <c r="K130" i="13" s="1"/>
  <c r="F130" i="13"/>
  <c r="E130" i="13"/>
  <c r="D130" i="13"/>
  <c r="I129" i="13"/>
  <c r="F129" i="13"/>
  <c r="E129" i="13"/>
  <c r="D129" i="13"/>
  <c r="I128" i="13"/>
  <c r="K128" i="13" s="1"/>
  <c r="F128" i="13"/>
  <c r="E128" i="13"/>
  <c r="D128" i="13"/>
  <c r="I127" i="13"/>
  <c r="J127" i="13" s="1"/>
  <c r="F127" i="13"/>
  <c r="E127" i="13"/>
  <c r="D127" i="13"/>
  <c r="I126" i="13"/>
  <c r="K126" i="13" s="1"/>
  <c r="F126" i="13"/>
  <c r="E126" i="13"/>
  <c r="D126" i="13"/>
  <c r="K125" i="13"/>
  <c r="I125" i="13"/>
  <c r="J125" i="13" s="1"/>
  <c r="F125" i="13"/>
  <c r="E125" i="13"/>
  <c r="D125" i="13"/>
  <c r="I124" i="13"/>
  <c r="K124" i="13" s="1"/>
  <c r="F124" i="13"/>
  <c r="E124" i="13"/>
  <c r="D124" i="13"/>
  <c r="I123" i="13"/>
  <c r="J123" i="13" s="1"/>
  <c r="F123" i="13"/>
  <c r="E123" i="13"/>
  <c r="D123" i="13"/>
  <c r="I122" i="13"/>
  <c r="K122" i="13" s="1"/>
  <c r="F122" i="13"/>
  <c r="E122" i="13"/>
  <c r="D122" i="13"/>
  <c r="I121" i="13"/>
  <c r="K121" i="13" s="1"/>
  <c r="F121" i="13"/>
  <c r="E121" i="13"/>
  <c r="D121" i="13"/>
  <c r="I120" i="13"/>
  <c r="K120" i="13" s="1"/>
  <c r="F120" i="13"/>
  <c r="E120" i="13"/>
  <c r="D120" i="13"/>
  <c r="K119" i="13"/>
  <c r="I119" i="13"/>
  <c r="J119" i="13" s="1"/>
  <c r="F119" i="13"/>
  <c r="E119" i="13"/>
  <c r="D119" i="13"/>
  <c r="I118" i="13"/>
  <c r="K118" i="13" s="1"/>
  <c r="F118" i="13"/>
  <c r="E118" i="13"/>
  <c r="D118" i="13"/>
  <c r="I117" i="13"/>
  <c r="J117" i="13" s="1"/>
  <c r="F117" i="13"/>
  <c r="E117" i="13"/>
  <c r="D117" i="13"/>
  <c r="I116" i="13"/>
  <c r="K116" i="13" s="1"/>
  <c r="F116" i="13"/>
  <c r="E116" i="13"/>
  <c r="D116" i="13"/>
  <c r="I115" i="13"/>
  <c r="F115" i="13"/>
  <c r="E115" i="13"/>
  <c r="D115" i="13"/>
  <c r="I114" i="13"/>
  <c r="K114" i="13" s="1"/>
  <c r="F114" i="13"/>
  <c r="E114" i="13"/>
  <c r="D114" i="13"/>
  <c r="K113" i="13"/>
  <c r="J113" i="13"/>
  <c r="I113" i="13"/>
  <c r="F113" i="13"/>
  <c r="E113" i="13"/>
  <c r="D113" i="13"/>
  <c r="I112" i="13"/>
  <c r="K112" i="13" s="1"/>
  <c r="F112" i="13"/>
  <c r="E112" i="13"/>
  <c r="D112" i="13"/>
  <c r="I111" i="13"/>
  <c r="J111" i="13" s="1"/>
  <c r="F111" i="13"/>
  <c r="E111" i="13"/>
  <c r="D111" i="13"/>
  <c r="I110" i="13"/>
  <c r="K110" i="13" s="1"/>
  <c r="F110" i="13"/>
  <c r="E110" i="13"/>
  <c r="D110" i="13"/>
  <c r="K109" i="13"/>
  <c r="I109" i="13"/>
  <c r="J109" i="13" s="1"/>
  <c r="F109" i="13"/>
  <c r="E109" i="13"/>
  <c r="D109" i="13"/>
  <c r="I108" i="13"/>
  <c r="K108" i="13" s="1"/>
  <c r="F108" i="13"/>
  <c r="E108" i="13"/>
  <c r="D108" i="13"/>
  <c r="I107" i="13"/>
  <c r="J107" i="13" s="1"/>
  <c r="F107" i="13"/>
  <c r="E107" i="13"/>
  <c r="D107" i="13"/>
  <c r="I106" i="13"/>
  <c r="K106" i="13" s="1"/>
  <c r="F106" i="13"/>
  <c r="E106" i="13"/>
  <c r="D106" i="13"/>
  <c r="I105" i="13"/>
  <c r="K105" i="13" s="1"/>
  <c r="F105" i="13"/>
  <c r="E105" i="13"/>
  <c r="D105" i="13"/>
  <c r="I104" i="13"/>
  <c r="K104" i="13" s="1"/>
  <c r="F104" i="13"/>
  <c r="E104" i="13"/>
  <c r="D104" i="13"/>
  <c r="I103" i="13"/>
  <c r="F103" i="13"/>
  <c r="E103" i="13"/>
  <c r="D103" i="13"/>
  <c r="I102" i="13"/>
  <c r="K102" i="13" s="1"/>
  <c r="F102" i="13"/>
  <c r="E102" i="13"/>
  <c r="D102" i="13"/>
  <c r="K101" i="13"/>
  <c r="I101" i="13"/>
  <c r="J101" i="13" s="1"/>
  <c r="F101" i="13"/>
  <c r="E101" i="13"/>
  <c r="D101" i="13"/>
  <c r="I100" i="13"/>
  <c r="K100" i="13" s="1"/>
  <c r="F100" i="13"/>
  <c r="E100" i="13"/>
  <c r="D100" i="13"/>
  <c r="K99" i="13"/>
  <c r="I99" i="13"/>
  <c r="J99" i="13" s="1"/>
  <c r="F99" i="13"/>
  <c r="E99" i="13"/>
  <c r="D99" i="13"/>
  <c r="I98" i="13"/>
  <c r="K98" i="13" s="1"/>
  <c r="F98" i="13"/>
  <c r="E98" i="13"/>
  <c r="D98" i="13"/>
  <c r="J97" i="13"/>
  <c r="I97" i="13"/>
  <c r="K97" i="13" s="1"/>
  <c r="F97" i="13"/>
  <c r="E97" i="13"/>
  <c r="D97" i="13"/>
  <c r="I96" i="13"/>
  <c r="K96" i="13" s="1"/>
  <c r="F96" i="13"/>
  <c r="E96" i="13"/>
  <c r="D96" i="13"/>
  <c r="I95" i="13"/>
  <c r="J95" i="13" s="1"/>
  <c r="F95" i="13"/>
  <c r="E95" i="13"/>
  <c r="D95" i="13"/>
  <c r="I94" i="13"/>
  <c r="K94" i="13" s="1"/>
  <c r="F94" i="13"/>
  <c r="E94" i="13"/>
  <c r="D94" i="13"/>
  <c r="K93" i="13"/>
  <c r="I93" i="13"/>
  <c r="J93" i="13" s="1"/>
  <c r="F93" i="13"/>
  <c r="E93" i="13"/>
  <c r="D93" i="13"/>
  <c r="I92" i="13"/>
  <c r="K92" i="13" s="1"/>
  <c r="F92" i="13"/>
  <c r="E92" i="13"/>
  <c r="D92" i="13"/>
  <c r="I91" i="13"/>
  <c r="J91" i="13" s="1"/>
  <c r="F91" i="13"/>
  <c r="E91" i="13"/>
  <c r="D91" i="13"/>
  <c r="I90" i="13"/>
  <c r="K90" i="13" s="1"/>
  <c r="F90" i="13"/>
  <c r="E90" i="13"/>
  <c r="D90" i="13"/>
  <c r="J89" i="13"/>
  <c r="I89" i="13"/>
  <c r="K89" i="13" s="1"/>
  <c r="F89" i="13"/>
  <c r="E89" i="13"/>
  <c r="D89" i="13"/>
  <c r="I88" i="13"/>
  <c r="K88" i="13" s="1"/>
  <c r="F88" i="13"/>
  <c r="E88" i="13"/>
  <c r="D88" i="13"/>
  <c r="K87" i="13"/>
  <c r="I87" i="13"/>
  <c r="J87" i="13" s="1"/>
  <c r="F87" i="13"/>
  <c r="E87" i="13"/>
  <c r="D87" i="13"/>
  <c r="I86" i="13"/>
  <c r="K86" i="13" s="1"/>
  <c r="F86" i="13"/>
  <c r="E86" i="13"/>
  <c r="D86" i="13"/>
  <c r="I85" i="13"/>
  <c r="J85" i="13" s="1"/>
  <c r="F85" i="13"/>
  <c r="E85" i="13"/>
  <c r="D85" i="13"/>
  <c r="I84" i="13"/>
  <c r="K84" i="13" s="1"/>
  <c r="F84" i="13"/>
  <c r="E84" i="13"/>
  <c r="D84" i="13"/>
  <c r="K83" i="13"/>
  <c r="I83" i="13"/>
  <c r="J83" i="13" s="1"/>
  <c r="F83" i="13"/>
  <c r="E83" i="13"/>
  <c r="D83" i="13"/>
  <c r="I82" i="13"/>
  <c r="K82" i="13" s="1"/>
  <c r="F82" i="13"/>
  <c r="E82" i="13"/>
  <c r="D82" i="13"/>
  <c r="K81" i="13"/>
  <c r="J81" i="13"/>
  <c r="I81" i="13"/>
  <c r="F81" i="13"/>
  <c r="E81" i="13"/>
  <c r="D81" i="13"/>
  <c r="I80" i="13"/>
  <c r="K80" i="13" s="1"/>
  <c r="F80" i="13"/>
  <c r="E80" i="13"/>
  <c r="D80" i="13"/>
  <c r="I79" i="13"/>
  <c r="J79" i="13" s="1"/>
  <c r="F79" i="13"/>
  <c r="E79" i="13"/>
  <c r="D79" i="13"/>
  <c r="I78" i="13"/>
  <c r="K78" i="13" s="1"/>
  <c r="F78" i="13"/>
  <c r="E78" i="13"/>
  <c r="D78" i="13"/>
  <c r="I77" i="13"/>
  <c r="F77" i="13"/>
  <c r="E77" i="13"/>
  <c r="D77" i="13"/>
  <c r="I76" i="13"/>
  <c r="K76" i="13" s="1"/>
  <c r="F76" i="13"/>
  <c r="E76" i="13"/>
  <c r="D76" i="13"/>
  <c r="I75" i="13"/>
  <c r="F75" i="13"/>
  <c r="E75" i="13"/>
  <c r="D75" i="13"/>
  <c r="I74" i="13"/>
  <c r="K74" i="13" s="1"/>
  <c r="F74" i="13"/>
  <c r="E74" i="13"/>
  <c r="D74" i="13"/>
  <c r="K73" i="13"/>
  <c r="I73" i="13"/>
  <c r="J73" i="13" s="1"/>
  <c r="F73" i="13"/>
  <c r="E73" i="13"/>
  <c r="D73" i="13"/>
  <c r="I72" i="13"/>
  <c r="K72" i="13" s="1"/>
  <c r="F72" i="13"/>
  <c r="E72" i="13"/>
  <c r="D72" i="13"/>
  <c r="K71" i="13"/>
  <c r="I71" i="13"/>
  <c r="J71" i="13" s="1"/>
  <c r="F71" i="13"/>
  <c r="E71" i="13"/>
  <c r="D71" i="13"/>
  <c r="I70" i="13"/>
  <c r="K70" i="13" s="1"/>
  <c r="F70" i="13"/>
  <c r="E70" i="13"/>
  <c r="D70" i="13"/>
  <c r="I69" i="13"/>
  <c r="J69" i="13" s="1"/>
  <c r="F69" i="13"/>
  <c r="E69" i="13"/>
  <c r="D69" i="13"/>
  <c r="I68" i="13"/>
  <c r="K68" i="13" s="1"/>
  <c r="F68" i="13"/>
  <c r="E68" i="13"/>
  <c r="D68" i="13"/>
  <c r="K67" i="13"/>
  <c r="I67" i="13"/>
  <c r="J67" i="13" s="1"/>
  <c r="F67" i="13"/>
  <c r="E67" i="13"/>
  <c r="D67" i="13"/>
  <c r="I66" i="13"/>
  <c r="K66" i="13" s="1"/>
  <c r="F66" i="13"/>
  <c r="E66" i="13"/>
  <c r="D66" i="13"/>
  <c r="I65" i="13"/>
  <c r="F65" i="13"/>
  <c r="E65" i="13"/>
  <c r="D65" i="13"/>
  <c r="I64" i="13"/>
  <c r="K64" i="13" s="1"/>
  <c r="F64" i="13"/>
  <c r="E64" i="13"/>
  <c r="D64" i="13"/>
  <c r="K63" i="13"/>
  <c r="I63" i="13"/>
  <c r="J63" i="13" s="1"/>
  <c r="F63" i="13"/>
  <c r="E63" i="13"/>
  <c r="D63" i="13"/>
  <c r="I62" i="13"/>
  <c r="K62" i="13" s="1"/>
  <c r="F62" i="13"/>
  <c r="E62" i="13"/>
  <c r="D62" i="13"/>
  <c r="K61" i="13"/>
  <c r="I61" i="13"/>
  <c r="J61" i="13" s="1"/>
  <c r="F61" i="13"/>
  <c r="E61" i="13"/>
  <c r="D61" i="13"/>
  <c r="I60" i="13"/>
  <c r="K60" i="13" s="1"/>
  <c r="F60" i="13"/>
  <c r="E60" i="13"/>
  <c r="D60" i="13"/>
  <c r="I59" i="13"/>
  <c r="J59" i="13" s="1"/>
  <c r="F59" i="13"/>
  <c r="E59" i="13"/>
  <c r="D59" i="13"/>
  <c r="I58" i="13"/>
  <c r="K58" i="13" s="1"/>
  <c r="F58" i="13"/>
  <c r="E58" i="13"/>
  <c r="D58" i="13"/>
  <c r="I57" i="13"/>
  <c r="K57" i="13" s="1"/>
  <c r="F57" i="13"/>
  <c r="E57" i="13"/>
  <c r="D57" i="13"/>
  <c r="I56" i="13"/>
  <c r="K56" i="13" s="1"/>
  <c r="F56" i="13"/>
  <c r="E56" i="13"/>
  <c r="D56" i="13"/>
  <c r="K55" i="13"/>
  <c r="I55" i="13"/>
  <c r="J55" i="13" s="1"/>
  <c r="F55" i="13"/>
  <c r="E55" i="13"/>
  <c r="D55" i="13"/>
  <c r="I54" i="13"/>
  <c r="K54" i="13" s="1"/>
  <c r="F54" i="13"/>
  <c r="E54" i="13"/>
  <c r="D54" i="13"/>
  <c r="I53" i="13"/>
  <c r="J53" i="13" s="1"/>
  <c r="F53" i="13"/>
  <c r="E53" i="13"/>
  <c r="D53" i="13"/>
  <c r="I52" i="13"/>
  <c r="K52" i="13" s="1"/>
  <c r="F52" i="13"/>
  <c r="E52" i="13"/>
  <c r="D52" i="13"/>
  <c r="I51" i="13"/>
  <c r="F51" i="13"/>
  <c r="E51" i="13"/>
  <c r="D51" i="13"/>
  <c r="I50" i="13"/>
  <c r="K50" i="13" s="1"/>
  <c r="F50" i="13"/>
  <c r="E50" i="13"/>
  <c r="D50" i="13"/>
  <c r="K49" i="13"/>
  <c r="J49" i="13"/>
  <c r="I49" i="13"/>
  <c r="F49" i="13"/>
  <c r="E49" i="13"/>
  <c r="D49" i="13"/>
  <c r="I48" i="13"/>
  <c r="K48" i="13" s="1"/>
  <c r="F48" i="13"/>
  <c r="E48" i="13"/>
  <c r="D48" i="13"/>
  <c r="I47" i="13"/>
  <c r="J47" i="13" s="1"/>
  <c r="F47" i="13"/>
  <c r="E47" i="13"/>
  <c r="D47" i="13"/>
  <c r="I46" i="13"/>
  <c r="K46" i="13" s="1"/>
  <c r="F46" i="13"/>
  <c r="E46" i="13"/>
  <c r="D46" i="13"/>
  <c r="K45" i="13"/>
  <c r="I45" i="13"/>
  <c r="J45" i="13" s="1"/>
  <c r="F45" i="13"/>
  <c r="E45" i="13"/>
  <c r="D45" i="13"/>
  <c r="I44" i="13"/>
  <c r="K44" i="13" s="1"/>
  <c r="F44" i="13"/>
  <c r="E44" i="13"/>
  <c r="D44" i="13"/>
  <c r="I43" i="13"/>
  <c r="J43" i="13" s="1"/>
  <c r="F43" i="13"/>
  <c r="E43" i="13"/>
  <c r="D43" i="13"/>
  <c r="I42" i="13"/>
  <c r="K42" i="13" s="1"/>
  <c r="F42" i="13"/>
  <c r="E42" i="13"/>
  <c r="D42" i="13"/>
  <c r="I41" i="13"/>
  <c r="K41" i="13" s="1"/>
  <c r="F41" i="13"/>
  <c r="E41" i="13"/>
  <c r="D41" i="13"/>
  <c r="I40" i="13"/>
  <c r="K40" i="13" s="1"/>
  <c r="F40" i="13"/>
  <c r="E40" i="13"/>
  <c r="D40" i="13"/>
  <c r="I39" i="13"/>
  <c r="F39" i="13"/>
  <c r="E39" i="13"/>
  <c r="D39" i="13"/>
  <c r="I38" i="13"/>
  <c r="K38" i="13" s="1"/>
  <c r="F38" i="13"/>
  <c r="E38" i="13"/>
  <c r="D38" i="13"/>
  <c r="K37" i="13"/>
  <c r="I37" i="13"/>
  <c r="J37" i="13" s="1"/>
  <c r="F37" i="13"/>
  <c r="E37" i="13"/>
  <c r="D37" i="13"/>
  <c r="I36" i="13"/>
  <c r="K36" i="13" s="1"/>
  <c r="F36" i="13"/>
  <c r="E36" i="13"/>
  <c r="D36" i="13"/>
  <c r="K35" i="13"/>
  <c r="I35" i="13"/>
  <c r="J35" i="13" s="1"/>
  <c r="F35" i="13"/>
  <c r="E35" i="13"/>
  <c r="D35" i="13"/>
  <c r="I34" i="13"/>
  <c r="K34" i="13" s="1"/>
  <c r="F34" i="13"/>
  <c r="E34" i="13"/>
  <c r="D34" i="13"/>
  <c r="I33" i="13"/>
  <c r="K33" i="13" s="1"/>
  <c r="F33" i="13"/>
  <c r="E33" i="13"/>
  <c r="D33" i="13"/>
  <c r="I32" i="13"/>
  <c r="K32" i="13" s="1"/>
  <c r="F32" i="13"/>
  <c r="E32" i="13"/>
  <c r="D32" i="13"/>
  <c r="I31" i="13"/>
  <c r="J31" i="13" s="1"/>
  <c r="F31" i="13"/>
  <c r="E31" i="13"/>
  <c r="D31" i="13"/>
  <c r="I30" i="13"/>
  <c r="K30" i="13" s="1"/>
  <c r="F30" i="13"/>
  <c r="E30" i="13"/>
  <c r="D30" i="13"/>
  <c r="K29" i="13"/>
  <c r="I29" i="13"/>
  <c r="J29" i="13" s="1"/>
  <c r="F29" i="13"/>
  <c r="E29" i="13"/>
  <c r="D29" i="13"/>
  <c r="I28" i="13"/>
  <c r="K28" i="13" s="1"/>
  <c r="F28" i="13"/>
  <c r="E28" i="13"/>
  <c r="D28" i="13"/>
  <c r="I27" i="13"/>
  <c r="J27" i="13" s="1"/>
  <c r="F27" i="13"/>
  <c r="E27" i="13"/>
  <c r="D27" i="13"/>
  <c r="I26" i="13"/>
  <c r="K26" i="13" s="1"/>
  <c r="F26" i="13"/>
  <c r="E26" i="13"/>
  <c r="D26" i="13"/>
  <c r="I25" i="13"/>
  <c r="K25" i="13" s="1"/>
  <c r="F25" i="13"/>
  <c r="E25" i="13"/>
  <c r="D25" i="13"/>
  <c r="I24" i="13"/>
  <c r="K24" i="13" s="1"/>
  <c r="F24" i="13"/>
  <c r="E24" i="13"/>
  <c r="D24" i="13"/>
  <c r="K23" i="13"/>
  <c r="I23" i="13"/>
  <c r="J23" i="13" s="1"/>
  <c r="F23" i="13"/>
  <c r="E23" i="13"/>
  <c r="D23" i="13"/>
  <c r="I22" i="13"/>
  <c r="K22" i="13" s="1"/>
  <c r="F22" i="13"/>
  <c r="E22" i="13"/>
  <c r="D22" i="13"/>
  <c r="I21" i="13"/>
  <c r="J21" i="13" s="1"/>
  <c r="F21" i="13"/>
  <c r="E21" i="13"/>
  <c r="D21" i="13"/>
  <c r="I20" i="13"/>
  <c r="K20" i="13" s="1"/>
  <c r="F20" i="13"/>
  <c r="E20" i="13"/>
  <c r="D20" i="13"/>
  <c r="K19" i="13"/>
  <c r="I19" i="13"/>
  <c r="J19" i="13" s="1"/>
  <c r="F19" i="13"/>
  <c r="E19" i="13"/>
  <c r="D19" i="13"/>
  <c r="I18" i="13"/>
  <c r="K18" i="13" s="1"/>
  <c r="F18" i="13"/>
  <c r="E18" i="13"/>
  <c r="D18" i="13"/>
  <c r="K17" i="13"/>
  <c r="J17" i="13"/>
  <c r="I17" i="13"/>
  <c r="F17" i="13"/>
  <c r="E17" i="13"/>
  <c r="D17" i="13"/>
  <c r="I16" i="13"/>
  <c r="K16" i="13" s="1"/>
  <c r="F16" i="13"/>
  <c r="E16" i="13"/>
  <c r="D16" i="13"/>
  <c r="I15" i="13"/>
  <c r="J15" i="13" s="1"/>
  <c r="F15" i="13"/>
  <c r="E15" i="13"/>
  <c r="D15" i="13"/>
  <c r="I14" i="13"/>
  <c r="K14" i="13" s="1"/>
  <c r="F14" i="13"/>
  <c r="E14" i="13"/>
  <c r="D14" i="13"/>
  <c r="I13" i="13"/>
  <c r="F13" i="13"/>
  <c r="E13" i="13"/>
  <c r="D13" i="13"/>
  <c r="K12" i="13"/>
  <c r="J12" i="13"/>
  <c r="I12" i="13"/>
  <c r="F12" i="13"/>
  <c r="E12" i="13"/>
  <c r="D12" i="13"/>
  <c r="K11" i="13"/>
  <c r="J11" i="13"/>
  <c r="I11" i="13"/>
  <c r="F11" i="13"/>
  <c r="E11" i="13"/>
  <c r="D11" i="13"/>
  <c r="K10" i="13"/>
  <c r="J10" i="13"/>
  <c r="I10" i="13"/>
  <c r="F10" i="13"/>
  <c r="E10" i="13"/>
  <c r="D10" i="13"/>
  <c r="K9" i="13"/>
  <c r="J9" i="13"/>
  <c r="I9" i="13"/>
  <c r="F9" i="13"/>
  <c r="E9" i="13"/>
  <c r="D9" i="13"/>
  <c r="I8" i="13"/>
  <c r="K8" i="13" s="1"/>
  <c r="F8" i="13"/>
  <c r="E8" i="13"/>
  <c r="D8" i="13"/>
  <c r="I1103" i="12"/>
  <c r="K1103" i="12" s="1"/>
  <c r="F1103" i="12"/>
  <c r="E1103" i="12"/>
  <c r="D1103" i="12"/>
  <c r="I1102" i="12"/>
  <c r="J1102" i="12" s="1"/>
  <c r="F1102" i="12"/>
  <c r="E1102" i="12"/>
  <c r="D1102" i="12"/>
  <c r="I1101" i="12"/>
  <c r="F1101" i="12"/>
  <c r="E1101" i="12"/>
  <c r="D1101" i="12"/>
  <c r="J1100" i="12"/>
  <c r="I1100" i="12"/>
  <c r="K1100" i="12" s="1"/>
  <c r="F1100" i="12"/>
  <c r="E1100" i="12"/>
  <c r="D1100" i="12"/>
  <c r="I1099" i="12"/>
  <c r="K1099" i="12" s="1"/>
  <c r="F1099" i="12"/>
  <c r="E1099" i="12"/>
  <c r="D1099" i="12"/>
  <c r="I1098" i="12"/>
  <c r="K1098" i="12" s="1"/>
  <c r="F1098" i="12"/>
  <c r="E1098" i="12"/>
  <c r="D1098" i="12"/>
  <c r="I1097" i="12"/>
  <c r="F1097" i="12"/>
  <c r="E1097" i="12"/>
  <c r="D1097" i="12"/>
  <c r="J1096" i="12"/>
  <c r="I1096" i="12"/>
  <c r="K1096" i="12" s="1"/>
  <c r="F1096" i="12"/>
  <c r="E1096" i="12"/>
  <c r="D1096" i="12"/>
  <c r="I1095" i="12"/>
  <c r="F1095" i="12"/>
  <c r="E1095" i="12"/>
  <c r="D1095" i="12"/>
  <c r="I1094" i="12"/>
  <c r="J1094" i="12" s="1"/>
  <c r="F1094" i="12"/>
  <c r="E1094" i="12"/>
  <c r="D1094" i="12"/>
  <c r="I1093" i="12"/>
  <c r="F1093" i="12"/>
  <c r="E1093" i="12"/>
  <c r="D1093" i="12"/>
  <c r="J1092" i="12"/>
  <c r="I1092" i="12"/>
  <c r="K1092" i="12" s="1"/>
  <c r="F1092" i="12"/>
  <c r="E1092" i="12"/>
  <c r="D1092" i="12"/>
  <c r="I1091" i="12"/>
  <c r="K1091" i="12" s="1"/>
  <c r="F1091" i="12"/>
  <c r="E1091" i="12"/>
  <c r="D1091" i="12"/>
  <c r="I1090" i="12"/>
  <c r="K1090" i="12" s="1"/>
  <c r="F1090" i="12"/>
  <c r="E1090" i="12"/>
  <c r="D1090" i="12"/>
  <c r="I1089" i="12"/>
  <c r="F1089" i="12"/>
  <c r="E1089" i="12"/>
  <c r="D1089" i="12"/>
  <c r="I1088" i="12"/>
  <c r="F1088" i="12"/>
  <c r="E1088" i="12"/>
  <c r="D1088" i="12"/>
  <c r="I1087" i="12"/>
  <c r="F1087" i="12"/>
  <c r="E1087" i="12"/>
  <c r="D1087" i="12"/>
  <c r="K1086" i="12"/>
  <c r="I1086" i="12"/>
  <c r="J1086" i="12" s="1"/>
  <c r="F1086" i="12"/>
  <c r="E1086" i="12"/>
  <c r="D1086" i="12"/>
  <c r="I1085" i="12"/>
  <c r="F1085" i="12"/>
  <c r="E1085" i="12"/>
  <c r="D1085" i="12"/>
  <c r="J1084" i="12"/>
  <c r="I1084" i="12"/>
  <c r="K1084" i="12" s="1"/>
  <c r="F1084" i="12"/>
  <c r="E1084" i="12"/>
  <c r="D1084" i="12"/>
  <c r="I1083" i="12"/>
  <c r="K1083" i="12" s="1"/>
  <c r="F1083" i="12"/>
  <c r="E1083" i="12"/>
  <c r="D1083" i="12"/>
  <c r="I1082" i="12"/>
  <c r="K1082" i="12" s="1"/>
  <c r="F1082" i="12"/>
  <c r="E1082" i="12"/>
  <c r="D1082" i="12"/>
  <c r="I1081" i="12"/>
  <c r="F1081" i="12"/>
  <c r="E1081" i="12"/>
  <c r="D1081" i="12"/>
  <c r="J1080" i="12"/>
  <c r="I1080" i="12"/>
  <c r="K1080" i="12" s="1"/>
  <c r="F1080" i="12"/>
  <c r="E1080" i="12"/>
  <c r="D1080" i="12"/>
  <c r="I1079" i="12"/>
  <c r="F1079" i="12"/>
  <c r="E1079" i="12"/>
  <c r="D1079" i="12"/>
  <c r="I1078" i="12"/>
  <c r="J1078" i="12" s="1"/>
  <c r="F1078" i="12"/>
  <c r="E1078" i="12"/>
  <c r="D1078" i="12"/>
  <c r="I1077" i="12"/>
  <c r="F1077" i="12"/>
  <c r="E1077" i="12"/>
  <c r="D1077" i="12"/>
  <c r="I1076" i="12"/>
  <c r="F1076" i="12"/>
  <c r="E1076" i="12"/>
  <c r="D1076" i="12"/>
  <c r="I1075" i="12"/>
  <c r="J1075" i="12" s="1"/>
  <c r="F1075" i="12"/>
  <c r="E1075" i="12"/>
  <c r="D1075" i="12"/>
  <c r="K1074" i="12"/>
  <c r="I1074" i="12"/>
  <c r="J1074" i="12" s="1"/>
  <c r="F1074" i="12"/>
  <c r="E1074" i="12"/>
  <c r="D1074" i="12"/>
  <c r="I1073" i="12"/>
  <c r="F1073" i="12"/>
  <c r="E1073" i="12"/>
  <c r="D1073" i="12"/>
  <c r="K1072" i="12"/>
  <c r="I1072" i="12"/>
  <c r="J1072" i="12" s="1"/>
  <c r="F1072" i="12"/>
  <c r="E1072" i="12"/>
  <c r="D1072" i="12"/>
  <c r="K1071" i="12"/>
  <c r="J1071" i="12"/>
  <c r="I1071" i="12"/>
  <c r="F1071" i="12"/>
  <c r="E1071" i="12"/>
  <c r="D1071" i="12"/>
  <c r="I1070" i="12"/>
  <c r="F1070" i="12"/>
  <c r="E1070" i="12"/>
  <c r="D1070" i="12"/>
  <c r="I1069" i="12"/>
  <c r="F1069" i="12"/>
  <c r="E1069" i="12"/>
  <c r="D1069" i="12"/>
  <c r="K1068" i="12"/>
  <c r="J1068" i="12"/>
  <c r="I1068" i="12"/>
  <c r="F1068" i="12"/>
  <c r="E1068" i="12"/>
  <c r="D1068" i="12"/>
  <c r="I1067" i="12"/>
  <c r="F1067" i="12"/>
  <c r="E1067" i="12"/>
  <c r="D1067" i="12"/>
  <c r="I1066" i="12"/>
  <c r="J1066" i="12" s="1"/>
  <c r="F1066" i="12"/>
  <c r="E1066" i="12"/>
  <c r="D1066" i="12"/>
  <c r="I1065" i="12"/>
  <c r="F1065" i="12"/>
  <c r="E1065" i="12"/>
  <c r="D1065" i="12"/>
  <c r="I1064" i="12"/>
  <c r="K1064" i="12" s="1"/>
  <c r="F1064" i="12"/>
  <c r="E1064" i="12"/>
  <c r="D1064" i="12"/>
  <c r="I1063" i="12"/>
  <c r="K1063" i="12" s="1"/>
  <c r="F1063" i="12"/>
  <c r="E1063" i="12"/>
  <c r="D1063" i="12"/>
  <c r="J1062" i="12"/>
  <c r="I1062" i="12"/>
  <c r="K1062" i="12" s="1"/>
  <c r="F1062" i="12"/>
  <c r="E1062" i="12"/>
  <c r="D1062" i="12"/>
  <c r="I1061" i="12"/>
  <c r="F1061" i="12"/>
  <c r="E1061" i="12"/>
  <c r="D1061" i="12"/>
  <c r="K1060" i="12"/>
  <c r="I1060" i="12"/>
  <c r="J1060" i="12" s="1"/>
  <c r="F1060" i="12"/>
  <c r="E1060" i="12"/>
  <c r="D1060" i="12"/>
  <c r="I1059" i="12"/>
  <c r="K1059" i="12" s="1"/>
  <c r="F1059" i="12"/>
  <c r="E1059" i="12"/>
  <c r="D1059" i="12"/>
  <c r="I1058" i="12"/>
  <c r="J1058" i="12" s="1"/>
  <c r="F1058" i="12"/>
  <c r="E1058" i="12"/>
  <c r="D1058" i="12"/>
  <c r="I1057" i="12"/>
  <c r="F1057" i="12"/>
  <c r="E1057" i="12"/>
  <c r="D1057" i="12"/>
  <c r="I1056" i="12"/>
  <c r="K1056" i="12" s="1"/>
  <c r="F1056" i="12"/>
  <c r="E1056" i="12"/>
  <c r="D1056" i="12"/>
  <c r="I1055" i="12"/>
  <c r="K1055" i="12" s="1"/>
  <c r="F1055" i="12"/>
  <c r="E1055" i="12"/>
  <c r="D1055" i="12"/>
  <c r="I1054" i="12"/>
  <c r="K1054" i="12" s="1"/>
  <c r="F1054" i="12"/>
  <c r="E1054" i="12"/>
  <c r="D1054" i="12"/>
  <c r="I1053" i="12"/>
  <c r="F1053" i="12"/>
  <c r="E1053" i="12"/>
  <c r="D1053" i="12"/>
  <c r="I1052" i="12"/>
  <c r="F1052" i="12"/>
  <c r="E1052" i="12"/>
  <c r="D1052" i="12"/>
  <c r="I1051" i="12"/>
  <c r="K1051" i="12" s="1"/>
  <c r="F1051" i="12"/>
  <c r="E1051" i="12"/>
  <c r="D1051" i="12"/>
  <c r="I1050" i="12"/>
  <c r="J1050" i="12" s="1"/>
  <c r="F1050" i="12"/>
  <c r="E1050" i="12"/>
  <c r="D1050" i="12"/>
  <c r="I1049" i="12"/>
  <c r="F1049" i="12"/>
  <c r="E1049" i="12"/>
  <c r="D1049" i="12"/>
  <c r="K1048" i="12"/>
  <c r="I1048" i="12"/>
  <c r="J1048" i="12" s="1"/>
  <c r="F1048" i="12"/>
  <c r="E1048" i="12"/>
  <c r="D1048" i="12"/>
  <c r="I1047" i="12"/>
  <c r="K1047" i="12" s="1"/>
  <c r="F1047" i="12"/>
  <c r="E1047" i="12"/>
  <c r="D1047" i="12"/>
  <c r="I1046" i="12"/>
  <c r="K1046" i="12" s="1"/>
  <c r="F1046" i="12"/>
  <c r="E1046" i="12"/>
  <c r="D1046" i="12"/>
  <c r="I1045" i="12"/>
  <c r="F1045" i="12"/>
  <c r="E1045" i="12"/>
  <c r="D1045" i="12"/>
  <c r="K1044" i="12"/>
  <c r="I1044" i="12"/>
  <c r="J1044" i="12" s="1"/>
  <c r="F1044" i="12"/>
  <c r="E1044" i="12"/>
  <c r="D1044" i="12"/>
  <c r="I1043" i="12"/>
  <c r="K1043" i="12" s="1"/>
  <c r="F1043" i="12"/>
  <c r="E1043" i="12"/>
  <c r="D1043" i="12"/>
  <c r="I1042" i="12"/>
  <c r="J1042" i="12" s="1"/>
  <c r="F1042" i="12"/>
  <c r="E1042" i="12"/>
  <c r="D1042" i="12"/>
  <c r="I1041" i="12"/>
  <c r="F1041" i="12"/>
  <c r="E1041" i="12"/>
  <c r="D1041" i="12"/>
  <c r="I1040" i="12"/>
  <c r="F1040" i="12"/>
  <c r="E1040" i="12"/>
  <c r="D1040" i="12"/>
  <c r="I1039" i="12"/>
  <c r="K1039" i="12" s="1"/>
  <c r="F1039" i="12"/>
  <c r="E1039" i="12"/>
  <c r="D1039" i="12"/>
  <c r="K1038" i="12"/>
  <c r="I1038" i="12"/>
  <c r="J1038" i="12" s="1"/>
  <c r="F1038" i="12"/>
  <c r="E1038" i="12"/>
  <c r="D1038" i="12"/>
  <c r="I1037" i="12"/>
  <c r="F1037" i="12"/>
  <c r="E1037" i="12"/>
  <c r="D1037" i="12"/>
  <c r="K1036" i="12"/>
  <c r="I1036" i="12"/>
  <c r="J1036" i="12" s="1"/>
  <c r="F1036" i="12"/>
  <c r="E1036" i="12"/>
  <c r="D1036" i="12"/>
  <c r="I1035" i="12"/>
  <c r="K1035" i="12" s="1"/>
  <c r="F1035" i="12"/>
  <c r="E1035" i="12"/>
  <c r="D1035" i="12"/>
  <c r="I1034" i="12"/>
  <c r="J1034" i="12" s="1"/>
  <c r="F1034" i="12"/>
  <c r="E1034" i="12"/>
  <c r="D1034" i="12"/>
  <c r="I1033" i="12"/>
  <c r="F1033" i="12"/>
  <c r="E1033" i="12"/>
  <c r="D1033" i="12"/>
  <c r="I1032" i="12"/>
  <c r="K1032" i="12" s="1"/>
  <c r="F1032" i="12"/>
  <c r="E1032" i="12"/>
  <c r="D1032" i="12"/>
  <c r="I1031" i="12"/>
  <c r="K1031" i="12" s="1"/>
  <c r="F1031" i="12"/>
  <c r="E1031" i="12"/>
  <c r="D1031" i="12"/>
  <c r="J1030" i="12"/>
  <c r="I1030" i="12"/>
  <c r="K1030" i="12" s="1"/>
  <c r="F1030" i="12"/>
  <c r="E1030" i="12"/>
  <c r="D1030" i="12"/>
  <c r="I1029" i="12"/>
  <c r="F1029" i="12"/>
  <c r="E1029" i="12"/>
  <c r="D1029" i="12"/>
  <c r="K1028" i="12"/>
  <c r="I1028" i="12"/>
  <c r="J1028" i="12" s="1"/>
  <c r="F1028" i="12"/>
  <c r="E1028" i="12"/>
  <c r="D1028" i="12"/>
  <c r="I1027" i="12"/>
  <c r="K1027" i="12" s="1"/>
  <c r="F1027" i="12"/>
  <c r="E1027" i="12"/>
  <c r="D1027" i="12"/>
  <c r="I1026" i="12"/>
  <c r="J1026" i="12" s="1"/>
  <c r="F1026" i="12"/>
  <c r="E1026" i="12"/>
  <c r="D1026" i="12"/>
  <c r="I1025" i="12"/>
  <c r="F1025" i="12"/>
  <c r="E1025" i="12"/>
  <c r="D1025" i="12"/>
  <c r="I1024" i="12"/>
  <c r="K1024" i="12" s="1"/>
  <c r="F1024" i="12"/>
  <c r="E1024" i="12"/>
  <c r="D1024" i="12"/>
  <c r="I1023" i="12"/>
  <c r="K1023" i="12" s="1"/>
  <c r="F1023" i="12"/>
  <c r="E1023" i="12"/>
  <c r="D1023" i="12"/>
  <c r="I1022" i="12"/>
  <c r="K1022" i="12" s="1"/>
  <c r="F1022" i="12"/>
  <c r="E1022" i="12"/>
  <c r="D1022" i="12"/>
  <c r="I1021" i="12"/>
  <c r="F1021" i="12"/>
  <c r="E1021" i="12"/>
  <c r="D1021" i="12"/>
  <c r="I1020" i="12"/>
  <c r="F1020" i="12"/>
  <c r="E1020" i="12"/>
  <c r="D1020" i="12"/>
  <c r="I1019" i="12"/>
  <c r="K1019" i="12" s="1"/>
  <c r="F1019" i="12"/>
  <c r="E1019" i="12"/>
  <c r="D1019" i="12"/>
  <c r="I1018" i="12"/>
  <c r="J1018" i="12" s="1"/>
  <c r="F1018" i="12"/>
  <c r="E1018" i="12"/>
  <c r="D1018" i="12"/>
  <c r="I1017" i="12"/>
  <c r="F1017" i="12"/>
  <c r="E1017" i="12"/>
  <c r="D1017" i="12"/>
  <c r="K1016" i="12"/>
  <c r="I1016" i="12"/>
  <c r="J1016" i="12" s="1"/>
  <c r="F1016" i="12"/>
  <c r="E1016" i="12"/>
  <c r="D1016" i="12"/>
  <c r="I1015" i="12"/>
  <c r="K1015" i="12" s="1"/>
  <c r="F1015" i="12"/>
  <c r="E1015" i="12"/>
  <c r="D1015" i="12"/>
  <c r="I1014" i="12"/>
  <c r="K1014" i="12" s="1"/>
  <c r="F1014" i="12"/>
  <c r="E1014" i="12"/>
  <c r="D1014" i="12"/>
  <c r="I1013" i="12"/>
  <c r="F1013" i="12"/>
  <c r="E1013" i="12"/>
  <c r="D1013" i="12"/>
  <c r="K1012" i="12"/>
  <c r="I1012" i="12"/>
  <c r="J1012" i="12" s="1"/>
  <c r="F1012" i="12"/>
  <c r="E1012" i="12"/>
  <c r="D1012" i="12"/>
  <c r="I1011" i="12"/>
  <c r="K1011" i="12" s="1"/>
  <c r="F1011" i="12"/>
  <c r="E1011" i="12"/>
  <c r="D1011" i="12"/>
  <c r="I1010" i="12"/>
  <c r="J1010" i="12" s="1"/>
  <c r="F1010" i="12"/>
  <c r="E1010" i="12"/>
  <c r="D1010" i="12"/>
  <c r="I1009" i="12"/>
  <c r="F1009" i="12"/>
  <c r="E1009" i="12"/>
  <c r="D1009" i="12"/>
  <c r="I1008" i="12"/>
  <c r="K1008" i="12" s="1"/>
  <c r="F1008" i="12"/>
  <c r="E1008" i="12"/>
  <c r="D1008" i="12"/>
  <c r="I1007" i="12"/>
  <c r="K1007" i="12" s="1"/>
  <c r="F1007" i="12"/>
  <c r="E1007" i="12"/>
  <c r="D1007" i="12"/>
  <c r="K1006" i="12"/>
  <c r="I1006" i="12"/>
  <c r="J1006" i="12" s="1"/>
  <c r="F1006" i="12"/>
  <c r="E1006" i="12"/>
  <c r="D1006" i="12"/>
  <c r="I1005" i="12"/>
  <c r="F1005" i="12"/>
  <c r="E1005" i="12"/>
  <c r="D1005" i="12"/>
  <c r="K1004" i="12"/>
  <c r="I1004" i="12"/>
  <c r="J1004" i="12" s="1"/>
  <c r="F1004" i="12"/>
  <c r="E1004" i="12"/>
  <c r="D1004" i="12"/>
  <c r="I1003" i="12"/>
  <c r="K1003" i="12" s="1"/>
  <c r="F1003" i="12"/>
  <c r="E1003" i="12"/>
  <c r="D1003" i="12"/>
  <c r="I1002" i="12"/>
  <c r="J1002" i="12" s="1"/>
  <c r="F1002" i="12"/>
  <c r="E1002" i="12"/>
  <c r="D1002" i="12"/>
  <c r="I1001" i="12"/>
  <c r="F1001" i="12"/>
  <c r="E1001" i="12"/>
  <c r="D1001" i="12"/>
  <c r="I1000" i="12"/>
  <c r="K1000" i="12" s="1"/>
  <c r="F1000" i="12"/>
  <c r="E1000" i="12"/>
  <c r="D1000" i="12"/>
  <c r="I999" i="12"/>
  <c r="K999" i="12" s="1"/>
  <c r="F999" i="12"/>
  <c r="E999" i="12"/>
  <c r="D999" i="12"/>
  <c r="J998" i="12"/>
  <c r="I998" i="12"/>
  <c r="K998" i="12" s="1"/>
  <c r="F998" i="12"/>
  <c r="E998" i="12"/>
  <c r="D998" i="12"/>
  <c r="I997" i="12"/>
  <c r="F997" i="12"/>
  <c r="E997" i="12"/>
  <c r="D997" i="12"/>
  <c r="K996" i="12"/>
  <c r="I996" i="12"/>
  <c r="J996" i="12" s="1"/>
  <c r="F996" i="12"/>
  <c r="E996" i="12"/>
  <c r="D996" i="12"/>
  <c r="I995" i="12"/>
  <c r="K995" i="12" s="1"/>
  <c r="F995" i="12"/>
  <c r="E995" i="12"/>
  <c r="D995" i="12"/>
  <c r="I994" i="12"/>
  <c r="J994" i="12" s="1"/>
  <c r="F994" i="12"/>
  <c r="E994" i="12"/>
  <c r="D994" i="12"/>
  <c r="I993" i="12"/>
  <c r="F993" i="12"/>
  <c r="E993" i="12"/>
  <c r="D993" i="12"/>
  <c r="I992" i="12"/>
  <c r="K992" i="12" s="1"/>
  <c r="F992" i="12"/>
  <c r="E992" i="12"/>
  <c r="D992" i="12"/>
  <c r="I991" i="12"/>
  <c r="K991" i="12" s="1"/>
  <c r="F991" i="12"/>
  <c r="E991" i="12"/>
  <c r="D991" i="12"/>
  <c r="I990" i="12"/>
  <c r="K990" i="12" s="1"/>
  <c r="F990" i="12"/>
  <c r="E990" i="12"/>
  <c r="D990" i="12"/>
  <c r="I989" i="12"/>
  <c r="F989" i="12"/>
  <c r="E989" i="12"/>
  <c r="D989" i="12"/>
  <c r="I988" i="12"/>
  <c r="F988" i="12"/>
  <c r="E988" i="12"/>
  <c r="D988" i="12"/>
  <c r="I987" i="12"/>
  <c r="K987" i="12" s="1"/>
  <c r="F987" i="12"/>
  <c r="E987" i="12"/>
  <c r="D987" i="12"/>
  <c r="I986" i="12"/>
  <c r="J986" i="12" s="1"/>
  <c r="F986" i="12"/>
  <c r="E986" i="12"/>
  <c r="D986" i="12"/>
  <c r="I985" i="12"/>
  <c r="F985" i="12"/>
  <c r="E985" i="12"/>
  <c r="D985" i="12"/>
  <c r="K984" i="12"/>
  <c r="I984" i="12"/>
  <c r="J984" i="12" s="1"/>
  <c r="F984" i="12"/>
  <c r="E984" i="12"/>
  <c r="D984" i="12"/>
  <c r="I983" i="12"/>
  <c r="K983" i="12" s="1"/>
  <c r="F983" i="12"/>
  <c r="E983" i="12"/>
  <c r="D983" i="12"/>
  <c r="I982" i="12"/>
  <c r="K982" i="12" s="1"/>
  <c r="F982" i="12"/>
  <c r="E982" i="12"/>
  <c r="D982" i="12"/>
  <c r="I981" i="12"/>
  <c r="F981" i="12"/>
  <c r="E981" i="12"/>
  <c r="D981" i="12"/>
  <c r="K980" i="12"/>
  <c r="I980" i="12"/>
  <c r="J980" i="12" s="1"/>
  <c r="F980" i="12"/>
  <c r="E980" i="12"/>
  <c r="D980" i="12"/>
  <c r="I979" i="12"/>
  <c r="K979" i="12" s="1"/>
  <c r="F979" i="12"/>
  <c r="E979" i="12"/>
  <c r="D979" i="12"/>
  <c r="I978" i="12"/>
  <c r="J978" i="12" s="1"/>
  <c r="F978" i="12"/>
  <c r="E978" i="12"/>
  <c r="D978" i="12"/>
  <c r="I977" i="12"/>
  <c r="F977" i="12"/>
  <c r="E977" i="12"/>
  <c r="D977" i="12"/>
  <c r="J976" i="12"/>
  <c r="I976" i="12"/>
  <c r="K976" i="12" s="1"/>
  <c r="F976" i="12"/>
  <c r="E976" i="12"/>
  <c r="D976" i="12"/>
  <c r="I975" i="12"/>
  <c r="K975" i="12" s="1"/>
  <c r="F975" i="12"/>
  <c r="E975" i="12"/>
  <c r="D975" i="12"/>
  <c r="K974" i="12"/>
  <c r="I974" i="12"/>
  <c r="J974" i="12" s="1"/>
  <c r="F974" i="12"/>
  <c r="E974" i="12"/>
  <c r="D974" i="12"/>
  <c r="I973" i="12"/>
  <c r="F973" i="12"/>
  <c r="E973" i="12"/>
  <c r="D973" i="12"/>
  <c r="K972" i="12"/>
  <c r="I972" i="12"/>
  <c r="J972" i="12" s="1"/>
  <c r="F972" i="12"/>
  <c r="E972" i="12"/>
  <c r="D972" i="12"/>
  <c r="I971" i="12"/>
  <c r="K971" i="12" s="1"/>
  <c r="F971" i="12"/>
  <c r="E971" i="12"/>
  <c r="D971" i="12"/>
  <c r="I970" i="12"/>
  <c r="J970" i="12" s="1"/>
  <c r="F970" i="12"/>
  <c r="E970" i="12"/>
  <c r="D970" i="12"/>
  <c r="I969" i="12"/>
  <c r="F969" i="12"/>
  <c r="E969" i="12"/>
  <c r="D969" i="12"/>
  <c r="I968" i="12"/>
  <c r="K968" i="12" s="1"/>
  <c r="F968" i="12"/>
  <c r="E968" i="12"/>
  <c r="D968" i="12"/>
  <c r="I967" i="12"/>
  <c r="K967" i="12" s="1"/>
  <c r="F967" i="12"/>
  <c r="E967" i="12"/>
  <c r="D967" i="12"/>
  <c r="J966" i="12"/>
  <c r="I966" i="12"/>
  <c r="K966" i="12" s="1"/>
  <c r="F966" i="12"/>
  <c r="E966" i="12"/>
  <c r="D966" i="12"/>
  <c r="I965" i="12"/>
  <c r="F965" i="12"/>
  <c r="E965" i="12"/>
  <c r="D965" i="12"/>
  <c r="K964" i="12"/>
  <c r="I964" i="12"/>
  <c r="J964" i="12" s="1"/>
  <c r="F964" i="12"/>
  <c r="E964" i="12"/>
  <c r="D964" i="12"/>
  <c r="I963" i="12"/>
  <c r="K963" i="12" s="1"/>
  <c r="F963" i="12"/>
  <c r="E963" i="12"/>
  <c r="D963" i="12"/>
  <c r="I962" i="12"/>
  <c r="J962" i="12" s="1"/>
  <c r="F962" i="12"/>
  <c r="E962" i="12"/>
  <c r="D962" i="12"/>
  <c r="I961" i="12"/>
  <c r="F961" i="12"/>
  <c r="E961" i="12"/>
  <c r="D961" i="12"/>
  <c r="I960" i="12"/>
  <c r="K960" i="12" s="1"/>
  <c r="F960" i="12"/>
  <c r="E960" i="12"/>
  <c r="D960" i="12"/>
  <c r="I959" i="12"/>
  <c r="K959" i="12" s="1"/>
  <c r="F959" i="12"/>
  <c r="E959" i="12"/>
  <c r="D959" i="12"/>
  <c r="I958" i="12"/>
  <c r="K958" i="12" s="1"/>
  <c r="F958" i="12"/>
  <c r="E958" i="12"/>
  <c r="D958" i="12"/>
  <c r="I957" i="12"/>
  <c r="F957" i="12"/>
  <c r="E957" i="12"/>
  <c r="D957" i="12"/>
  <c r="I956" i="12"/>
  <c r="F956" i="12"/>
  <c r="E956" i="12"/>
  <c r="D956" i="12"/>
  <c r="I955" i="12"/>
  <c r="K955" i="12" s="1"/>
  <c r="F955" i="12"/>
  <c r="E955" i="12"/>
  <c r="D955" i="12"/>
  <c r="I954" i="12"/>
  <c r="J954" i="12" s="1"/>
  <c r="F954" i="12"/>
  <c r="E954" i="12"/>
  <c r="D954" i="12"/>
  <c r="I953" i="12"/>
  <c r="F953" i="12"/>
  <c r="E953" i="12"/>
  <c r="D953" i="12"/>
  <c r="K952" i="12"/>
  <c r="I952" i="12"/>
  <c r="J952" i="12" s="1"/>
  <c r="F952" i="12"/>
  <c r="E952" i="12"/>
  <c r="D952" i="12"/>
  <c r="I951" i="12"/>
  <c r="K951" i="12" s="1"/>
  <c r="F951" i="12"/>
  <c r="E951" i="12"/>
  <c r="D951" i="12"/>
  <c r="I950" i="12"/>
  <c r="K950" i="12" s="1"/>
  <c r="F950" i="12"/>
  <c r="E950" i="12"/>
  <c r="D950" i="12"/>
  <c r="I949" i="12"/>
  <c r="F949" i="12"/>
  <c r="E949" i="12"/>
  <c r="D949" i="12"/>
  <c r="K948" i="12"/>
  <c r="I948" i="12"/>
  <c r="J948" i="12" s="1"/>
  <c r="F948" i="12"/>
  <c r="E948" i="12"/>
  <c r="D948" i="12"/>
  <c r="I947" i="12"/>
  <c r="K947" i="12" s="1"/>
  <c r="F947" i="12"/>
  <c r="E947" i="12"/>
  <c r="D947" i="12"/>
  <c r="I946" i="12"/>
  <c r="J946" i="12" s="1"/>
  <c r="F946" i="12"/>
  <c r="E946" i="12"/>
  <c r="D946" i="12"/>
  <c r="I945" i="12"/>
  <c r="F945" i="12"/>
  <c r="E945" i="12"/>
  <c r="D945" i="12"/>
  <c r="I944" i="12"/>
  <c r="K944" i="12" s="1"/>
  <c r="F944" i="12"/>
  <c r="E944" i="12"/>
  <c r="D944" i="12"/>
  <c r="I943" i="12"/>
  <c r="K943" i="12" s="1"/>
  <c r="F943" i="12"/>
  <c r="E943" i="12"/>
  <c r="D943" i="12"/>
  <c r="K942" i="12"/>
  <c r="I942" i="12"/>
  <c r="J942" i="12" s="1"/>
  <c r="F942" i="12"/>
  <c r="E942" i="12"/>
  <c r="D942" i="12"/>
  <c r="I941" i="12"/>
  <c r="F941" i="12"/>
  <c r="E941" i="12"/>
  <c r="D941" i="12"/>
  <c r="K940" i="12"/>
  <c r="I940" i="12"/>
  <c r="J940" i="12" s="1"/>
  <c r="F940" i="12"/>
  <c r="E940" i="12"/>
  <c r="D940" i="12"/>
  <c r="I939" i="12"/>
  <c r="K939" i="12" s="1"/>
  <c r="F939" i="12"/>
  <c r="E939" i="12"/>
  <c r="D939" i="12"/>
  <c r="I938" i="12"/>
  <c r="J938" i="12" s="1"/>
  <c r="F938" i="12"/>
  <c r="E938" i="12"/>
  <c r="D938" i="12"/>
  <c r="I937" i="12"/>
  <c r="F937" i="12"/>
  <c r="E937" i="12"/>
  <c r="D937" i="12"/>
  <c r="I936" i="12"/>
  <c r="K936" i="12" s="1"/>
  <c r="F936" i="12"/>
  <c r="E936" i="12"/>
  <c r="D936" i="12"/>
  <c r="I935" i="12"/>
  <c r="K935" i="12" s="1"/>
  <c r="F935" i="12"/>
  <c r="E935" i="12"/>
  <c r="D935" i="12"/>
  <c r="J934" i="12"/>
  <c r="I934" i="12"/>
  <c r="K934" i="12" s="1"/>
  <c r="F934" i="12"/>
  <c r="E934" i="12"/>
  <c r="D934" i="12"/>
  <c r="I933" i="12"/>
  <c r="F933" i="12"/>
  <c r="E933" i="12"/>
  <c r="D933" i="12"/>
  <c r="K932" i="12"/>
  <c r="I932" i="12"/>
  <c r="J932" i="12" s="1"/>
  <c r="F932" i="12"/>
  <c r="E932" i="12"/>
  <c r="D932" i="12"/>
  <c r="I931" i="12"/>
  <c r="K931" i="12" s="1"/>
  <c r="F931" i="12"/>
  <c r="E931" i="12"/>
  <c r="D931" i="12"/>
  <c r="I930" i="12"/>
  <c r="J930" i="12" s="1"/>
  <c r="F930" i="12"/>
  <c r="E930" i="12"/>
  <c r="D930" i="12"/>
  <c r="I929" i="12"/>
  <c r="F929" i="12"/>
  <c r="E929" i="12"/>
  <c r="D929" i="12"/>
  <c r="I928" i="12"/>
  <c r="K928" i="12" s="1"/>
  <c r="F928" i="12"/>
  <c r="E928" i="12"/>
  <c r="D928" i="12"/>
  <c r="I927" i="12"/>
  <c r="K927" i="12" s="1"/>
  <c r="F927" i="12"/>
  <c r="E927" i="12"/>
  <c r="D927" i="12"/>
  <c r="I926" i="12"/>
  <c r="K926" i="12" s="1"/>
  <c r="F926" i="12"/>
  <c r="E926" i="12"/>
  <c r="D926" i="12"/>
  <c r="I925" i="12"/>
  <c r="F925" i="12"/>
  <c r="E925" i="12"/>
  <c r="D925" i="12"/>
  <c r="I924" i="12"/>
  <c r="F924" i="12"/>
  <c r="E924" i="12"/>
  <c r="D924" i="12"/>
  <c r="I923" i="12"/>
  <c r="K923" i="12" s="1"/>
  <c r="F923" i="12"/>
  <c r="E923" i="12"/>
  <c r="D923" i="12"/>
  <c r="I922" i="12"/>
  <c r="J922" i="12" s="1"/>
  <c r="F922" i="12"/>
  <c r="E922" i="12"/>
  <c r="D922" i="12"/>
  <c r="I921" i="12"/>
  <c r="F921" i="12"/>
  <c r="E921" i="12"/>
  <c r="D921" i="12"/>
  <c r="K920" i="12"/>
  <c r="I920" i="12"/>
  <c r="J920" i="12" s="1"/>
  <c r="F920" i="12"/>
  <c r="E920" i="12"/>
  <c r="D920" i="12"/>
  <c r="I919" i="12"/>
  <c r="K919" i="12" s="1"/>
  <c r="F919" i="12"/>
  <c r="E919" i="12"/>
  <c r="D919" i="12"/>
  <c r="I918" i="12"/>
  <c r="K918" i="12" s="1"/>
  <c r="F918" i="12"/>
  <c r="E918" i="12"/>
  <c r="D918" i="12"/>
  <c r="I917" i="12"/>
  <c r="F917" i="12"/>
  <c r="E917" i="12"/>
  <c r="D917" i="12"/>
  <c r="K916" i="12"/>
  <c r="I916" i="12"/>
  <c r="J916" i="12" s="1"/>
  <c r="F916" i="12"/>
  <c r="E916" i="12"/>
  <c r="D916" i="12"/>
  <c r="I915" i="12"/>
  <c r="K915" i="12" s="1"/>
  <c r="F915" i="12"/>
  <c r="E915" i="12"/>
  <c r="D915" i="12"/>
  <c r="I914" i="12"/>
  <c r="J914" i="12" s="1"/>
  <c r="F914" i="12"/>
  <c r="E914" i="12"/>
  <c r="D914" i="12"/>
  <c r="I913" i="12"/>
  <c r="F913" i="12"/>
  <c r="E913" i="12"/>
  <c r="D913" i="12"/>
  <c r="I912" i="12"/>
  <c r="K912" i="12" s="1"/>
  <c r="F912" i="12"/>
  <c r="E912" i="12"/>
  <c r="D912" i="12"/>
  <c r="I911" i="12"/>
  <c r="K911" i="12" s="1"/>
  <c r="F911" i="12"/>
  <c r="E911" i="12"/>
  <c r="D911" i="12"/>
  <c r="K910" i="12"/>
  <c r="I910" i="12"/>
  <c r="J910" i="12" s="1"/>
  <c r="F910" i="12"/>
  <c r="E910" i="12"/>
  <c r="D910" i="12"/>
  <c r="I909" i="12"/>
  <c r="F909" i="12"/>
  <c r="E909" i="12"/>
  <c r="D909" i="12"/>
  <c r="K908" i="12"/>
  <c r="I908" i="12"/>
  <c r="J908" i="12" s="1"/>
  <c r="F908" i="12"/>
  <c r="E908" i="12"/>
  <c r="D908" i="12"/>
  <c r="I907" i="12"/>
  <c r="K907" i="12" s="1"/>
  <c r="F907" i="12"/>
  <c r="E907" i="12"/>
  <c r="D907" i="12"/>
  <c r="I906" i="12"/>
  <c r="J906" i="12" s="1"/>
  <c r="F906" i="12"/>
  <c r="E906" i="12"/>
  <c r="D906" i="12"/>
  <c r="I905" i="12"/>
  <c r="F905" i="12"/>
  <c r="E905" i="12"/>
  <c r="D905" i="12"/>
  <c r="I904" i="12"/>
  <c r="K904" i="12" s="1"/>
  <c r="F904" i="12"/>
  <c r="E904" i="12"/>
  <c r="D904" i="12"/>
  <c r="I903" i="12"/>
  <c r="K903" i="12" s="1"/>
  <c r="F903" i="12"/>
  <c r="E903" i="12"/>
  <c r="D903" i="12"/>
  <c r="I902" i="12"/>
  <c r="K902" i="12" s="1"/>
  <c r="F902" i="12"/>
  <c r="E902" i="12"/>
  <c r="D902" i="12"/>
  <c r="I901" i="12"/>
  <c r="F901" i="12"/>
  <c r="E901" i="12"/>
  <c r="D901" i="12"/>
  <c r="K900" i="12"/>
  <c r="I900" i="12"/>
  <c r="J900" i="12" s="1"/>
  <c r="F900" i="12"/>
  <c r="E900" i="12"/>
  <c r="D900" i="12"/>
  <c r="I899" i="12"/>
  <c r="K899" i="12" s="1"/>
  <c r="F899" i="12"/>
  <c r="E899" i="12"/>
  <c r="D899" i="12"/>
  <c r="I898" i="12"/>
  <c r="J898" i="12" s="1"/>
  <c r="F898" i="12"/>
  <c r="E898" i="12"/>
  <c r="D898" i="12"/>
  <c r="I897" i="12"/>
  <c r="F897" i="12"/>
  <c r="E897" i="12"/>
  <c r="D897" i="12"/>
  <c r="I896" i="12"/>
  <c r="K896" i="12" s="1"/>
  <c r="F896" i="12"/>
  <c r="E896" i="12"/>
  <c r="D896" i="12"/>
  <c r="I895" i="12"/>
  <c r="K895" i="12" s="1"/>
  <c r="F895" i="12"/>
  <c r="E895" i="12"/>
  <c r="D895" i="12"/>
  <c r="I894" i="12"/>
  <c r="F894" i="12"/>
  <c r="E894" i="12"/>
  <c r="D894" i="12"/>
  <c r="I893" i="12"/>
  <c r="F893" i="12"/>
  <c r="E893" i="12"/>
  <c r="D893" i="12"/>
  <c r="I892" i="12"/>
  <c r="J892" i="12" s="1"/>
  <c r="F892" i="12"/>
  <c r="E892" i="12"/>
  <c r="D892" i="12"/>
  <c r="I891" i="12"/>
  <c r="K891" i="12" s="1"/>
  <c r="F891" i="12"/>
  <c r="E891" i="12"/>
  <c r="D891" i="12"/>
  <c r="I890" i="12"/>
  <c r="F890" i="12"/>
  <c r="E890" i="12"/>
  <c r="D890" i="12"/>
  <c r="I889" i="12"/>
  <c r="F889" i="12"/>
  <c r="E889" i="12"/>
  <c r="D889" i="12"/>
  <c r="K888" i="12"/>
  <c r="I888" i="12"/>
  <c r="J888" i="12" s="1"/>
  <c r="F888" i="12"/>
  <c r="E888" i="12"/>
  <c r="D888" i="12"/>
  <c r="I887" i="12"/>
  <c r="K887" i="12" s="1"/>
  <c r="F887" i="12"/>
  <c r="E887" i="12"/>
  <c r="D887" i="12"/>
  <c r="I886" i="12"/>
  <c r="K886" i="12" s="1"/>
  <c r="F886" i="12"/>
  <c r="E886" i="12"/>
  <c r="D886" i="12"/>
  <c r="I885" i="12"/>
  <c r="F885" i="12"/>
  <c r="E885" i="12"/>
  <c r="D885" i="12"/>
  <c r="K884" i="12"/>
  <c r="I884" i="12"/>
  <c r="J884" i="12" s="1"/>
  <c r="F884" i="12"/>
  <c r="E884" i="12"/>
  <c r="D884" i="12"/>
  <c r="I883" i="12"/>
  <c r="K883" i="12" s="1"/>
  <c r="F883" i="12"/>
  <c r="E883" i="12"/>
  <c r="D883" i="12"/>
  <c r="I882" i="12"/>
  <c r="F882" i="12"/>
  <c r="E882" i="12"/>
  <c r="D882" i="12"/>
  <c r="I881" i="12"/>
  <c r="F881" i="12"/>
  <c r="E881" i="12"/>
  <c r="D881" i="12"/>
  <c r="K880" i="12"/>
  <c r="J880" i="12"/>
  <c r="I880" i="12"/>
  <c r="F880" i="12"/>
  <c r="E880" i="12"/>
  <c r="D880" i="12"/>
  <c r="I879" i="12"/>
  <c r="K879" i="12" s="1"/>
  <c r="F879" i="12"/>
  <c r="E879" i="12"/>
  <c r="D879" i="12"/>
  <c r="K878" i="12"/>
  <c r="I878" i="12"/>
  <c r="J878" i="12" s="1"/>
  <c r="F878" i="12"/>
  <c r="E878" i="12"/>
  <c r="D878" i="12"/>
  <c r="I877" i="12"/>
  <c r="F877" i="12"/>
  <c r="E877" i="12"/>
  <c r="D877" i="12"/>
  <c r="K876" i="12"/>
  <c r="I876" i="12"/>
  <c r="J876" i="12" s="1"/>
  <c r="F876" i="12"/>
  <c r="E876" i="12"/>
  <c r="D876" i="12"/>
  <c r="I875" i="12"/>
  <c r="K875" i="12" s="1"/>
  <c r="F875" i="12"/>
  <c r="E875" i="12"/>
  <c r="D875" i="12"/>
  <c r="I874" i="12"/>
  <c r="J874" i="12" s="1"/>
  <c r="F874" i="12"/>
  <c r="E874" i="12"/>
  <c r="D874" i="12"/>
  <c r="I873" i="12"/>
  <c r="F873" i="12"/>
  <c r="E873" i="12"/>
  <c r="D873" i="12"/>
  <c r="I872" i="12"/>
  <c r="F872" i="12"/>
  <c r="E872" i="12"/>
  <c r="D872" i="12"/>
  <c r="I871" i="12"/>
  <c r="K871" i="12" s="1"/>
  <c r="F871" i="12"/>
  <c r="E871" i="12"/>
  <c r="D871" i="12"/>
  <c r="I870" i="12"/>
  <c r="F870" i="12"/>
  <c r="E870" i="12"/>
  <c r="D870" i="12"/>
  <c r="I869" i="12"/>
  <c r="F869" i="12"/>
  <c r="E869" i="12"/>
  <c r="D869" i="12"/>
  <c r="K868" i="12"/>
  <c r="I868" i="12"/>
  <c r="J868" i="12" s="1"/>
  <c r="F868" i="12"/>
  <c r="E868" i="12"/>
  <c r="D868" i="12"/>
  <c r="I867" i="12"/>
  <c r="K867" i="12" s="1"/>
  <c r="F867" i="12"/>
  <c r="E867" i="12"/>
  <c r="D867" i="12"/>
  <c r="I866" i="12"/>
  <c r="J866" i="12" s="1"/>
  <c r="F866" i="12"/>
  <c r="E866" i="12"/>
  <c r="D866" i="12"/>
  <c r="I865" i="12"/>
  <c r="F865" i="12"/>
  <c r="E865" i="12"/>
  <c r="D865" i="12"/>
  <c r="I864" i="12"/>
  <c r="K864" i="12" s="1"/>
  <c r="F864" i="12"/>
  <c r="E864" i="12"/>
  <c r="D864" i="12"/>
  <c r="I863" i="12"/>
  <c r="K863" i="12" s="1"/>
  <c r="F863" i="12"/>
  <c r="E863" i="12"/>
  <c r="D863" i="12"/>
  <c r="I862" i="12"/>
  <c r="F862" i="12"/>
  <c r="E862" i="12"/>
  <c r="D862" i="12"/>
  <c r="I861" i="12"/>
  <c r="F861" i="12"/>
  <c r="E861" i="12"/>
  <c r="D861" i="12"/>
  <c r="K860" i="12"/>
  <c r="I860" i="12"/>
  <c r="J860" i="12" s="1"/>
  <c r="F860" i="12"/>
  <c r="E860" i="12"/>
  <c r="D860" i="12"/>
  <c r="I859" i="12"/>
  <c r="K859" i="12" s="1"/>
  <c r="F859" i="12"/>
  <c r="E859" i="12"/>
  <c r="D859" i="12"/>
  <c r="K858" i="12"/>
  <c r="I858" i="12"/>
  <c r="J858" i="12" s="1"/>
  <c r="F858" i="12"/>
  <c r="E858" i="12"/>
  <c r="D858" i="12"/>
  <c r="I857" i="12"/>
  <c r="F857" i="12"/>
  <c r="E857" i="12"/>
  <c r="D857" i="12"/>
  <c r="K856" i="12"/>
  <c r="I856" i="12"/>
  <c r="J856" i="12" s="1"/>
  <c r="F856" i="12"/>
  <c r="E856" i="12"/>
  <c r="D856" i="12"/>
  <c r="I855" i="12"/>
  <c r="K855" i="12" s="1"/>
  <c r="F855" i="12"/>
  <c r="E855" i="12"/>
  <c r="D855" i="12"/>
  <c r="I854" i="12"/>
  <c r="K854" i="12" s="1"/>
  <c r="F854" i="12"/>
  <c r="E854" i="12"/>
  <c r="D854" i="12"/>
  <c r="I853" i="12"/>
  <c r="F853" i="12"/>
  <c r="E853" i="12"/>
  <c r="D853" i="12"/>
  <c r="I852" i="12"/>
  <c r="F852" i="12"/>
  <c r="E852" i="12"/>
  <c r="D852" i="12"/>
  <c r="I851" i="12"/>
  <c r="K851" i="12" s="1"/>
  <c r="F851" i="12"/>
  <c r="E851" i="12"/>
  <c r="D851" i="12"/>
  <c r="I850" i="12"/>
  <c r="K850" i="12" s="1"/>
  <c r="F850" i="12"/>
  <c r="E850" i="12"/>
  <c r="D850" i="12"/>
  <c r="I849" i="12"/>
  <c r="F849" i="12"/>
  <c r="E849" i="12"/>
  <c r="D849" i="12"/>
  <c r="K848" i="12"/>
  <c r="I848" i="12"/>
  <c r="J848" i="12" s="1"/>
  <c r="F848" i="12"/>
  <c r="E848" i="12"/>
  <c r="D848" i="12"/>
  <c r="I847" i="12"/>
  <c r="K847" i="12" s="1"/>
  <c r="F847" i="12"/>
  <c r="E847" i="12"/>
  <c r="D847" i="12"/>
  <c r="I846" i="12"/>
  <c r="K846" i="12" s="1"/>
  <c r="F846" i="12"/>
  <c r="E846" i="12"/>
  <c r="D846" i="12"/>
  <c r="I845" i="12"/>
  <c r="F845" i="12"/>
  <c r="E845" i="12"/>
  <c r="D845" i="12"/>
  <c r="I844" i="12"/>
  <c r="F844" i="12"/>
  <c r="E844" i="12"/>
  <c r="D844" i="12"/>
  <c r="I843" i="12"/>
  <c r="K843" i="12" s="1"/>
  <c r="F843" i="12"/>
  <c r="E843" i="12"/>
  <c r="D843" i="12"/>
  <c r="I842" i="12"/>
  <c r="K842" i="12" s="1"/>
  <c r="F842" i="12"/>
  <c r="E842" i="12"/>
  <c r="D842" i="12"/>
  <c r="I841" i="12"/>
  <c r="F841" i="12"/>
  <c r="E841" i="12"/>
  <c r="D841" i="12"/>
  <c r="K840" i="12"/>
  <c r="I840" i="12"/>
  <c r="J840" i="12" s="1"/>
  <c r="F840" i="12"/>
  <c r="E840" i="12"/>
  <c r="D840" i="12"/>
  <c r="I839" i="12"/>
  <c r="K839" i="12" s="1"/>
  <c r="F839" i="12"/>
  <c r="E839" i="12"/>
  <c r="D839" i="12"/>
  <c r="I838" i="12"/>
  <c r="F838" i="12"/>
  <c r="E838" i="12"/>
  <c r="D838" i="12"/>
  <c r="I837" i="12"/>
  <c r="F837" i="12"/>
  <c r="E837" i="12"/>
  <c r="D837" i="12"/>
  <c r="K836" i="12"/>
  <c r="I836" i="12"/>
  <c r="J836" i="12" s="1"/>
  <c r="F836" i="12"/>
  <c r="E836" i="12"/>
  <c r="D836" i="12"/>
  <c r="I835" i="12"/>
  <c r="K835" i="12" s="1"/>
  <c r="F835" i="12"/>
  <c r="E835" i="12"/>
  <c r="D835" i="12"/>
  <c r="I834" i="12"/>
  <c r="K834" i="12" s="1"/>
  <c r="F834" i="12"/>
  <c r="E834" i="12"/>
  <c r="D834" i="12"/>
  <c r="I833" i="12"/>
  <c r="F833" i="12"/>
  <c r="E833" i="12"/>
  <c r="D833" i="12"/>
  <c r="K832" i="12"/>
  <c r="I832" i="12"/>
  <c r="J832" i="12" s="1"/>
  <c r="F832" i="12"/>
  <c r="E832" i="12"/>
  <c r="D832" i="12"/>
  <c r="I831" i="12"/>
  <c r="K831" i="12" s="1"/>
  <c r="F831" i="12"/>
  <c r="E831" i="12"/>
  <c r="D831" i="12"/>
  <c r="I830" i="12"/>
  <c r="F830" i="12"/>
  <c r="E830" i="12"/>
  <c r="D830" i="12"/>
  <c r="I829" i="12"/>
  <c r="K829" i="12" s="1"/>
  <c r="F829" i="12"/>
  <c r="E829" i="12"/>
  <c r="D829" i="12"/>
  <c r="I828" i="12"/>
  <c r="J828" i="12" s="1"/>
  <c r="F828" i="12"/>
  <c r="E828" i="12"/>
  <c r="D828" i="12"/>
  <c r="I827" i="12"/>
  <c r="K827" i="12" s="1"/>
  <c r="F827" i="12"/>
  <c r="E827" i="12"/>
  <c r="D827" i="12"/>
  <c r="I826" i="12"/>
  <c r="K826" i="12" s="1"/>
  <c r="F826" i="12"/>
  <c r="E826" i="12"/>
  <c r="D826" i="12"/>
  <c r="I825" i="12"/>
  <c r="K825" i="12" s="1"/>
  <c r="F825" i="12"/>
  <c r="E825" i="12"/>
  <c r="D825" i="12"/>
  <c r="K824" i="12"/>
  <c r="I824" i="12"/>
  <c r="J824" i="12" s="1"/>
  <c r="F824" i="12"/>
  <c r="E824" i="12"/>
  <c r="D824" i="12"/>
  <c r="I823" i="12"/>
  <c r="K823" i="12" s="1"/>
  <c r="F823" i="12"/>
  <c r="E823" i="12"/>
  <c r="D823" i="12"/>
  <c r="I822" i="12"/>
  <c r="F822" i="12"/>
  <c r="E822" i="12"/>
  <c r="D822" i="12"/>
  <c r="I821" i="12"/>
  <c r="K821" i="12" s="1"/>
  <c r="F821" i="12"/>
  <c r="E821" i="12"/>
  <c r="D821" i="12"/>
  <c r="K820" i="12"/>
  <c r="I820" i="12"/>
  <c r="J820" i="12" s="1"/>
  <c r="F820" i="12"/>
  <c r="E820" i="12"/>
  <c r="D820" i="12"/>
  <c r="I819" i="12"/>
  <c r="K819" i="12" s="1"/>
  <c r="F819" i="12"/>
  <c r="E819" i="12"/>
  <c r="D819" i="12"/>
  <c r="I818" i="12"/>
  <c r="K818" i="12" s="1"/>
  <c r="F818" i="12"/>
  <c r="E818" i="12"/>
  <c r="D818" i="12"/>
  <c r="J817" i="12"/>
  <c r="I817" i="12"/>
  <c r="K817" i="12" s="1"/>
  <c r="F817" i="12"/>
  <c r="E817" i="12"/>
  <c r="D817" i="12"/>
  <c r="J816" i="12"/>
  <c r="I816" i="12"/>
  <c r="K816" i="12" s="1"/>
  <c r="F816" i="12"/>
  <c r="E816" i="12"/>
  <c r="D816" i="12"/>
  <c r="I815" i="12"/>
  <c r="K815" i="12" s="1"/>
  <c r="F815" i="12"/>
  <c r="E815" i="12"/>
  <c r="D815" i="12"/>
  <c r="K814" i="12"/>
  <c r="J814" i="12"/>
  <c r="I814" i="12"/>
  <c r="F814" i="12"/>
  <c r="E814" i="12"/>
  <c r="D814" i="12"/>
  <c r="I813" i="12"/>
  <c r="F813" i="12"/>
  <c r="E813" i="12"/>
  <c r="D813" i="12"/>
  <c r="K812" i="12"/>
  <c r="J812" i="12"/>
  <c r="I812" i="12"/>
  <c r="F812" i="12"/>
  <c r="E812" i="12"/>
  <c r="D812" i="12"/>
  <c r="I811" i="12"/>
  <c r="K811" i="12" s="1"/>
  <c r="F811" i="12"/>
  <c r="E811" i="12"/>
  <c r="D811" i="12"/>
  <c r="K810" i="12"/>
  <c r="I810" i="12"/>
  <c r="J810" i="12" s="1"/>
  <c r="F810" i="12"/>
  <c r="E810" i="12"/>
  <c r="D810" i="12"/>
  <c r="I809" i="12"/>
  <c r="F809" i="12"/>
  <c r="E809" i="12"/>
  <c r="D809" i="12"/>
  <c r="I808" i="12"/>
  <c r="J808" i="12" s="1"/>
  <c r="F808" i="12"/>
  <c r="E808" i="12"/>
  <c r="D808" i="12"/>
  <c r="I807" i="12"/>
  <c r="K807" i="12" s="1"/>
  <c r="F807" i="12"/>
  <c r="E807" i="12"/>
  <c r="D807" i="12"/>
  <c r="I806" i="12"/>
  <c r="J806" i="12" s="1"/>
  <c r="F806" i="12"/>
  <c r="E806" i="12"/>
  <c r="D806" i="12"/>
  <c r="I805" i="12"/>
  <c r="F805" i="12"/>
  <c r="E805" i="12"/>
  <c r="D805" i="12"/>
  <c r="I804" i="12"/>
  <c r="F804" i="12"/>
  <c r="E804" i="12"/>
  <c r="D804" i="12"/>
  <c r="I803" i="12"/>
  <c r="K803" i="12" s="1"/>
  <c r="F803" i="12"/>
  <c r="E803" i="12"/>
  <c r="D803" i="12"/>
  <c r="K802" i="12"/>
  <c r="I802" i="12"/>
  <c r="J802" i="12" s="1"/>
  <c r="F802" i="12"/>
  <c r="E802" i="12"/>
  <c r="D802" i="12"/>
  <c r="I801" i="12"/>
  <c r="K801" i="12" s="1"/>
  <c r="F801" i="12"/>
  <c r="E801" i="12"/>
  <c r="D801" i="12"/>
  <c r="K800" i="12"/>
  <c r="I800" i="12"/>
  <c r="J800" i="12" s="1"/>
  <c r="F800" i="12"/>
  <c r="E800" i="12"/>
  <c r="D800" i="12"/>
  <c r="I799" i="12"/>
  <c r="F799" i="12"/>
  <c r="E799" i="12"/>
  <c r="D799" i="12"/>
  <c r="K798" i="12"/>
  <c r="I798" i="12"/>
  <c r="J798" i="12" s="1"/>
  <c r="F798" i="12"/>
  <c r="E798" i="12"/>
  <c r="D798" i="12"/>
  <c r="I797" i="12"/>
  <c r="K797" i="12" s="1"/>
  <c r="F797" i="12"/>
  <c r="E797" i="12"/>
  <c r="D797" i="12"/>
  <c r="I796" i="12"/>
  <c r="K796" i="12" s="1"/>
  <c r="F796" i="12"/>
  <c r="E796" i="12"/>
  <c r="D796" i="12"/>
  <c r="I795" i="12"/>
  <c r="F795" i="12"/>
  <c r="E795" i="12"/>
  <c r="D795" i="12"/>
  <c r="K794" i="12"/>
  <c r="I794" i="12"/>
  <c r="J794" i="12" s="1"/>
  <c r="F794" i="12"/>
  <c r="E794" i="12"/>
  <c r="D794" i="12"/>
  <c r="I793" i="12"/>
  <c r="K793" i="12" s="1"/>
  <c r="F793" i="12"/>
  <c r="E793" i="12"/>
  <c r="D793" i="12"/>
  <c r="J792" i="12"/>
  <c r="I792" i="12"/>
  <c r="K792" i="12" s="1"/>
  <c r="F792" i="12"/>
  <c r="E792" i="12"/>
  <c r="D792" i="12"/>
  <c r="I791" i="12"/>
  <c r="J791" i="12" s="1"/>
  <c r="F791" i="12"/>
  <c r="E791" i="12"/>
  <c r="D791" i="12"/>
  <c r="I790" i="12"/>
  <c r="F790" i="12"/>
  <c r="E790" i="12"/>
  <c r="D790" i="12"/>
  <c r="J789" i="12"/>
  <c r="I789" i="12"/>
  <c r="K789" i="12" s="1"/>
  <c r="F789" i="12"/>
  <c r="E789" i="12"/>
  <c r="D789" i="12"/>
  <c r="I788" i="12"/>
  <c r="J788" i="12" s="1"/>
  <c r="F788" i="12"/>
  <c r="E788" i="12"/>
  <c r="D788" i="12"/>
  <c r="I787" i="12"/>
  <c r="J787" i="12" s="1"/>
  <c r="F787" i="12"/>
  <c r="E787" i="12"/>
  <c r="D787" i="12"/>
  <c r="K786" i="12"/>
  <c r="I786" i="12"/>
  <c r="J786" i="12" s="1"/>
  <c r="F786" i="12"/>
  <c r="E786" i="12"/>
  <c r="D786" i="12"/>
  <c r="I785" i="12"/>
  <c r="K785" i="12" s="1"/>
  <c r="F785" i="12"/>
  <c r="E785" i="12"/>
  <c r="D785" i="12"/>
  <c r="J784" i="12"/>
  <c r="I784" i="12"/>
  <c r="K784" i="12" s="1"/>
  <c r="F784" i="12"/>
  <c r="E784" i="12"/>
  <c r="D784" i="12"/>
  <c r="I783" i="12"/>
  <c r="F783" i="12"/>
  <c r="E783" i="12"/>
  <c r="D783" i="12"/>
  <c r="K782" i="12"/>
  <c r="J782" i="12"/>
  <c r="I782" i="12"/>
  <c r="F782" i="12"/>
  <c r="E782" i="12"/>
  <c r="D782" i="12"/>
  <c r="I781" i="12"/>
  <c r="F781" i="12"/>
  <c r="E781" i="12"/>
  <c r="D781" i="12"/>
  <c r="I780" i="12"/>
  <c r="K780" i="12" s="1"/>
  <c r="F780" i="12"/>
  <c r="E780" i="12"/>
  <c r="D780" i="12"/>
  <c r="I779" i="12"/>
  <c r="F779" i="12"/>
  <c r="E779" i="12"/>
  <c r="D779" i="12"/>
  <c r="I778" i="12"/>
  <c r="K778" i="12" s="1"/>
  <c r="F778" i="12"/>
  <c r="E778" i="12"/>
  <c r="D778" i="12"/>
  <c r="I777" i="12"/>
  <c r="K777" i="12" s="1"/>
  <c r="F777" i="12"/>
  <c r="E777" i="12"/>
  <c r="D777" i="12"/>
  <c r="I776" i="12"/>
  <c r="F776" i="12"/>
  <c r="E776" i="12"/>
  <c r="D776" i="12"/>
  <c r="I775" i="12"/>
  <c r="K775" i="12" s="1"/>
  <c r="F775" i="12"/>
  <c r="E775" i="12"/>
  <c r="D775" i="12"/>
  <c r="J774" i="12"/>
  <c r="I774" i="12"/>
  <c r="K774" i="12" s="1"/>
  <c r="F774" i="12"/>
  <c r="E774" i="12"/>
  <c r="D774" i="12"/>
  <c r="I773" i="12"/>
  <c r="F773" i="12"/>
  <c r="E773" i="12"/>
  <c r="D773" i="12"/>
  <c r="I772" i="12"/>
  <c r="K772" i="12" s="1"/>
  <c r="F772" i="12"/>
  <c r="E772" i="12"/>
  <c r="D772" i="12"/>
  <c r="K771" i="12"/>
  <c r="I771" i="12"/>
  <c r="J771" i="12" s="1"/>
  <c r="F771" i="12"/>
  <c r="E771" i="12"/>
  <c r="D771" i="12"/>
  <c r="I770" i="12"/>
  <c r="F770" i="12"/>
  <c r="E770" i="12"/>
  <c r="D770" i="12"/>
  <c r="I769" i="12"/>
  <c r="F769" i="12"/>
  <c r="E769" i="12"/>
  <c r="D769" i="12"/>
  <c r="I768" i="12"/>
  <c r="J768" i="12" s="1"/>
  <c r="F768" i="12"/>
  <c r="E768" i="12"/>
  <c r="D768" i="12"/>
  <c r="I767" i="12"/>
  <c r="K767" i="12" s="1"/>
  <c r="F767" i="12"/>
  <c r="E767" i="12"/>
  <c r="D767" i="12"/>
  <c r="K766" i="12"/>
  <c r="I766" i="12"/>
  <c r="J766" i="12" s="1"/>
  <c r="F766" i="12"/>
  <c r="E766" i="12"/>
  <c r="D766" i="12"/>
  <c r="I765" i="12"/>
  <c r="K765" i="12" s="1"/>
  <c r="F765" i="12"/>
  <c r="E765" i="12"/>
  <c r="D765" i="12"/>
  <c r="I764" i="12"/>
  <c r="F764" i="12"/>
  <c r="E764" i="12"/>
  <c r="D764" i="12"/>
  <c r="I763" i="12"/>
  <c r="F763" i="12"/>
  <c r="E763" i="12"/>
  <c r="D763" i="12"/>
  <c r="K762" i="12"/>
  <c r="J762" i="12"/>
  <c r="I762" i="12"/>
  <c r="F762" i="12"/>
  <c r="E762" i="12"/>
  <c r="D762" i="12"/>
  <c r="K761" i="12"/>
  <c r="I761" i="12"/>
  <c r="J761" i="12" s="1"/>
  <c r="F761" i="12"/>
  <c r="E761" i="12"/>
  <c r="D761" i="12"/>
  <c r="I760" i="12"/>
  <c r="F760" i="12"/>
  <c r="E760" i="12"/>
  <c r="D760" i="12"/>
  <c r="I759" i="12"/>
  <c r="F759" i="12"/>
  <c r="E759" i="12"/>
  <c r="D759" i="12"/>
  <c r="K758" i="12"/>
  <c r="I758" i="12"/>
  <c r="J758" i="12" s="1"/>
  <c r="F758" i="12"/>
  <c r="E758" i="12"/>
  <c r="D758" i="12"/>
  <c r="K757" i="12"/>
  <c r="I757" i="12"/>
  <c r="J757" i="12" s="1"/>
  <c r="F757" i="12"/>
  <c r="E757" i="12"/>
  <c r="D757" i="12"/>
  <c r="I756" i="12"/>
  <c r="K756" i="12" s="1"/>
  <c r="F756" i="12"/>
  <c r="E756" i="12"/>
  <c r="D756" i="12"/>
  <c r="I755" i="12"/>
  <c r="F755" i="12"/>
  <c r="E755" i="12"/>
  <c r="D755" i="12"/>
  <c r="K754" i="12"/>
  <c r="J754" i="12"/>
  <c r="I754" i="12"/>
  <c r="F754" i="12"/>
  <c r="E754" i="12"/>
  <c r="D754" i="12"/>
  <c r="I753" i="12"/>
  <c r="F753" i="12"/>
  <c r="E753" i="12"/>
  <c r="D753" i="12"/>
  <c r="I752" i="12"/>
  <c r="F752" i="12"/>
  <c r="E752" i="12"/>
  <c r="D752" i="12"/>
  <c r="I751" i="12"/>
  <c r="F751" i="12"/>
  <c r="E751" i="12"/>
  <c r="D751" i="12"/>
  <c r="K750" i="12"/>
  <c r="I750" i="12"/>
  <c r="J750" i="12" s="1"/>
  <c r="F750" i="12"/>
  <c r="E750" i="12"/>
  <c r="D750" i="12"/>
  <c r="K749" i="12"/>
  <c r="I749" i="12"/>
  <c r="J749" i="12" s="1"/>
  <c r="F749" i="12"/>
  <c r="E749" i="12"/>
  <c r="D749" i="12"/>
  <c r="I748" i="12"/>
  <c r="K748" i="12" s="1"/>
  <c r="F748" i="12"/>
  <c r="E748" i="12"/>
  <c r="D748" i="12"/>
  <c r="I747" i="12"/>
  <c r="F747" i="12"/>
  <c r="E747" i="12"/>
  <c r="D747" i="12"/>
  <c r="I746" i="12"/>
  <c r="K746" i="12" s="1"/>
  <c r="F746" i="12"/>
  <c r="E746" i="12"/>
  <c r="D746" i="12"/>
  <c r="I745" i="12"/>
  <c r="F745" i="12"/>
  <c r="E745" i="12"/>
  <c r="D745" i="12"/>
  <c r="K744" i="12"/>
  <c r="I744" i="12"/>
  <c r="J744" i="12" s="1"/>
  <c r="F744" i="12"/>
  <c r="E744" i="12"/>
  <c r="D744" i="12"/>
  <c r="I743" i="12"/>
  <c r="F743" i="12"/>
  <c r="E743" i="12"/>
  <c r="D743" i="12"/>
  <c r="K742" i="12"/>
  <c r="J742" i="12"/>
  <c r="I742" i="12"/>
  <c r="F742" i="12"/>
  <c r="E742" i="12"/>
  <c r="D742" i="12"/>
  <c r="I741" i="12"/>
  <c r="J741" i="12" s="1"/>
  <c r="F741" i="12"/>
  <c r="E741" i="12"/>
  <c r="D741" i="12"/>
  <c r="I740" i="12"/>
  <c r="F740" i="12"/>
  <c r="E740" i="12"/>
  <c r="D740" i="12"/>
  <c r="I739" i="12"/>
  <c r="F739" i="12"/>
  <c r="E739" i="12"/>
  <c r="D739" i="12"/>
  <c r="K738" i="12"/>
  <c r="J738" i="12"/>
  <c r="I738" i="12"/>
  <c r="F738" i="12"/>
  <c r="E738" i="12"/>
  <c r="D738" i="12"/>
  <c r="K737" i="12"/>
  <c r="I737" i="12"/>
  <c r="J737" i="12" s="1"/>
  <c r="F737" i="12"/>
  <c r="E737" i="12"/>
  <c r="D737" i="12"/>
  <c r="K736" i="12"/>
  <c r="J736" i="12"/>
  <c r="I736" i="12"/>
  <c r="F736" i="12"/>
  <c r="E736" i="12"/>
  <c r="D736" i="12"/>
  <c r="I735" i="12"/>
  <c r="F735" i="12"/>
  <c r="E735" i="12"/>
  <c r="D735" i="12"/>
  <c r="J734" i="12"/>
  <c r="I734" i="12"/>
  <c r="K734" i="12" s="1"/>
  <c r="F734" i="12"/>
  <c r="E734" i="12"/>
  <c r="D734" i="12"/>
  <c r="I733" i="12"/>
  <c r="F733" i="12"/>
  <c r="E733" i="12"/>
  <c r="D733" i="12"/>
  <c r="I732" i="12"/>
  <c r="K732" i="12" s="1"/>
  <c r="F732" i="12"/>
  <c r="E732" i="12"/>
  <c r="D732" i="12"/>
  <c r="I731" i="12"/>
  <c r="F731" i="12"/>
  <c r="E731" i="12"/>
  <c r="D731" i="12"/>
  <c r="I730" i="12"/>
  <c r="F730" i="12"/>
  <c r="E730" i="12"/>
  <c r="D730" i="12"/>
  <c r="K729" i="12"/>
  <c r="I729" i="12"/>
  <c r="J729" i="12" s="1"/>
  <c r="F729" i="12"/>
  <c r="E729" i="12"/>
  <c r="D729" i="12"/>
  <c r="I728" i="12"/>
  <c r="F728" i="12"/>
  <c r="E728" i="12"/>
  <c r="D728" i="12"/>
  <c r="I727" i="12"/>
  <c r="F727" i="12"/>
  <c r="E727" i="12"/>
  <c r="D727" i="12"/>
  <c r="K726" i="12"/>
  <c r="I726" i="12"/>
  <c r="J726" i="12" s="1"/>
  <c r="F726" i="12"/>
  <c r="E726" i="12"/>
  <c r="D726" i="12"/>
  <c r="K725" i="12"/>
  <c r="I725" i="12"/>
  <c r="J725" i="12" s="1"/>
  <c r="F725" i="12"/>
  <c r="E725" i="12"/>
  <c r="D725" i="12"/>
  <c r="J724" i="12"/>
  <c r="I724" i="12"/>
  <c r="K724" i="12" s="1"/>
  <c r="F724" i="12"/>
  <c r="E724" i="12"/>
  <c r="D724" i="12"/>
  <c r="I723" i="12"/>
  <c r="F723" i="12"/>
  <c r="E723" i="12"/>
  <c r="D723" i="12"/>
  <c r="K722" i="12"/>
  <c r="J722" i="12"/>
  <c r="I722" i="12"/>
  <c r="F722" i="12"/>
  <c r="E722" i="12"/>
  <c r="D722" i="12"/>
  <c r="I721" i="12"/>
  <c r="F721" i="12"/>
  <c r="E721" i="12"/>
  <c r="D721" i="12"/>
  <c r="I720" i="12"/>
  <c r="F720" i="12"/>
  <c r="E720" i="12"/>
  <c r="D720" i="12"/>
  <c r="I719" i="12"/>
  <c r="F719" i="12"/>
  <c r="E719" i="12"/>
  <c r="D719" i="12"/>
  <c r="I718" i="12"/>
  <c r="J718" i="12" s="1"/>
  <c r="F718" i="12"/>
  <c r="E718" i="12"/>
  <c r="D718" i="12"/>
  <c r="K717" i="12"/>
  <c r="I717" i="12"/>
  <c r="J717" i="12" s="1"/>
  <c r="F717" i="12"/>
  <c r="E717" i="12"/>
  <c r="D717" i="12"/>
  <c r="I716" i="12"/>
  <c r="K716" i="12" s="1"/>
  <c r="F716" i="12"/>
  <c r="E716" i="12"/>
  <c r="D716" i="12"/>
  <c r="I715" i="12"/>
  <c r="F715" i="12"/>
  <c r="E715" i="12"/>
  <c r="D715" i="12"/>
  <c r="I714" i="12"/>
  <c r="F714" i="12"/>
  <c r="E714" i="12"/>
  <c r="D714" i="12"/>
  <c r="I713" i="12"/>
  <c r="F713" i="12"/>
  <c r="E713" i="12"/>
  <c r="D713" i="12"/>
  <c r="I712" i="12"/>
  <c r="J712" i="12" s="1"/>
  <c r="F712" i="12"/>
  <c r="E712" i="12"/>
  <c r="D712" i="12"/>
  <c r="I711" i="12"/>
  <c r="F711" i="12"/>
  <c r="E711" i="12"/>
  <c r="D711" i="12"/>
  <c r="K710" i="12"/>
  <c r="I710" i="12"/>
  <c r="J710" i="12" s="1"/>
  <c r="F710" i="12"/>
  <c r="E710" i="12"/>
  <c r="D710" i="12"/>
  <c r="I709" i="12"/>
  <c r="J709" i="12" s="1"/>
  <c r="F709" i="12"/>
  <c r="E709" i="12"/>
  <c r="D709" i="12"/>
  <c r="J708" i="12"/>
  <c r="I708" i="12"/>
  <c r="K708" i="12" s="1"/>
  <c r="F708" i="12"/>
  <c r="E708" i="12"/>
  <c r="D708" i="12"/>
  <c r="I707" i="12"/>
  <c r="F707" i="12"/>
  <c r="E707" i="12"/>
  <c r="D707" i="12"/>
  <c r="I706" i="12"/>
  <c r="K706" i="12" s="1"/>
  <c r="F706" i="12"/>
  <c r="E706" i="12"/>
  <c r="D706" i="12"/>
  <c r="I705" i="12"/>
  <c r="F705" i="12"/>
  <c r="E705" i="12"/>
  <c r="D705" i="12"/>
  <c r="I704" i="12"/>
  <c r="J704" i="12" s="1"/>
  <c r="F704" i="12"/>
  <c r="E704" i="12"/>
  <c r="D704" i="12"/>
  <c r="I703" i="12"/>
  <c r="F703" i="12"/>
  <c r="E703" i="12"/>
  <c r="D703" i="12"/>
  <c r="I702" i="12"/>
  <c r="J702" i="12" s="1"/>
  <c r="F702" i="12"/>
  <c r="E702" i="12"/>
  <c r="D702" i="12"/>
  <c r="K701" i="12"/>
  <c r="I701" i="12"/>
  <c r="J701" i="12" s="1"/>
  <c r="F701" i="12"/>
  <c r="E701" i="12"/>
  <c r="D701" i="12"/>
  <c r="I700" i="12"/>
  <c r="K700" i="12" s="1"/>
  <c r="F700" i="12"/>
  <c r="E700" i="12"/>
  <c r="D700" i="12"/>
  <c r="I699" i="12"/>
  <c r="F699" i="12"/>
  <c r="E699" i="12"/>
  <c r="D699" i="12"/>
  <c r="I698" i="12"/>
  <c r="K698" i="12" s="1"/>
  <c r="F698" i="12"/>
  <c r="E698" i="12"/>
  <c r="D698" i="12"/>
  <c r="I697" i="12"/>
  <c r="F697" i="12"/>
  <c r="E697" i="12"/>
  <c r="D697" i="12"/>
  <c r="J696" i="12"/>
  <c r="I696" i="12"/>
  <c r="K696" i="12" s="1"/>
  <c r="F696" i="12"/>
  <c r="E696" i="12"/>
  <c r="D696" i="12"/>
  <c r="I695" i="12"/>
  <c r="F695" i="12"/>
  <c r="E695" i="12"/>
  <c r="D695" i="12"/>
  <c r="K694" i="12"/>
  <c r="J694" i="12"/>
  <c r="I694" i="12"/>
  <c r="F694" i="12"/>
  <c r="E694" i="12"/>
  <c r="D694" i="12"/>
  <c r="I693" i="12"/>
  <c r="J693" i="12" s="1"/>
  <c r="F693" i="12"/>
  <c r="E693" i="12"/>
  <c r="D693" i="12"/>
  <c r="I692" i="12"/>
  <c r="J692" i="12" s="1"/>
  <c r="F692" i="12"/>
  <c r="E692" i="12"/>
  <c r="D692" i="12"/>
  <c r="I691" i="12"/>
  <c r="F691" i="12"/>
  <c r="E691" i="12"/>
  <c r="D691" i="12"/>
  <c r="I690" i="12"/>
  <c r="F690" i="12"/>
  <c r="E690" i="12"/>
  <c r="D690" i="12"/>
  <c r="K689" i="12"/>
  <c r="I689" i="12"/>
  <c r="J689" i="12" s="1"/>
  <c r="F689" i="12"/>
  <c r="E689" i="12"/>
  <c r="D689" i="12"/>
  <c r="I688" i="12"/>
  <c r="F688" i="12"/>
  <c r="E688" i="12"/>
  <c r="D688" i="12"/>
  <c r="I687" i="12"/>
  <c r="F687" i="12"/>
  <c r="E687" i="12"/>
  <c r="D687" i="12"/>
  <c r="K686" i="12"/>
  <c r="J686" i="12"/>
  <c r="I686" i="12"/>
  <c r="F686" i="12"/>
  <c r="E686" i="12"/>
  <c r="D686" i="12"/>
  <c r="I685" i="12"/>
  <c r="F685" i="12"/>
  <c r="E685" i="12"/>
  <c r="D685" i="12"/>
  <c r="I684" i="12"/>
  <c r="K684" i="12" s="1"/>
  <c r="F684" i="12"/>
  <c r="E684" i="12"/>
  <c r="D684" i="12"/>
  <c r="I683" i="12"/>
  <c r="F683" i="12"/>
  <c r="E683" i="12"/>
  <c r="D683" i="12"/>
  <c r="I682" i="12"/>
  <c r="J682" i="12" s="1"/>
  <c r="F682" i="12"/>
  <c r="E682" i="12"/>
  <c r="D682" i="12"/>
  <c r="K681" i="12"/>
  <c r="I681" i="12"/>
  <c r="J681" i="12" s="1"/>
  <c r="F681" i="12"/>
  <c r="E681" i="12"/>
  <c r="D681" i="12"/>
  <c r="K680" i="12"/>
  <c r="J680" i="12"/>
  <c r="I680" i="12"/>
  <c r="F680" i="12"/>
  <c r="E680" i="12"/>
  <c r="D680" i="12"/>
  <c r="I679" i="12"/>
  <c r="F679" i="12"/>
  <c r="E679" i="12"/>
  <c r="D679" i="12"/>
  <c r="K678" i="12"/>
  <c r="J678" i="12"/>
  <c r="I678" i="12"/>
  <c r="F678" i="12"/>
  <c r="E678" i="12"/>
  <c r="D678" i="12"/>
  <c r="I677" i="12"/>
  <c r="J677" i="12" s="1"/>
  <c r="F677" i="12"/>
  <c r="E677" i="12"/>
  <c r="D677" i="12"/>
  <c r="K676" i="12"/>
  <c r="I676" i="12"/>
  <c r="J676" i="12" s="1"/>
  <c r="F676" i="12"/>
  <c r="E676" i="12"/>
  <c r="D676" i="12"/>
  <c r="I675" i="12"/>
  <c r="F675" i="12"/>
  <c r="E675" i="12"/>
  <c r="D675" i="12"/>
  <c r="I674" i="12"/>
  <c r="K674" i="12" s="1"/>
  <c r="F674" i="12"/>
  <c r="E674" i="12"/>
  <c r="D674" i="12"/>
  <c r="K673" i="12"/>
  <c r="I673" i="12"/>
  <c r="J673" i="12" s="1"/>
  <c r="F673" i="12"/>
  <c r="E673" i="12"/>
  <c r="D673" i="12"/>
  <c r="K672" i="12"/>
  <c r="J672" i="12"/>
  <c r="I672" i="12"/>
  <c r="F672" i="12"/>
  <c r="E672" i="12"/>
  <c r="D672" i="12"/>
  <c r="I671" i="12"/>
  <c r="F671" i="12"/>
  <c r="E671" i="12"/>
  <c r="D671" i="12"/>
  <c r="J670" i="12"/>
  <c r="I670" i="12"/>
  <c r="K670" i="12" s="1"/>
  <c r="F670" i="12"/>
  <c r="E670" i="12"/>
  <c r="D670" i="12"/>
  <c r="I669" i="12"/>
  <c r="F669" i="12"/>
  <c r="E669" i="12"/>
  <c r="D669" i="12"/>
  <c r="I668" i="12"/>
  <c r="K668" i="12" s="1"/>
  <c r="F668" i="12"/>
  <c r="E668" i="12"/>
  <c r="D668" i="12"/>
  <c r="I667" i="12"/>
  <c r="F667" i="12"/>
  <c r="E667" i="12"/>
  <c r="D667" i="12"/>
  <c r="K666" i="12"/>
  <c r="J666" i="12"/>
  <c r="I666" i="12"/>
  <c r="F666" i="12"/>
  <c r="E666" i="12"/>
  <c r="D666" i="12"/>
  <c r="I665" i="12"/>
  <c r="J665" i="12" s="1"/>
  <c r="F665" i="12"/>
  <c r="E665" i="12"/>
  <c r="D665" i="12"/>
  <c r="I664" i="12"/>
  <c r="J664" i="12" s="1"/>
  <c r="F664" i="12"/>
  <c r="E664" i="12"/>
  <c r="D664" i="12"/>
  <c r="I663" i="12"/>
  <c r="F663" i="12"/>
  <c r="E663" i="12"/>
  <c r="D663" i="12"/>
  <c r="K662" i="12"/>
  <c r="I662" i="12"/>
  <c r="J662" i="12" s="1"/>
  <c r="F662" i="12"/>
  <c r="E662" i="12"/>
  <c r="D662" i="12"/>
  <c r="K661" i="12"/>
  <c r="I661" i="12"/>
  <c r="J661" i="12" s="1"/>
  <c r="F661" i="12"/>
  <c r="E661" i="12"/>
  <c r="D661" i="12"/>
  <c r="I660" i="12"/>
  <c r="K660" i="12" s="1"/>
  <c r="F660" i="12"/>
  <c r="E660" i="12"/>
  <c r="D660" i="12"/>
  <c r="I659" i="12"/>
  <c r="F659" i="12"/>
  <c r="E659" i="12"/>
  <c r="D659" i="12"/>
  <c r="I658" i="12"/>
  <c r="J658" i="12" s="1"/>
  <c r="F658" i="12"/>
  <c r="E658" i="12"/>
  <c r="D658" i="12"/>
  <c r="I657" i="12"/>
  <c r="K657" i="12" s="1"/>
  <c r="F657" i="12"/>
  <c r="E657" i="12"/>
  <c r="D657" i="12"/>
  <c r="K656" i="12"/>
  <c r="I656" i="12"/>
  <c r="J656" i="12" s="1"/>
  <c r="F656" i="12"/>
  <c r="E656" i="12"/>
  <c r="D656" i="12"/>
  <c r="I655" i="12"/>
  <c r="F655" i="12"/>
  <c r="E655" i="12"/>
  <c r="D655" i="12"/>
  <c r="I654" i="12"/>
  <c r="K654" i="12" s="1"/>
  <c r="F654" i="12"/>
  <c r="E654" i="12"/>
  <c r="D654" i="12"/>
  <c r="K653" i="12"/>
  <c r="I653" i="12"/>
  <c r="J653" i="12" s="1"/>
  <c r="F653" i="12"/>
  <c r="E653" i="12"/>
  <c r="D653" i="12"/>
  <c r="J652" i="12"/>
  <c r="I652" i="12"/>
  <c r="K652" i="12" s="1"/>
  <c r="F652" i="12"/>
  <c r="E652" i="12"/>
  <c r="D652" i="12"/>
  <c r="I651" i="12"/>
  <c r="F651" i="12"/>
  <c r="E651" i="12"/>
  <c r="D651" i="12"/>
  <c r="J650" i="12"/>
  <c r="I650" i="12"/>
  <c r="K650" i="12" s="1"/>
  <c r="F650" i="12"/>
  <c r="E650" i="12"/>
  <c r="D650" i="12"/>
  <c r="I649" i="12"/>
  <c r="F649" i="12"/>
  <c r="E649" i="12"/>
  <c r="D649" i="12"/>
  <c r="J648" i="12"/>
  <c r="I648" i="12"/>
  <c r="K648" i="12" s="1"/>
  <c r="F648" i="12"/>
  <c r="E648" i="12"/>
  <c r="D648" i="12"/>
  <c r="I647" i="12"/>
  <c r="F647" i="12"/>
  <c r="E647" i="12"/>
  <c r="D647" i="12"/>
  <c r="K646" i="12"/>
  <c r="J646" i="12"/>
  <c r="I646" i="12"/>
  <c r="F646" i="12"/>
  <c r="E646" i="12"/>
  <c r="D646" i="12"/>
  <c r="I645" i="12"/>
  <c r="F645" i="12"/>
  <c r="E645" i="12"/>
  <c r="D645" i="12"/>
  <c r="I644" i="12"/>
  <c r="J644" i="12" s="1"/>
  <c r="F644" i="12"/>
  <c r="E644" i="12"/>
  <c r="D644" i="12"/>
  <c r="I643" i="12"/>
  <c r="F643" i="12"/>
  <c r="E643" i="12"/>
  <c r="D643" i="12"/>
  <c r="I642" i="12"/>
  <c r="J642" i="12" s="1"/>
  <c r="F642" i="12"/>
  <c r="E642" i="12"/>
  <c r="D642" i="12"/>
  <c r="K641" i="12"/>
  <c r="I641" i="12"/>
  <c r="J641" i="12" s="1"/>
  <c r="F641" i="12"/>
  <c r="E641" i="12"/>
  <c r="D641" i="12"/>
  <c r="I640" i="12"/>
  <c r="F640" i="12"/>
  <c r="E640" i="12"/>
  <c r="D640" i="12"/>
  <c r="I639" i="12"/>
  <c r="F639" i="12"/>
  <c r="E639" i="12"/>
  <c r="D639" i="12"/>
  <c r="K638" i="12"/>
  <c r="J638" i="12"/>
  <c r="I638" i="12"/>
  <c r="F638" i="12"/>
  <c r="E638" i="12"/>
  <c r="D638" i="12"/>
  <c r="I637" i="12"/>
  <c r="F637" i="12"/>
  <c r="E637" i="12"/>
  <c r="D637" i="12"/>
  <c r="I636" i="12"/>
  <c r="K636" i="12" s="1"/>
  <c r="F636" i="12"/>
  <c r="E636" i="12"/>
  <c r="D636" i="12"/>
  <c r="I635" i="12"/>
  <c r="F635" i="12"/>
  <c r="E635" i="12"/>
  <c r="D635" i="12"/>
  <c r="K634" i="12"/>
  <c r="I634" i="12"/>
  <c r="J634" i="12" s="1"/>
  <c r="F634" i="12"/>
  <c r="E634" i="12"/>
  <c r="D634" i="12"/>
  <c r="K633" i="12"/>
  <c r="I633" i="12"/>
  <c r="J633" i="12" s="1"/>
  <c r="F633" i="12"/>
  <c r="E633" i="12"/>
  <c r="D633" i="12"/>
  <c r="J632" i="12"/>
  <c r="I632" i="12"/>
  <c r="K632" i="12" s="1"/>
  <c r="F632" i="12"/>
  <c r="E632" i="12"/>
  <c r="D632" i="12"/>
  <c r="I631" i="12"/>
  <c r="F631" i="12"/>
  <c r="E631" i="12"/>
  <c r="D631" i="12"/>
  <c r="K630" i="12"/>
  <c r="J630" i="12"/>
  <c r="I630" i="12"/>
  <c r="F630" i="12"/>
  <c r="E630" i="12"/>
  <c r="D630" i="12"/>
  <c r="I629" i="12"/>
  <c r="F629" i="12"/>
  <c r="E629" i="12"/>
  <c r="D629" i="12"/>
  <c r="I628" i="12"/>
  <c r="J628" i="12" s="1"/>
  <c r="F628" i="12"/>
  <c r="E628" i="12"/>
  <c r="D628" i="12"/>
  <c r="I627" i="12"/>
  <c r="F627" i="12"/>
  <c r="E627" i="12"/>
  <c r="D627" i="12"/>
  <c r="I626" i="12"/>
  <c r="F626" i="12"/>
  <c r="E626" i="12"/>
  <c r="D626" i="12"/>
  <c r="K625" i="12"/>
  <c r="I625" i="12"/>
  <c r="J625" i="12" s="1"/>
  <c r="F625" i="12"/>
  <c r="E625" i="12"/>
  <c r="D625" i="12"/>
  <c r="K624" i="12"/>
  <c r="J624" i="12"/>
  <c r="I624" i="12"/>
  <c r="F624" i="12"/>
  <c r="E624" i="12"/>
  <c r="D624" i="12"/>
  <c r="I623" i="12"/>
  <c r="F623" i="12"/>
  <c r="E623" i="12"/>
  <c r="D623" i="12"/>
  <c r="K622" i="12"/>
  <c r="J622" i="12"/>
  <c r="I622" i="12"/>
  <c r="F622" i="12"/>
  <c r="E622" i="12"/>
  <c r="D622" i="12"/>
  <c r="K621" i="12"/>
  <c r="J621" i="12"/>
  <c r="I621" i="12"/>
  <c r="F621" i="12"/>
  <c r="E621" i="12"/>
  <c r="D621" i="12"/>
  <c r="I620" i="12"/>
  <c r="F620" i="12"/>
  <c r="E620" i="12"/>
  <c r="D620" i="12"/>
  <c r="I619" i="12"/>
  <c r="F619" i="12"/>
  <c r="E619" i="12"/>
  <c r="D619" i="12"/>
  <c r="K618" i="12"/>
  <c r="J618" i="12"/>
  <c r="I618" i="12"/>
  <c r="F618" i="12"/>
  <c r="E618" i="12"/>
  <c r="D618" i="12"/>
  <c r="I617" i="12"/>
  <c r="K617" i="12" s="1"/>
  <c r="F617" i="12"/>
  <c r="E617" i="12"/>
  <c r="D617" i="12"/>
  <c r="I616" i="12"/>
  <c r="F616" i="12"/>
  <c r="E616" i="12"/>
  <c r="D616" i="12"/>
  <c r="I615" i="12"/>
  <c r="F615" i="12"/>
  <c r="E615" i="12"/>
  <c r="D615" i="12"/>
  <c r="J614" i="12"/>
  <c r="I614" i="12"/>
  <c r="K614" i="12" s="1"/>
  <c r="F614" i="12"/>
  <c r="E614" i="12"/>
  <c r="D614" i="12"/>
  <c r="K613" i="12"/>
  <c r="J613" i="12"/>
  <c r="I613" i="12"/>
  <c r="F613" i="12"/>
  <c r="E613" i="12"/>
  <c r="D613" i="12"/>
  <c r="I612" i="12"/>
  <c r="K612" i="12" s="1"/>
  <c r="F612" i="12"/>
  <c r="E612" i="12"/>
  <c r="D612" i="12"/>
  <c r="I611" i="12"/>
  <c r="F611" i="12"/>
  <c r="E611" i="12"/>
  <c r="D611" i="12"/>
  <c r="I610" i="12"/>
  <c r="F610" i="12"/>
  <c r="E610" i="12"/>
  <c r="D610" i="12"/>
  <c r="I609" i="12"/>
  <c r="K609" i="12" s="1"/>
  <c r="F609" i="12"/>
  <c r="E609" i="12"/>
  <c r="D609" i="12"/>
  <c r="K608" i="12"/>
  <c r="I608" i="12"/>
  <c r="J608" i="12" s="1"/>
  <c r="F608" i="12"/>
  <c r="E608" i="12"/>
  <c r="D608" i="12"/>
  <c r="I607" i="12"/>
  <c r="F607" i="12"/>
  <c r="E607" i="12"/>
  <c r="D607" i="12"/>
  <c r="I606" i="12"/>
  <c r="K606" i="12" s="1"/>
  <c r="F606" i="12"/>
  <c r="E606" i="12"/>
  <c r="D606" i="12"/>
  <c r="K605" i="12"/>
  <c r="I605" i="12"/>
  <c r="J605" i="12" s="1"/>
  <c r="F605" i="12"/>
  <c r="E605" i="12"/>
  <c r="D605" i="12"/>
  <c r="K604" i="12"/>
  <c r="I604" i="12"/>
  <c r="J604" i="12" s="1"/>
  <c r="F604" i="12"/>
  <c r="E604" i="12"/>
  <c r="D604" i="12"/>
  <c r="I603" i="12"/>
  <c r="F603" i="12"/>
  <c r="E603" i="12"/>
  <c r="D603" i="12"/>
  <c r="K602" i="12"/>
  <c r="J602" i="12"/>
  <c r="I602" i="12"/>
  <c r="F602" i="12"/>
  <c r="E602" i="12"/>
  <c r="D602" i="12"/>
  <c r="J601" i="12"/>
  <c r="I601" i="12"/>
  <c r="K601" i="12" s="1"/>
  <c r="F601" i="12"/>
  <c r="E601" i="12"/>
  <c r="D601" i="12"/>
  <c r="I600" i="12"/>
  <c r="F600" i="12"/>
  <c r="E600" i="12"/>
  <c r="D600" i="12"/>
  <c r="I599" i="12"/>
  <c r="F599" i="12"/>
  <c r="E599" i="12"/>
  <c r="D599" i="12"/>
  <c r="K598" i="12"/>
  <c r="J598" i="12"/>
  <c r="I598" i="12"/>
  <c r="F598" i="12"/>
  <c r="E598" i="12"/>
  <c r="D598" i="12"/>
  <c r="I597" i="12"/>
  <c r="K597" i="12" s="1"/>
  <c r="F597" i="12"/>
  <c r="E597" i="12"/>
  <c r="D597" i="12"/>
  <c r="I596" i="12"/>
  <c r="F596" i="12"/>
  <c r="E596" i="12"/>
  <c r="D596" i="12"/>
  <c r="I595" i="12"/>
  <c r="F595" i="12"/>
  <c r="E595" i="12"/>
  <c r="D595" i="12"/>
  <c r="I594" i="12"/>
  <c r="J594" i="12" s="1"/>
  <c r="F594" i="12"/>
  <c r="E594" i="12"/>
  <c r="D594" i="12"/>
  <c r="K593" i="12"/>
  <c r="I593" i="12"/>
  <c r="J593" i="12" s="1"/>
  <c r="F593" i="12"/>
  <c r="E593" i="12"/>
  <c r="D593" i="12"/>
  <c r="I592" i="12"/>
  <c r="F592" i="12"/>
  <c r="E592" i="12"/>
  <c r="D592" i="12"/>
  <c r="I591" i="12"/>
  <c r="F591" i="12"/>
  <c r="E591" i="12"/>
  <c r="D591" i="12"/>
  <c r="K590" i="12"/>
  <c r="J590" i="12"/>
  <c r="I590" i="12"/>
  <c r="F590" i="12"/>
  <c r="E590" i="12"/>
  <c r="D590" i="12"/>
  <c r="I589" i="12"/>
  <c r="J589" i="12" s="1"/>
  <c r="F589" i="12"/>
  <c r="E589" i="12"/>
  <c r="D589" i="12"/>
  <c r="I588" i="12"/>
  <c r="K588" i="12" s="1"/>
  <c r="F588" i="12"/>
  <c r="E588" i="12"/>
  <c r="D588" i="12"/>
  <c r="I587" i="12"/>
  <c r="F587" i="12"/>
  <c r="E587" i="12"/>
  <c r="D587" i="12"/>
  <c r="I586" i="12"/>
  <c r="J586" i="12" s="1"/>
  <c r="F586" i="12"/>
  <c r="E586" i="12"/>
  <c r="D586" i="12"/>
  <c r="K585" i="12"/>
  <c r="J585" i="12"/>
  <c r="I585" i="12"/>
  <c r="F585" i="12"/>
  <c r="E585" i="12"/>
  <c r="D585" i="12"/>
  <c r="I584" i="12"/>
  <c r="F584" i="12"/>
  <c r="E584" i="12"/>
  <c r="D584" i="12"/>
  <c r="I583" i="12"/>
  <c r="F583" i="12"/>
  <c r="E583" i="12"/>
  <c r="D583" i="12"/>
  <c r="K582" i="12"/>
  <c r="I582" i="12"/>
  <c r="J582" i="12" s="1"/>
  <c r="F582" i="12"/>
  <c r="E582" i="12"/>
  <c r="D582" i="12"/>
  <c r="I581" i="12"/>
  <c r="K581" i="12" s="1"/>
  <c r="F581" i="12"/>
  <c r="E581" i="12"/>
  <c r="D581" i="12"/>
  <c r="J580" i="12"/>
  <c r="I580" i="12"/>
  <c r="K580" i="12" s="1"/>
  <c r="F580" i="12"/>
  <c r="E580" i="12"/>
  <c r="D580" i="12"/>
  <c r="I579" i="12"/>
  <c r="F579" i="12"/>
  <c r="E579" i="12"/>
  <c r="D579" i="12"/>
  <c r="I578" i="12"/>
  <c r="K578" i="12" s="1"/>
  <c r="F578" i="12"/>
  <c r="E578" i="12"/>
  <c r="D578" i="12"/>
  <c r="K577" i="12"/>
  <c r="J577" i="12"/>
  <c r="I577" i="12"/>
  <c r="F577" i="12"/>
  <c r="E577" i="12"/>
  <c r="D577" i="12"/>
  <c r="J576" i="12"/>
  <c r="I576" i="12"/>
  <c r="K576" i="12" s="1"/>
  <c r="F576" i="12"/>
  <c r="E576" i="12"/>
  <c r="D576" i="12"/>
  <c r="I575" i="12"/>
  <c r="F575" i="12"/>
  <c r="E575" i="12"/>
  <c r="D575" i="12"/>
  <c r="K574" i="12"/>
  <c r="J574" i="12"/>
  <c r="I574" i="12"/>
  <c r="F574" i="12"/>
  <c r="E574" i="12"/>
  <c r="D574" i="12"/>
  <c r="I573" i="12"/>
  <c r="F573" i="12"/>
  <c r="E573" i="12"/>
  <c r="D573" i="12"/>
  <c r="I572" i="12"/>
  <c r="K572" i="12" s="1"/>
  <c r="F572" i="12"/>
  <c r="E572" i="12"/>
  <c r="D572" i="12"/>
  <c r="I571" i="12"/>
  <c r="F571" i="12"/>
  <c r="E571" i="12"/>
  <c r="D571" i="12"/>
  <c r="I570" i="12"/>
  <c r="K570" i="12" s="1"/>
  <c r="F570" i="12"/>
  <c r="E570" i="12"/>
  <c r="D570" i="12"/>
  <c r="K569" i="12"/>
  <c r="J569" i="12"/>
  <c r="I569" i="12"/>
  <c r="F569" i="12"/>
  <c r="E569" i="12"/>
  <c r="D569" i="12"/>
  <c r="I568" i="12"/>
  <c r="F568" i="12"/>
  <c r="E568" i="12"/>
  <c r="D568" i="12"/>
  <c r="I567" i="12"/>
  <c r="F567" i="12"/>
  <c r="E567" i="12"/>
  <c r="D567" i="12"/>
  <c r="K566" i="12"/>
  <c r="J566" i="12"/>
  <c r="I566" i="12"/>
  <c r="F566" i="12"/>
  <c r="E566" i="12"/>
  <c r="D566" i="12"/>
  <c r="I565" i="12"/>
  <c r="F565" i="12"/>
  <c r="E565" i="12"/>
  <c r="D565" i="12"/>
  <c r="I564" i="12"/>
  <c r="K564" i="12" s="1"/>
  <c r="F564" i="12"/>
  <c r="E564" i="12"/>
  <c r="D564" i="12"/>
  <c r="I563" i="12"/>
  <c r="F563" i="12"/>
  <c r="E563" i="12"/>
  <c r="D563" i="12"/>
  <c r="I562" i="12"/>
  <c r="K562" i="12" s="1"/>
  <c r="F562" i="12"/>
  <c r="E562" i="12"/>
  <c r="D562" i="12"/>
  <c r="I561" i="12"/>
  <c r="K561" i="12" s="1"/>
  <c r="F561" i="12"/>
  <c r="E561" i="12"/>
  <c r="D561" i="12"/>
  <c r="K560" i="12"/>
  <c r="J560" i="12"/>
  <c r="I560" i="12"/>
  <c r="F560" i="12"/>
  <c r="E560" i="12"/>
  <c r="D560" i="12"/>
  <c r="I559" i="12"/>
  <c r="F559" i="12"/>
  <c r="E559" i="12"/>
  <c r="D559" i="12"/>
  <c r="I558" i="12"/>
  <c r="K558" i="12" s="1"/>
  <c r="F558" i="12"/>
  <c r="E558" i="12"/>
  <c r="D558" i="12"/>
  <c r="K557" i="12"/>
  <c r="J557" i="12"/>
  <c r="I557" i="12"/>
  <c r="F557" i="12"/>
  <c r="E557" i="12"/>
  <c r="D557" i="12"/>
  <c r="I556" i="12"/>
  <c r="F556" i="12"/>
  <c r="E556" i="12"/>
  <c r="D556" i="12"/>
  <c r="I555" i="12"/>
  <c r="F555" i="12"/>
  <c r="E555" i="12"/>
  <c r="D555" i="12"/>
  <c r="K554" i="12"/>
  <c r="J554" i="12"/>
  <c r="I554" i="12"/>
  <c r="F554" i="12"/>
  <c r="E554" i="12"/>
  <c r="D554" i="12"/>
  <c r="I553" i="12"/>
  <c r="J553" i="12" s="1"/>
  <c r="F553" i="12"/>
  <c r="E553" i="12"/>
  <c r="D553" i="12"/>
  <c r="I552" i="12"/>
  <c r="K552" i="12" s="1"/>
  <c r="F552" i="12"/>
  <c r="E552" i="12"/>
  <c r="D552" i="12"/>
  <c r="I551" i="12"/>
  <c r="F551" i="12"/>
  <c r="E551" i="12"/>
  <c r="D551" i="12"/>
  <c r="I550" i="12"/>
  <c r="K550" i="12" s="1"/>
  <c r="F550" i="12"/>
  <c r="E550" i="12"/>
  <c r="D550" i="12"/>
  <c r="K549" i="12"/>
  <c r="I549" i="12"/>
  <c r="J549" i="12" s="1"/>
  <c r="F549" i="12"/>
  <c r="E549" i="12"/>
  <c r="D549" i="12"/>
  <c r="K548" i="12"/>
  <c r="J548" i="12"/>
  <c r="I548" i="12"/>
  <c r="F548" i="12"/>
  <c r="E548" i="12"/>
  <c r="D548" i="12"/>
  <c r="I547" i="12"/>
  <c r="F547" i="12"/>
  <c r="E547" i="12"/>
  <c r="D547" i="12"/>
  <c r="K546" i="12"/>
  <c r="J546" i="12"/>
  <c r="I546" i="12"/>
  <c r="F546" i="12"/>
  <c r="E546" i="12"/>
  <c r="D546" i="12"/>
  <c r="I545" i="12"/>
  <c r="J545" i="12" s="1"/>
  <c r="F545" i="12"/>
  <c r="E545" i="12"/>
  <c r="D545" i="12"/>
  <c r="I544" i="12"/>
  <c r="K544" i="12" s="1"/>
  <c r="F544" i="12"/>
  <c r="E544" i="12"/>
  <c r="D544" i="12"/>
  <c r="I543" i="12"/>
  <c r="F543" i="12"/>
  <c r="E543" i="12"/>
  <c r="D543" i="12"/>
  <c r="I542" i="12"/>
  <c r="F542" i="12"/>
  <c r="E542" i="12"/>
  <c r="D542" i="12"/>
  <c r="I541" i="12"/>
  <c r="J541" i="12" s="1"/>
  <c r="F541" i="12"/>
  <c r="E541" i="12"/>
  <c r="D541" i="12"/>
  <c r="J540" i="12"/>
  <c r="I540" i="12"/>
  <c r="K540" i="12" s="1"/>
  <c r="F540" i="12"/>
  <c r="E540" i="12"/>
  <c r="D540" i="12"/>
  <c r="I539" i="12"/>
  <c r="F539" i="12"/>
  <c r="E539" i="12"/>
  <c r="D539" i="12"/>
  <c r="K538" i="12"/>
  <c r="J538" i="12"/>
  <c r="I538" i="12"/>
  <c r="F538" i="12"/>
  <c r="E538" i="12"/>
  <c r="D538" i="12"/>
  <c r="I537" i="12"/>
  <c r="J537" i="12" s="1"/>
  <c r="F537" i="12"/>
  <c r="E537" i="12"/>
  <c r="D537" i="12"/>
  <c r="I536" i="12"/>
  <c r="K536" i="12" s="1"/>
  <c r="F536" i="12"/>
  <c r="E536" i="12"/>
  <c r="D536" i="12"/>
  <c r="I535" i="12"/>
  <c r="F535" i="12"/>
  <c r="E535" i="12"/>
  <c r="D535" i="12"/>
  <c r="I534" i="12"/>
  <c r="F534" i="12"/>
  <c r="E534" i="12"/>
  <c r="D534" i="12"/>
  <c r="I533" i="12"/>
  <c r="J533" i="12" s="1"/>
  <c r="F533" i="12"/>
  <c r="E533" i="12"/>
  <c r="D533" i="12"/>
  <c r="I532" i="12"/>
  <c r="F532" i="12"/>
  <c r="E532" i="12"/>
  <c r="D532" i="12"/>
  <c r="I531" i="12"/>
  <c r="F531" i="12"/>
  <c r="E531" i="12"/>
  <c r="D531" i="12"/>
  <c r="K530" i="12"/>
  <c r="J530" i="12"/>
  <c r="I530" i="12"/>
  <c r="F530" i="12"/>
  <c r="E530" i="12"/>
  <c r="D530" i="12"/>
  <c r="I529" i="12"/>
  <c r="J529" i="12" s="1"/>
  <c r="F529" i="12"/>
  <c r="E529" i="12"/>
  <c r="D529" i="12"/>
  <c r="I528" i="12"/>
  <c r="K528" i="12" s="1"/>
  <c r="F528" i="12"/>
  <c r="E528" i="12"/>
  <c r="D528" i="12"/>
  <c r="I527" i="12"/>
  <c r="F527" i="12"/>
  <c r="E527" i="12"/>
  <c r="D527" i="12"/>
  <c r="I526" i="12"/>
  <c r="K526" i="12" s="1"/>
  <c r="F526" i="12"/>
  <c r="E526" i="12"/>
  <c r="D526" i="12"/>
  <c r="K525" i="12"/>
  <c r="I525" i="12"/>
  <c r="J525" i="12" s="1"/>
  <c r="F525" i="12"/>
  <c r="E525" i="12"/>
  <c r="D525" i="12"/>
  <c r="I524" i="12"/>
  <c r="K524" i="12" s="1"/>
  <c r="F524" i="12"/>
  <c r="E524" i="12"/>
  <c r="D524" i="12"/>
  <c r="I523" i="12"/>
  <c r="F523" i="12"/>
  <c r="E523" i="12"/>
  <c r="D523" i="12"/>
  <c r="K522" i="12"/>
  <c r="J522" i="12"/>
  <c r="I522" i="12"/>
  <c r="F522" i="12"/>
  <c r="E522" i="12"/>
  <c r="D522" i="12"/>
  <c r="I521" i="12"/>
  <c r="J521" i="12" s="1"/>
  <c r="F521" i="12"/>
  <c r="E521" i="12"/>
  <c r="D521" i="12"/>
  <c r="I520" i="12"/>
  <c r="K520" i="12" s="1"/>
  <c r="F520" i="12"/>
  <c r="E520" i="12"/>
  <c r="D520" i="12"/>
  <c r="I519" i="12"/>
  <c r="F519" i="12"/>
  <c r="E519" i="12"/>
  <c r="D519" i="12"/>
  <c r="I518" i="12"/>
  <c r="K518" i="12" s="1"/>
  <c r="F518" i="12"/>
  <c r="E518" i="12"/>
  <c r="D518" i="12"/>
  <c r="I517" i="12"/>
  <c r="K517" i="12" s="1"/>
  <c r="F517" i="12"/>
  <c r="E517" i="12"/>
  <c r="D517" i="12"/>
  <c r="I516" i="12"/>
  <c r="K516" i="12" s="1"/>
  <c r="F516" i="12"/>
  <c r="E516" i="12"/>
  <c r="D516" i="12"/>
  <c r="I515" i="12"/>
  <c r="F515" i="12"/>
  <c r="E515" i="12"/>
  <c r="D515" i="12"/>
  <c r="K514" i="12"/>
  <c r="J514" i="12"/>
  <c r="I514" i="12"/>
  <c r="F514" i="12"/>
  <c r="E514" i="12"/>
  <c r="D514" i="12"/>
  <c r="I513" i="12"/>
  <c r="K513" i="12" s="1"/>
  <c r="F513" i="12"/>
  <c r="E513" i="12"/>
  <c r="D513" i="12"/>
  <c r="I512" i="12"/>
  <c r="K512" i="12" s="1"/>
  <c r="F512" i="12"/>
  <c r="E512" i="12"/>
  <c r="D512" i="12"/>
  <c r="I511" i="12"/>
  <c r="F511" i="12"/>
  <c r="E511" i="12"/>
  <c r="D511" i="12"/>
  <c r="I510" i="12"/>
  <c r="K510" i="12" s="1"/>
  <c r="F510" i="12"/>
  <c r="E510" i="12"/>
  <c r="D510" i="12"/>
  <c r="I509" i="12"/>
  <c r="K509" i="12" s="1"/>
  <c r="F509" i="12"/>
  <c r="E509" i="12"/>
  <c r="D509" i="12"/>
  <c r="J508" i="12"/>
  <c r="I508" i="12"/>
  <c r="K508" i="12" s="1"/>
  <c r="F508" i="12"/>
  <c r="E508" i="12"/>
  <c r="D508" i="12"/>
  <c r="I507" i="12"/>
  <c r="F507" i="12"/>
  <c r="E507" i="12"/>
  <c r="D507" i="12"/>
  <c r="K506" i="12"/>
  <c r="J506" i="12"/>
  <c r="I506" i="12"/>
  <c r="F506" i="12"/>
  <c r="E506" i="12"/>
  <c r="D506" i="12"/>
  <c r="I505" i="12"/>
  <c r="K505" i="12" s="1"/>
  <c r="F505" i="12"/>
  <c r="E505" i="12"/>
  <c r="D505" i="12"/>
  <c r="I504" i="12"/>
  <c r="K504" i="12" s="1"/>
  <c r="F504" i="12"/>
  <c r="E504" i="12"/>
  <c r="D504" i="12"/>
  <c r="I503" i="12"/>
  <c r="F503" i="12"/>
  <c r="E503" i="12"/>
  <c r="D503" i="12"/>
  <c r="I502" i="12"/>
  <c r="F502" i="12"/>
  <c r="E502" i="12"/>
  <c r="D502" i="12"/>
  <c r="I501" i="12"/>
  <c r="K501" i="12" s="1"/>
  <c r="F501" i="12"/>
  <c r="E501" i="12"/>
  <c r="D501" i="12"/>
  <c r="I500" i="12"/>
  <c r="K500" i="12" s="1"/>
  <c r="F500" i="12"/>
  <c r="E500" i="12"/>
  <c r="D500" i="12"/>
  <c r="I499" i="12"/>
  <c r="F499" i="12"/>
  <c r="E499" i="12"/>
  <c r="D499" i="12"/>
  <c r="K498" i="12"/>
  <c r="J498" i="12"/>
  <c r="I498" i="12"/>
  <c r="F498" i="12"/>
  <c r="E498" i="12"/>
  <c r="D498" i="12"/>
  <c r="I497" i="12"/>
  <c r="K497" i="12" s="1"/>
  <c r="F497" i="12"/>
  <c r="E497" i="12"/>
  <c r="D497" i="12"/>
  <c r="I496" i="12"/>
  <c r="K496" i="12" s="1"/>
  <c r="F496" i="12"/>
  <c r="E496" i="12"/>
  <c r="D496" i="12"/>
  <c r="I495" i="12"/>
  <c r="F495" i="12"/>
  <c r="E495" i="12"/>
  <c r="D495" i="12"/>
  <c r="I494" i="12"/>
  <c r="F494" i="12"/>
  <c r="E494" i="12"/>
  <c r="D494" i="12"/>
  <c r="I493" i="12"/>
  <c r="K493" i="12" s="1"/>
  <c r="F493" i="12"/>
  <c r="E493" i="12"/>
  <c r="D493" i="12"/>
  <c r="J492" i="12"/>
  <c r="I492" i="12"/>
  <c r="K492" i="12" s="1"/>
  <c r="F492" i="12"/>
  <c r="E492" i="12"/>
  <c r="D492" i="12"/>
  <c r="I491" i="12"/>
  <c r="F491" i="12"/>
  <c r="E491" i="12"/>
  <c r="D491" i="12"/>
  <c r="I490" i="12"/>
  <c r="K490" i="12" s="1"/>
  <c r="F490" i="12"/>
  <c r="E490" i="12"/>
  <c r="D490" i="12"/>
  <c r="J489" i="12"/>
  <c r="I489" i="12"/>
  <c r="K489" i="12" s="1"/>
  <c r="F489" i="12"/>
  <c r="E489" i="12"/>
  <c r="D489" i="12"/>
  <c r="I488" i="12"/>
  <c r="F488" i="12"/>
  <c r="E488" i="12"/>
  <c r="D488" i="12"/>
  <c r="I487" i="12"/>
  <c r="K487" i="12" s="1"/>
  <c r="F487" i="12"/>
  <c r="E487" i="12"/>
  <c r="D487" i="12"/>
  <c r="K486" i="12"/>
  <c r="J486" i="12"/>
  <c r="I486" i="12"/>
  <c r="F486" i="12"/>
  <c r="E486" i="12"/>
  <c r="D486" i="12"/>
  <c r="I485" i="12"/>
  <c r="F485" i="12"/>
  <c r="E485" i="12"/>
  <c r="D485" i="12"/>
  <c r="J484" i="12"/>
  <c r="I484" i="12"/>
  <c r="K484" i="12" s="1"/>
  <c r="F484" i="12"/>
  <c r="E484" i="12"/>
  <c r="D484" i="12"/>
  <c r="I483" i="12"/>
  <c r="K483" i="12" s="1"/>
  <c r="F483" i="12"/>
  <c r="E483" i="12"/>
  <c r="D483" i="12"/>
  <c r="I482" i="12"/>
  <c r="K482" i="12" s="1"/>
  <c r="F482" i="12"/>
  <c r="E482" i="12"/>
  <c r="D482" i="12"/>
  <c r="I481" i="12"/>
  <c r="K481" i="12" s="1"/>
  <c r="F481" i="12"/>
  <c r="E481" i="12"/>
  <c r="D481" i="12"/>
  <c r="I480" i="12"/>
  <c r="K480" i="12" s="1"/>
  <c r="F480" i="12"/>
  <c r="E480" i="12"/>
  <c r="D480" i="12"/>
  <c r="I479" i="12"/>
  <c r="K479" i="12" s="1"/>
  <c r="F479" i="12"/>
  <c r="E479" i="12"/>
  <c r="D479" i="12"/>
  <c r="K478" i="12"/>
  <c r="J478" i="12"/>
  <c r="I478" i="12"/>
  <c r="F478" i="12"/>
  <c r="E478" i="12"/>
  <c r="D478" i="12"/>
  <c r="I477" i="12"/>
  <c r="F477" i="12"/>
  <c r="E477" i="12"/>
  <c r="D477" i="12"/>
  <c r="I476" i="12"/>
  <c r="K476" i="12" s="1"/>
  <c r="F476" i="12"/>
  <c r="E476" i="12"/>
  <c r="D476" i="12"/>
  <c r="I475" i="12"/>
  <c r="K475" i="12" s="1"/>
  <c r="F475" i="12"/>
  <c r="E475" i="12"/>
  <c r="D475" i="12"/>
  <c r="I474" i="12"/>
  <c r="F474" i="12"/>
  <c r="E474" i="12"/>
  <c r="D474" i="12"/>
  <c r="I473" i="12"/>
  <c r="K473" i="12" s="1"/>
  <c r="F473" i="12"/>
  <c r="E473" i="12"/>
  <c r="D473" i="12"/>
  <c r="K472" i="12"/>
  <c r="J472" i="12"/>
  <c r="I472" i="12"/>
  <c r="F472" i="12"/>
  <c r="E472" i="12"/>
  <c r="D472" i="12"/>
  <c r="I471" i="12"/>
  <c r="F471" i="12"/>
  <c r="E471" i="12"/>
  <c r="D471" i="12"/>
  <c r="K470" i="12"/>
  <c r="J470" i="12"/>
  <c r="I470" i="12"/>
  <c r="F470" i="12"/>
  <c r="E470" i="12"/>
  <c r="D470" i="12"/>
  <c r="K469" i="12"/>
  <c r="J469" i="12"/>
  <c r="I469" i="12"/>
  <c r="F469" i="12"/>
  <c r="E469" i="12"/>
  <c r="D469" i="12"/>
  <c r="I468" i="12"/>
  <c r="F468" i="12"/>
  <c r="E468" i="12"/>
  <c r="D468" i="12"/>
  <c r="I467" i="12"/>
  <c r="K467" i="12" s="1"/>
  <c r="F467" i="12"/>
  <c r="E467" i="12"/>
  <c r="D467" i="12"/>
  <c r="K466" i="12"/>
  <c r="J466" i="12"/>
  <c r="I466" i="12"/>
  <c r="F466" i="12"/>
  <c r="E466" i="12"/>
  <c r="D466" i="12"/>
  <c r="J465" i="12"/>
  <c r="I465" i="12"/>
  <c r="K465" i="12" s="1"/>
  <c r="F465" i="12"/>
  <c r="E465" i="12"/>
  <c r="D465" i="12"/>
  <c r="I464" i="12"/>
  <c r="K464" i="12" s="1"/>
  <c r="F464" i="12"/>
  <c r="E464" i="12"/>
  <c r="D464" i="12"/>
  <c r="J463" i="12"/>
  <c r="I463" i="12"/>
  <c r="K463" i="12" s="1"/>
  <c r="F463" i="12"/>
  <c r="E463" i="12"/>
  <c r="D463" i="12"/>
  <c r="I462" i="12"/>
  <c r="F462" i="12"/>
  <c r="E462" i="12"/>
  <c r="D462" i="12"/>
  <c r="I461" i="12"/>
  <c r="K461" i="12" s="1"/>
  <c r="F461" i="12"/>
  <c r="E461" i="12"/>
  <c r="D461" i="12"/>
  <c r="I460" i="12"/>
  <c r="F460" i="12"/>
  <c r="E460" i="12"/>
  <c r="D460" i="12"/>
  <c r="I459" i="12"/>
  <c r="K459" i="12" s="1"/>
  <c r="F459" i="12"/>
  <c r="E459" i="12"/>
  <c r="D459" i="12"/>
  <c r="K458" i="12"/>
  <c r="J458" i="12"/>
  <c r="I458" i="12"/>
  <c r="F458" i="12"/>
  <c r="E458" i="12"/>
  <c r="D458" i="12"/>
  <c r="I457" i="12"/>
  <c r="K457" i="12" s="1"/>
  <c r="F457" i="12"/>
  <c r="E457" i="12"/>
  <c r="D457" i="12"/>
  <c r="I456" i="12"/>
  <c r="K456" i="12" s="1"/>
  <c r="F456" i="12"/>
  <c r="E456" i="12"/>
  <c r="D456" i="12"/>
  <c r="J455" i="12"/>
  <c r="I455" i="12"/>
  <c r="K455" i="12" s="1"/>
  <c r="F455" i="12"/>
  <c r="E455" i="12"/>
  <c r="D455" i="12"/>
  <c r="I454" i="12"/>
  <c r="F454" i="12"/>
  <c r="E454" i="12"/>
  <c r="D454" i="12"/>
  <c r="I453" i="12"/>
  <c r="F453" i="12"/>
  <c r="E453" i="12"/>
  <c r="D453" i="12"/>
  <c r="I452" i="12"/>
  <c r="K452" i="12" s="1"/>
  <c r="F452" i="12"/>
  <c r="E452" i="12"/>
  <c r="D452" i="12"/>
  <c r="J451" i="12"/>
  <c r="I451" i="12"/>
  <c r="K451" i="12" s="1"/>
  <c r="F451" i="12"/>
  <c r="E451" i="12"/>
  <c r="D451" i="12"/>
  <c r="I450" i="12"/>
  <c r="K450" i="12" s="1"/>
  <c r="F450" i="12"/>
  <c r="E450" i="12"/>
  <c r="D450" i="12"/>
  <c r="I449" i="12"/>
  <c r="F449" i="12"/>
  <c r="E449" i="12"/>
  <c r="D449" i="12"/>
  <c r="I448" i="12"/>
  <c r="K448" i="12" s="1"/>
  <c r="F448" i="12"/>
  <c r="E448" i="12"/>
  <c r="D448" i="12"/>
  <c r="K447" i="12"/>
  <c r="J447" i="12"/>
  <c r="I447" i="12"/>
  <c r="F447" i="12"/>
  <c r="E447" i="12"/>
  <c r="D447" i="12"/>
  <c r="I446" i="12"/>
  <c r="K446" i="12" s="1"/>
  <c r="F446" i="12"/>
  <c r="E446" i="12"/>
  <c r="D446" i="12"/>
  <c r="I445" i="12"/>
  <c r="F445" i="12"/>
  <c r="E445" i="12"/>
  <c r="D445" i="12"/>
  <c r="I444" i="12"/>
  <c r="K444" i="12" s="1"/>
  <c r="F444" i="12"/>
  <c r="E444" i="12"/>
  <c r="D444" i="12"/>
  <c r="J443" i="12"/>
  <c r="I443" i="12"/>
  <c r="K443" i="12" s="1"/>
  <c r="F443" i="12"/>
  <c r="E443" i="12"/>
  <c r="D443" i="12"/>
  <c r="I442" i="12"/>
  <c r="K442" i="12" s="1"/>
  <c r="F442" i="12"/>
  <c r="E442" i="12"/>
  <c r="D442" i="12"/>
  <c r="I441" i="12"/>
  <c r="F441" i="12"/>
  <c r="E441" i="12"/>
  <c r="D441" i="12"/>
  <c r="J440" i="12"/>
  <c r="I440" i="12"/>
  <c r="K440" i="12" s="1"/>
  <c r="F440" i="12"/>
  <c r="E440" i="12"/>
  <c r="D440" i="12"/>
  <c r="K439" i="12"/>
  <c r="J439" i="12"/>
  <c r="I439" i="12"/>
  <c r="F439" i="12"/>
  <c r="E439" i="12"/>
  <c r="D439" i="12"/>
  <c r="I438" i="12"/>
  <c r="F438" i="12"/>
  <c r="E438" i="12"/>
  <c r="D438" i="12"/>
  <c r="I437" i="12"/>
  <c r="F437" i="12"/>
  <c r="E437" i="12"/>
  <c r="D437" i="12"/>
  <c r="J436" i="12"/>
  <c r="I436" i="12"/>
  <c r="K436" i="12" s="1"/>
  <c r="F436" i="12"/>
  <c r="E436" i="12"/>
  <c r="D436" i="12"/>
  <c r="I435" i="12"/>
  <c r="K435" i="12" s="1"/>
  <c r="F435" i="12"/>
  <c r="E435" i="12"/>
  <c r="D435" i="12"/>
  <c r="I434" i="12"/>
  <c r="K434" i="12" s="1"/>
  <c r="F434" i="12"/>
  <c r="E434" i="12"/>
  <c r="D434" i="12"/>
  <c r="I433" i="12"/>
  <c r="F433" i="12"/>
  <c r="E433" i="12"/>
  <c r="D433" i="12"/>
  <c r="I432" i="12"/>
  <c r="K432" i="12" s="1"/>
  <c r="F432" i="12"/>
  <c r="E432" i="12"/>
  <c r="D432" i="12"/>
  <c r="K431" i="12"/>
  <c r="I431" i="12"/>
  <c r="J431" i="12" s="1"/>
  <c r="F431" i="12"/>
  <c r="E431" i="12"/>
  <c r="D431" i="12"/>
  <c r="K430" i="12"/>
  <c r="J430" i="12"/>
  <c r="I430" i="12"/>
  <c r="F430" i="12"/>
  <c r="E430" i="12"/>
  <c r="D430" i="12"/>
  <c r="I429" i="12"/>
  <c r="F429" i="12"/>
  <c r="E429" i="12"/>
  <c r="D429" i="12"/>
  <c r="J428" i="12"/>
  <c r="I428" i="12"/>
  <c r="K428" i="12" s="1"/>
  <c r="F428" i="12"/>
  <c r="E428" i="12"/>
  <c r="D428" i="12"/>
  <c r="J427" i="12"/>
  <c r="I427" i="12"/>
  <c r="K427" i="12" s="1"/>
  <c r="F427" i="12"/>
  <c r="E427" i="12"/>
  <c r="D427" i="12"/>
  <c r="I426" i="12"/>
  <c r="K426" i="12" s="1"/>
  <c r="F426" i="12"/>
  <c r="E426" i="12"/>
  <c r="D426" i="12"/>
  <c r="I425" i="12"/>
  <c r="F425" i="12"/>
  <c r="E425" i="12"/>
  <c r="D425" i="12"/>
  <c r="I424" i="12"/>
  <c r="K424" i="12" s="1"/>
  <c r="F424" i="12"/>
  <c r="E424" i="12"/>
  <c r="D424" i="12"/>
  <c r="K423" i="12"/>
  <c r="I423" i="12"/>
  <c r="J423" i="12" s="1"/>
  <c r="F423" i="12"/>
  <c r="E423" i="12"/>
  <c r="D423" i="12"/>
  <c r="I422" i="12"/>
  <c r="K422" i="12" s="1"/>
  <c r="F422" i="12"/>
  <c r="E422" i="12"/>
  <c r="D422" i="12"/>
  <c r="I421" i="12"/>
  <c r="F421" i="12"/>
  <c r="E421" i="12"/>
  <c r="D421" i="12"/>
  <c r="J420" i="12"/>
  <c r="I420" i="12"/>
  <c r="K420" i="12" s="1"/>
  <c r="F420" i="12"/>
  <c r="E420" i="12"/>
  <c r="D420" i="12"/>
  <c r="I419" i="12"/>
  <c r="F419" i="12"/>
  <c r="E419" i="12"/>
  <c r="D419" i="12"/>
  <c r="I418" i="12"/>
  <c r="K418" i="12" s="1"/>
  <c r="F418" i="12"/>
  <c r="E418" i="12"/>
  <c r="D418" i="12"/>
  <c r="I417" i="12"/>
  <c r="F417" i="12"/>
  <c r="E417" i="12"/>
  <c r="D417" i="12"/>
  <c r="J416" i="12"/>
  <c r="I416" i="12"/>
  <c r="K416" i="12" s="1"/>
  <c r="F416" i="12"/>
  <c r="E416" i="12"/>
  <c r="D416" i="12"/>
  <c r="I415" i="12"/>
  <c r="K415" i="12" s="1"/>
  <c r="F415" i="12"/>
  <c r="E415" i="12"/>
  <c r="D415" i="12"/>
  <c r="I414" i="12"/>
  <c r="K414" i="12" s="1"/>
  <c r="F414" i="12"/>
  <c r="E414" i="12"/>
  <c r="D414" i="12"/>
  <c r="I413" i="12"/>
  <c r="F413" i="12"/>
  <c r="E413" i="12"/>
  <c r="D413" i="12"/>
  <c r="J412" i="12"/>
  <c r="I412" i="12"/>
  <c r="K412" i="12" s="1"/>
  <c r="F412" i="12"/>
  <c r="E412" i="12"/>
  <c r="D412" i="12"/>
  <c r="I411" i="12"/>
  <c r="F411" i="12"/>
  <c r="E411" i="12"/>
  <c r="D411" i="12"/>
  <c r="I410" i="12"/>
  <c r="K410" i="12" s="1"/>
  <c r="F410" i="12"/>
  <c r="E410" i="12"/>
  <c r="D410" i="12"/>
  <c r="I409" i="12"/>
  <c r="F409" i="12"/>
  <c r="E409" i="12"/>
  <c r="D409" i="12"/>
  <c r="I408" i="12"/>
  <c r="K408" i="12" s="1"/>
  <c r="F408" i="12"/>
  <c r="E408" i="12"/>
  <c r="D408" i="12"/>
  <c r="K407" i="12"/>
  <c r="J407" i="12"/>
  <c r="I407" i="12"/>
  <c r="F407" i="12"/>
  <c r="E407" i="12"/>
  <c r="D407" i="12"/>
  <c r="J406" i="12"/>
  <c r="I406" i="12"/>
  <c r="K406" i="12" s="1"/>
  <c r="F406" i="12"/>
  <c r="E406" i="12"/>
  <c r="D406" i="12"/>
  <c r="I405" i="12"/>
  <c r="F405" i="12"/>
  <c r="E405" i="12"/>
  <c r="D405" i="12"/>
  <c r="J404" i="12"/>
  <c r="I404" i="12"/>
  <c r="K404" i="12" s="1"/>
  <c r="F404" i="12"/>
  <c r="E404" i="12"/>
  <c r="D404" i="12"/>
  <c r="I403" i="12"/>
  <c r="F403" i="12"/>
  <c r="E403" i="12"/>
  <c r="D403" i="12"/>
  <c r="I402" i="12"/>
  <c r="K402" i="12" s="1"/>
  <c r="F402" i="12"/>
  <c r="E402" i="12"/>
  <c r="D402" i="12"/>
  <c r="I401" i="12"/>
  <c r="F401" i="12"/>
  <c r="E401" i="12"/>
  <c r="D401" i="12"/>
  <c r="J400" i="12"/>
  <c r="I400" i="12"/>
  <c r="K400" i="12" s="1"/>
  <c r="F400" i="12"/>
  <c r="E400" i="12"/>
  <c r="D400" i="12"/>
  <c r="I399" i="12"/>
  <c r="K399" i="12" s="1"/>
  <c r="F399" i="12"/>
  <c r="E399" i="12"/>
  <c r="D399" i="12"/>
  <c r="K398" i="12"/>
  <c r="J398" i="12"/>
  <c r="I398" i="12"/>
  <c r="F398" i="12"/>
  <c r="E398" i="12"/>
  <c r="D398" i="12"/>
  <c r="I397" i="12"/>
  <c r="F397" i="12"/>
  <c r="E397" i="12"/>
  <c r="D397" i="12"/>
  <c r="I396" i="12"/>
  <c r="K396" i="12" s="1"/>
  <c r="F396" i="12"/>
  <c r="E396" i="12"/>
  <c r="D396" i="12"/>
  <c r="K395" i="12"/>
  <c r="J395" i="12"/>
  <c r="I395" i="12"/>
  <c r="F395" i="12"/>
  <c r="E395" i="12"/>
  <c r="D395" i="12"/>
  <c r="I394" i="12"/>
  <c r="K394" i="12" s="1"/>
  <c r="F394" i="12"/>
  <c r="E394" i="12"/>
  <c r="D394" i="12"/>
  <c r="I393" i="12"/>
  <c r="F393" i="12"/>
  <c r="E393" i="12"/>
  <c r="D393" i="12"/>
  <c r="J392" i="12"/>
  <c r="I392" i="12"/>
  <c r="K392" i="12" s="1"/>
  <c r="F392" i="12"/>
  <c r="E392" i="12"/>
  <c r="D392" i="12"/>
  <c r="I391" i="12"/>
  <c r="K391" i="12" s="1"/>
  <c r="F391" i="12"/>
  <c r="E391" i="12"/>
  <c r="D391" i="12"/>
  <c r="J390" i="12"/>
  <c r="I390" i="12"/>
  <c r="K390" i="12" s="1"/>
  <c r="F390" i="12"/>
  <c r="E390" i="12"/>
  <c r="D390" i="12"/>
  <c r="I389" i="12"/>
  <c r="F389" i="12"/>
  <c r="E389" i="12"/>
  <c r="D389" i="12"/>
  <c r="J388" i="12"/>
  <c r="I388" i="12"/>
  <c r="K388" i="12" s="1"/>
  <c r="F388" i="12"/>
  <c r="E388" i="12"/>
  <c r="D388" i="12"/>
  <c r="I387" i="12"/>
  <c r="K387" i="12" s="1"/>
  <c r="F387" i="12"/>
  <c r="E387" i="12"/>
  <c r="D387" i="12"/>
  <c r="J386" i="12"/>
  <c r="I386" i="12"/>
  <c r="K386" i="12" s="1"/>
  <c r="F386" i="12"/>
  <c r="E386" i="12"/>
  <c r="D386" i="12"/>
  <c r="I385" i="12"/>
  <c r="F385" i="12"/>
  <c r="E385" i="12"/>
  <c r="D385" i="12"/>
  <c r="I384" i="12"/>
  <c r="F384" i="12"/>
  <c r="E384" i="12"/>
  <c r="D384" i="12"/>
  <c r="I383" i="12"/>
  <c r="K383" i="12" s="1"/>
  <c r="F383" i="12"/>
  <c r="E383" i="12"/>
  <c r="D383" i="12"/>
  <c r="I382" i="12"/>
  <c r="K382" i="12" s="1"/>
  <c r="F382" i="12"/>
  <c r="E382" i="12"/>
  <c r="D382" i="12"/>
  <c r="I381" i="12"/>
  <c r="F381" i="12"/>
  <c r="E381" i="12"/>
  <c r="D381" i="12"/>
  <c r="J380" i="12"/>
  <c r="I380" i="12"/>
  <c r="K380" i="12" s="1"/>
  <c r="F380" i="12"/>
  <c r="E380" i="12"/>
  <c r="D380" i="12"/>
  <c r="J379" i="12"/>
  <c r="I379" i="12"/>
  <c r="K379" i="12" s="1"/>
  <c r="F379" i="12"/>
  <c r="E379" i="12"/>
  <c r="D379" i="12"/>
  <c r="I378" i="12"/>
  <c r="K378" i="12" s="1"/>
  <c r="F378" i="12"/>
  <c r="E378" i="12"/>
  <c r="D378" i="12"/>
  <c r="I377" i="12"/>
  <c r="F377" i="12"/>
  <c r="E377" i="12"/>
  <c r="D377" i="12"/>
  <c r="I376" i="12"/>
  <c r="K376" i="12" s="1"/>
  <c r="F376" i="12"/>
  <c r="E376" i="12"/>
  <c r="D376" i="12"/>
  <c r="K375" i="12"/>
  <c r="J375" i="12"/>
  <c r="I375" i="12"/>
  <c r="F375" i="12"/>
  <c r="E375" i="12"/>
  <c r="D375" i="12"/>
  <c r="K374" i="12"/>
  <c r="J374" i="12"/>
  <c r="I374" i="12"/>
  <c r="F374" i="12"/>
  <c r="E374" i="12"/>
  <c r="D374" i="12"/>
  <c r="I373" i="12"/>
  <c r="F373" i="12"/>
  <c r="E373" i="12"/>
  <c r="D373" i="12"/>
  <c r="J372" i="12"/>
  <c r="I372" i="12"/>
  <c r="K372" i="12" s="1"/>
  <c r="F372" i="12"/>
  <c r="E372" i="12"/>
  <c r="D372" i="12"/>
  <c r="I371" i="12"/>
  <c r="F371" i="12"/>
  <c r="E371" i="12"/>
  <c r="D371" i="12"/>
  <c r="J370" i="12"/>
  <c r="I370" i="12"/>
  <c r="K370" i="12" s="1"/>
  <c r="F370" i="12"/>
  <c r="E370" i="12"/>
  <c r="D370" i="12"/>
  <c r="I369" i="12"/>
  <c r="F369" i="12"/>
  <c r="E369" i="12"/>
  <c r="D369" i="12"/>
  <c r="I368" i="12"/>
  <c r="F368" i="12"/>
  <c r="E368" i="12"/>
  <c r="D368" i="12"/>
  <c r="I367" i="12"/>
  <c r="K367" i="12" s="1"/>
  <c r="F367" i="12"/>
  <c r="E367" i="12"/>
  <c r="D367" i="12"/>
  <c r="K366" i="12"/>
  <c r="J366" i="12"/>
  <c r="I366" i="12"/>
  <c r="F366" i="12"/>
  <c r="E366" i="12"/>
  <c r="D366" i="12"/>
  <c r="I365" i="12"/>
  <c r="F365" i="12"/>
  <c r="E365" i="12"/>
  <c r="D365" i="12"/>
  <c r="I364" i="12"/>
  <c r="K364" i="12" s="1"/>
  <c r="F364" i="12"/>
  <c r="E364" i="12"/>
  <c r="D364" i="12"/>
  <c r="K363" i="12"/>
  <c r="J363" i="12"/>
  <c r="I363" i="12"/>
  <c r="F363" i="12"/>
  <c r="E363" i="12"/>
  <c r="D363" i="12"/>
  <c r="I362" i="12"/>
  <c r="K362" i="12" s="1"/>
  <c r="F362" i="12"/>
  <c r="E362" i="12"/>
  <c r="D362" i="12"/>
  <c r="I361" i="12"/>
  <c r="F361" i="12"/>
  <c r="E361" i="12"/>
  <c r="D361" i="12"/>
  <c r="I360" i="12"/>
  <c r="F360" i="12"/>
  <c r="E360" i="12"/>
  <c r="D360" i="12"/>
  <c r="I359" i="12"/>
  <c r="K359" i="12" s="1"/>
  <c r="F359" i="12"/>
  <c r="E359" i="12"/>
  <c r="D359" i="12"/>
  <c r="J358" i="12"/>
  <c r="I358" i="12"/>
  <c r="K358" i="12" s="1"/>
  <c r="F358" i="12"/>
  <c r="E358" i="12"/>
  <c r="D358" i="12"/>
  <c r="I357" i="12"/>
  <c r="F357" i="12"/>
  <c r="E357" i="12"/>
  <c r="D357" i="12"/>
  <c r="J356" i="12"/>
  <c r="I356" i="12"/>
  <c r="K356" i="12" s="1"/>
  <c r="F356" i="12"/>
  <c r="E356" i="12"/>
  <c r="D356" i="12"/>
  <c r="K355" i="12"/>
  <c r="J355" i="12"/>
  <c r="I355" i="12"/>
  <c r="F355" i="12"/>
  <c r="E355" i="12"/>
  <c r="D355" i="12"/>
  <c r="I354" i="12"/>
  <c r="F354" i="12"/>
  <c r="E354" i="12"/>
  <c r="D354" i="12"/>
  <c r="I353" i="12"/>
  <c r="F353" i="12"/>
  <c r="E353" i="12"/>
  <c r="D353" i="12"/>
  <c r="J352" i="12"/>
  <c r="I352" i="12"/>
  <c r="K352" i="12" s="1"/>
  <c r="F352" i="12"/>
  <c r="E352" i="12"/>
  <c r="D352" i="12"/>
  <c r="J351" i="12"/>
  <c r="I351" i="12"/>
  <c r="K351" i="12" s="1"/>
  <c r="F351" i="12"/>
  <c r="E351" i="12"/>
  <c r="D351" i="12"/>
  <c r="I350" i="12"/>
  <c r="K350" i="12" s="1"/>
  <c r="F350" i="12"/>
  <c r="E350" i="12"/>
  <c r="D350" i="12"/>
  <c r="I349" i="12"/>
  <c r="F349" i="12"/>
  <c r="E349" i="12"/>
  <c r="D349" i="12"/>
  <c r="J348" i="12"/>
  <c r="I348" i="12"/>
  <c r="K348" i="12" s="1"/>
  <c r="F348" i="12"/>
  <c r="E348" i="12"/>
  <c r="D348" i="12"/>
  <c r="K347" i="12"/>
  <c r="J347" i="12"/>
  <c r="I347" i="12"/>
  <c r="F347" i="12"/>
  <c r="E347" i="12"/>
  <c r="D347" i="12"/>
  <c r="I346" i="12"/>
  <c r="K346" i="12" s="1"/>
  <c r="F346" i="12"/>
  <c r="E346" i="12"/>
  <c r="D346" i="12"/>
  <c r="I345" i="12"/>
  <c r="F345" i="12"/>
  <c r="E345" i="12"/>
  <c r="D345" i="12"/>
  <c r="J344" i="12"/>
  <c r="I344" i="12"/>
  <c r="K344" i="12" s="1"/>
  <c r="F344" i="12"/>
  <c r="E344" i="12"/>
  <c r="D344" i="12"/>
  <c r="I343" i="12"/>
  <c r="K343" i="12" s="1"/>
  <c r="F343" i="12"/>
  <c r="E343" i="12"/>
  <c r="D343" i="12"/>
  <c r="K342" i="12"/>
  <c r="J342" i="12"/>
  <c r="I342" i="12"/>
  <c r="F342" i="12"/>
  <c r="E342" i="12"/>
  <c r="D342" i="12"/>
  <c r="I341" i="12"/>
  <c r="F341" i="12"/>
  <c r="E341" i="12"/>
  <c r="D341" i="12"/>
  <c r="J340" i="12"/>
  <c r="I340" i="12"/>
  <c r="K340" i="12" s="1"/>
  <c r="F340" i="12"/>
  <c r="E340" i="12"/>
  <c r="D340" i="12"/>
  <c r="K339" i="12"/>
  <c r="J339" i="12"/>
  <c r="I339" i="12"/>
  <c r="F339" i="12"/>
  <c r="E339" i="12"/>
  <c r="D339" i="12"/>
  <c r="I338" i="12"/>
  <c r="F338" i="12"/>
  <c r="E338" i="12"/>
  <c r="D338" i="12"/>
  <c r="I337" i="12"/>
  <c r="F337" i="12"/>
  <c r="E337" i="12"/>
  <c r="D337" i="12"/>
  <c r="J336" i="12"/>
  <c r="I336" i="12"/>
  <c r="K336" i="12" s="1"/>
  <c r="F336" i="12"/>
  <c r="E336" i="12"/>
  <c r="D336" i="12"/>
  <c r="J335" i="12"/>
  <c r="I335" i="12"/>
  <c r="K335" i="12" s="1"/>
  <c r="F335" i="12"/>
  <c r="E335" i="12"/>
  <c r="D335" i="12"/>
  <c r="I334" i="12"/>
  <c r="K334" i="12" s="1"/>
  <c r="F334" i="12"/>
  <c r="E334" i="12"/>
  <c r="D334" i="12"/>
  <c r="I333" i="12"/>
  <c r="F333" i="12"/>
  <c r="E333" i="12"/>
  <c r="D333" i="12"/>
  <c r="I332" i="12"/>
  <c r="K332" i="12" s="1"/>
  <c r="F332" i="12"/>
  <c r="E332" i="12"/>
  <c r="D332" i="12"/>
  <c r="K331" i="12"/>
  <c r="J331" i="12"/>
  <c r="I331" i="12"/>
  <c r="F331" i="12"/>
  <c r="E331" i="12"/>
  <c r="D331" i="12"/>
  <c r="I330" i="12"/>
  <c r="J330" i="12" s="1"/>
  <c r="F330" i="12"/>
  <c r="E330" i="12"/>
  <c r="D330" i="12"/>
  <c r="I329" i="12"/>
  <c r="F329" i="12"/>
  <c r="E329" i="12"/>
  <c r="D329" i="12"/>
  <c r="I328" i="12"/>
  <c r="K328" i="12" s="1"/>
  <c r="F328" i="12"/>
  <c r="E328" i="12"/>
  <c r="D328" i="12"/>
  <c r="J327" i="12"/>
  <c r="I327" i="12"/>
  <c r="K327" i="12" s="1"/>
  <c r="F327" i="12"/>
  <c r="E327" i="12"/>
  <c r="D327" i="12"/>
  <c r="J326" i="12"/>
  <c r="I326" i="12"/>
  <c r="K326" i="12" s="1"/>
  <c r="F326" i="12"/>
  <c r="E326" i="12"/>
  <c r="D326" i="12"/>
  <c r="I325" i="12"/>
  <c r="F325" i="12"/>
  <c r="E325" i="12"/>
  <c r="D325" i="12"/>
  <c r="I324" i="12"/>
  <c r="K324" i="12" s="1"/>
  <c r="F324" i="12"/>
  <c r="E324" i="12"/>
  <c r="D324" i="12"/>
  <c r="K323" i="12"/>
  <c r="J323" i="12"/>
  <c r="I323" i="12"/>
  <c r="F323" i="12"/>
  <c r="E323" i="12"/>
  <c r="D323" i="12"/>
  <c r="J322" i="12"/>
  <c r="I322" i="12"/>
  <c r="K322" i="12" s="1"/>
  <c r="F322" i="12"/>
  <c r="E322" i="12"/>
  <c r="D322" i="12"/>
  <c r="I321" i="12"/>
  <c r="F321" i="12"/>
  <c r="E321" i="12"/>
  <c r="D321" i="12"/>
  <c r="J320" i="12"/>
  <c r="I320" i="12"/>
  <c r="K320" i="12" s="1"/>
  <c r="F320" i="12"/>
  <c r="E320" i="12"/>
  <c r="D320" i="12"/>
  <c r="I319" i="12"/>
  <c r="F319" i="12"/>
  <c r="E319" i="12"/>
  <c r="D319" i="12"/>
  <c r="I318" i="12"/>
  <c r="K318" i="12" s="1"/>
  <c r="F318" i="12"/>
  <c r="E318" i="12"/>
  <c r="D318" i="12"/>
  <c r="I317" i="12"/>
  <c r="F317" i="12"/>
  <c r="E317" i="12"/>
  <c r="D317" i="12"/>
  <c r="I316" i="12"/>
  <c r="K316" i="12" s="1"/>
  <c r="F316" i="12"/>
  <c r="E316" i="12"/>
  <c r="D316" i="12"/>
  <c r="K315" i="12"/>
  <c r="J315" i="12"/>
  <c r="I315" i="12"/>
  <c r="F315" i="12"/>
  <c r="E315" i="12"/>
  <c r="D315" i="12"/>
  <c r="I314" i="12"/>
  <c r="K314" i="12" s="1"/>
  <c r="F314" i="12"/>
  <c r="E314" i="12"/>
  <c r="D314" i="12"/>
  <c r="I313" i="12"/>
  <c r="F313" i="12"/>
  <c r="E313" i="12"/>
  <c r="D313" i="12"/>
  <c r="I312" i="12"/>
  <c r="F312" i="12"/>
  <c r="E312" i="12"/>
  <c r="D312" i="12"/>
  <c r="I311" i="12"/>
  <c r="K311" i="12" s="1"/>
  <c r="F311" i="12"/>
  <c r="E311" i="12"/>
  <c r="D311" i="12"/>
  <c r="K310" i="12"/>
  <c r="I310" i="12"/>
  <c r="J310" i="12" s="1"/>
  <c r="F310" i="12"/>
  <c r="E310" i="12"/>
  <c r="D310" i="12"/>
  <c r="I309" i="12"/>
  <c r="F309" i="12"/>
  <c r="E309" i="12"/>
  <c r="D309" i="12"/>
  <c r="I308" i="12"/>
  <c r="K308" i="12" s="1"/>
  <c r="F308" i="12"/>
  <c r="E308" i="12"/>
  <c r="D308" i="12"/>
  <c r="K307" i="12"/>
  <c r="J307" i="12"/>
  <c r="I307" i="12"/>
  <c r="F307" i="12"/>
  <c r="E307" i="12"/>
  <c r="D307" i="12"/>
  <c r="J306" i="12"/>
  <c r="I306" i="12"/>
  <c r="K306" i="12" s="1"/>
  <c r="F306" i="12"/>
  <c r="E306" i="12"/>
  <c r="D306" i="12"/>
  <c r="I305" i="12"/>
  <c r="F305" i="12"/>
  <c r="E305" i="12"/>
  <c r="D305" i="12"/>
  <c r="J304" i="12"/>
  <c r="I304" i="12"/>
  <c r="K304" i="12" s="1"/>
  <c r="F304" i="12"/>
  <c r="E304" i="12"/>
  <c r="D304" i="12"/>
  <c r="I303" i="12"/>
  <c r="F303" i="12"/>
  <c r="E303" i="12"/>
  <c r="D303" i="12"/>
  <c r="I302" i="12"/>
  <c r="K302" i="12" s="1"/>
  <c r="F302" i="12"/>
  <c r="E302" i="12"/>
  <c r="D302" i="12"/>
  <c r="I301" i="12"/>
  <c r="F301" i="12"/>
  <c r="E301" i="12"/>
  <c r="D301" i="12"/>
  <c r="J300" i="12"/>
  <c r="I300" i="12"/>
  <c r="K300" i="12" s="1"/>
  <c r="F300" i="12"/>
  <c r="E300" i="12"/>
  <c r="D300" i="12"/>
  <c r="I299" i="12"/>
  <c r="K299" i="12" s="1"/>
  <c r="F299" i="12"/>
  <c r="E299" i="12"/>
  <c r="D299" i="12"/>
  <c r="I298" i="12"/>
  <c r="J298" i="12" s="1"/>
  <c r="F298" i="12"/>
  <c r="E298" i="12"/>
  <c r="D298" i="12"/>
  <c r="I297" i="12"/>
  <c r="F297" i="12"/>
  <c r="E297" i="12"/>
  <c r="D297" i="12"/>
  <c r="J296" i="12"/>
  <c r="I296" i="12"/>
  <c r="K296" i="12" s="1"/>
  <c r="F296" i="12"/>
  <c r="E296" i="12"/>
  <c r="D296" i="12"/>
  <c r="I295" i="12"/>
  <c r="F295" i="12"/>
  <c r="E295" i="12"/>
  <c r="D295" i="12"/>
  <c r="I294" i="12"/>
  <c r="K294" i="12" s="1"/>
  <c r="F294" i="12"/>
  <c r="E294" i="12"/>
  <c r="D294" i="12"/>
  <c r="I293" i="12"/>
  <c r="F293" i="12"/>
  <c r="E293" i="12"/>
  <c r="D293" i="12"/>
  <c r="I292" i="12"/>
  <c r="K292" i="12" s="1"/>
  <c r="F292" i="12"/>
  <c r="E292" i="12"/>
  <c r="D292" i="12"/>
  <c r="K291" i="12"/>
  <c r="I291" i="12"/>
  <c r="J291" i="12" s="1"/>
  <c r="F291" i="12"/>
  <c r="E291" i="12"/>
  <c r="D291" i="12"/>
  <c r="K290" i="12"/>
  <c r="J290" i="12"/>
  <c r="I290" i="12"/>
  <c r="F290" i="12"/>
  <c r="E290" i="12"/>
  <c r="D290" i="12"/>
  <c r="I289" i="12"/>
  <c r="F289" i="12"/>
  <c r="E289" i="12"/>
  <c r="D289" i="12"/>
  <c r="J288" i="12"/>
  <c r="I288" i="12"/>
  <c r="K288" i="12" s="1"/>
  <c r="F288" i="12"/>
  <c r="E288" i="12"/>
  <c r="D288" i="12"/>
  <c r="I287" i="12"/>
  <c r="K287" i="12" s="1"/>
  <c r="F287" i="12"/>
  <c r="E287" i="12"/>
  <c r="D287" i="12"/>
  <c r="I286" i="12"/>
  <c r="K286" i="12" s="1"/>
  <c r="F286" i="12"/>
  <c r="E286" i="12"/>
  <c r="D286" i="12"/>
  <c r="I285" i="12"/>
  <c r="F285" i="12"/>
  <c r="E285" i="12"/>
  <c r="D285" i="12"/>
  <c r="I284" i="12"/>
  <c r="K284" i="12" s="1"/>
  <c r="F284" i="12"/>
  <c r="E284" i="12"/>
  <c r="D284" i="12"/>
  <c r="K283" i="12"/>
  <c r="J283" i="12"/>
  <c r="I283" i="12"/>
  <c r="F283" i="12"/>
  <c r="E283" i="12"/>
  <c r="D283" i="12"/>
  <c r="I282" i="12"/>
  <c r="K282" i="12" s="1"/>
  <c r="F282" i="12"/>
  <c r="E282" i="12"/>
  <c r="D282" i="12"/>
  <c r="I281" i="12"/>
  <c r="F281" i="12"/>
  <c r="E281" i="12"/>
  <c r="D281" i="12"/>
  <c r="J280" i="12"/>
  <c r="I280" i="12"/>
  <c r="K280" i="12" s="1"/>
  <c r="F280" i="12"/>
  <c r="E280" i="12"/>
  <c r="D280" i="12"/>
  <c r="K279" i="12"/>
  <c r="J279" i="12"/>
  <c r="I279" i="12"/>
  <c r="F279" i="12"/>
  <c r="E279" i="12"/>
  <c r="D279" i="12"/>
  <c r="I278" i="12"/>
  <c r="K278" i="12" s="1"/>
  <c r="F278" i="12"/>
  <c r="E278" i="12"/>
  <c r="D278" i="12"/>
  <c r="I277" i="12"/>
  <c r="F277" i="12"/>
  <c r="E277" i="12"/>
  <c r="D277" i="12"/>
  <c r="I276" i="12"/>
  <c r="K276" i="12" s="1"/>
  <c r="F276" i="12"/>
  <c r="E276" i="12"/>
  <c r="D276" i="12"/>
  <c r="K275" i="12"/>
  <c r="I275" i="12"/>
  <c r="J275" i="12" s="1"/>
  <c r="F275" i="12"/>
  <c r="E275" i="12"/>
  <c r="D275" i="12"/>
  <c r="K274" i="12"/>
  <c r="J274" i="12"/>
  <c r="I274" i="12"/>
  <c r="F274" i="12"/>
  <c r="E274" i="12"/>
  <c r="D274" i="12"/>
  <c r="I273" i="12"/>
  <c r="F273" i="12"/>
  <c r="E273" i="12"/>
  <c r="D273" i="12"/>
  <c r="J272" i="12"/>
  <c r="I272" i="12"/>
  <c r="K272" i="12" s="1"/>
  <c r="F272" i="12"/>
  <c r="E272" i="12"/>
  <c r="D272" i="12"/>
  <c r="I271" i="12"/>
  <c r="K271" i="12" s="1"/>
  <c r="F271" i="12"/>
  <c r="E271" i="12"/>
  <c r="D271" i="12"/>
  <c r="K270" i="12"/>
  <c r="J270" i="12"/>
  <c r="I270" i="12"/>
  <c r="F270" i="12"/>
  <c r="E270" i="12"/>
  <c r="D270" i="12"/>
  <c r="I269" i="12"/>
  <c r="F269" i="12"/>
  <c r="E269" i="12"/>
  <c r="D269" i="12"/>
  <c r="I268" i="12"/>
  <c r="F268" i="12"/>
  <c r="E268" i="12"/>
  <c r="D268" i="12"/>
  <c r="I267" i="12"/>
  <c r="K267" i="12" s="1"/>
  <c r="F267" i="12"/>
  <c r="E267" i="12"/>
  <c r="D267" i="12"/>
  <c r="I266" i="12"/>
  <c r="J266" i="12" s="1"/>
  <c r="F266" i="12"/>
  <c r="E266" i="12"/>
  <c r="D266" i="12"/>
  <c r="I265" i="12"/>
  <c r="F265" i="12"/>
  <c r="E265" i="12"/>
  <c r="D265" i="12"/>
  <c r="J264" i="12"/>
  <c r="I264" i="12"/>
  <c r="K264" i="12" s="1"/>
  <c r="F264" i="12"/>
  <c r="E264" i="12"/>
  <c r="D264" i="12"/>
  <c r="I263" i="12"/>
  <c r="K263" i="12" s="1"/>
  <c r="F263" i="12"/>
  <c r="E263" i="12"/>
  <c r="D263" i="12"/>
  <c r="I262" i="12"/>
  <c r="K262" i="12" s="1"/>
  <c r="F262" i="12"/>
  <c r="E262" i="12"/>
  <c r="D262" i="12"/>
  <c r="I261" i="12"/>
  <c r="F261" i="12"/>
  <c r="E261" i="12"/>
  <c r="D261" i="12"/>
  <c r="J260" i="12"/>
  <c r="I260" i="12"/>
  <c r="K260" i="12" s="1"/>
  <c r="F260" i="12"/>
  <c r="E260" i="12"/>
  <c r="D260" i="12"/>
  <c r="I259" i="12"/>
  <c r="K259" i="12" s="1"/>
  <c r="F259" i="12"/>
  <c r="E259" i="12"/>
  <c r="D259" i="12"/>
  <c r="K258" i="12"/>
  <c r="J258" i="12"/>
  <c r="I258" i="12"/>
  <c r="F258" i="12"/>
  <c r="E258" i="12"/>
  <c r="D258" i="12"/>
  <c r="I257" i="12"/>
  <c r="F257" i="12"/>
  <c r="E257" i="12"/>
  <c r="D257" i="12"/>
  <c r="J256" i="12"/>
  <c r="I256" i="12"/>
  <c r="K256" i="12" s="1"/>
  <c r="F256" i="12"/>
  <c r="E256" i="12"/>
  <c r="D256" i="12"/>
  <c r="K255" i="12"/>
  <c r="J255" i="12"/>
  <c r="I255" i="12"/>
  <c r="F255" i="12"/>
  <c r="E255" i="12"/>
  <c r="D255" i="12"/>
  <c r="I254" i="12"/>
  <c r="K254" i="12" s="1"/>
  <c r="F254" i="12"/>
  <c r="E254" i="12"/>
  <c r="D254" i="12"/>
  <c r="I253" i="12"/>
  <c r="F253" i="12"/>
  <c r="E253" i="12"/>
  <c r="D253" i="12"/>
  <c r="J252" i="12"/>
  <c r="I252" i="12"/>
  <c r="K252" i="12" s="1"/>
  <c r="F252" i="12"/>
  <c r="E252" i="12"/>
  <c r="D252" i="12"/>
  <c r="I251" i="12"/>
  <c r="K251" i="12" s="1"/>
  <c r="F251" i="12"/>
  <c r="E251" i="12"/>
  <c r="D251" i="12"/>
  <c r="I250" i="12"/>
  <c r="K250" i="12" s="1"/>
  <c r="F250" i="12"/>
  <c r="E250" i="12"/>
  <c r="D250" i="12"/>
  <c r="I249" i="12"/>
  <c r="J249" i="12" s="1"/>
  <c r="F249" i="12"/>
  <c r="E249" i="12"/>
  <c r="D249" i="12"/>
  <c r="J248" i="12"/>
  <c r="I248" i="12"/>
  <c r="K248" i="12" s="1"/>
  <c r="F248" i="12"/>
  <c r="E248" i="12"/>
  <c r="D248" i="12"/>
  <c r="J247" i="12"/>
  <c r="I247" i="12"/>
  <c r="K247" i="12" s="1"/>
  <c r="F247" i="12"/>
  <c r="E247" i="12"/>
  <c r="D247" i="12"/>
  <c r="J246" i="12"/>
  <c r="I246" i="12"/>
  <c r="K246" i="12" s="1"/>
  <c r="F246" i="12"/>
  <c r="E246" i="12"/>
  <c r="D246" i="12"/>
  <c r="I245" i="12"/>
  <c r="J245" i="12" s="1"/>
  <c r="F245" i="12"/>
  <c r="E245" i="12"/>
  <c r="D245" i="12"/>
  <c r="I244" i="12"/>
  <c r="K244" i="12" s="1"/>
  <c r="F244" i="12"/>
  <c r="E244" i="12"/>
  <c r="D244" i="12"/>
  <c r="I243" i="12"/>
  <c r="K243" i="12" s="1"/>
  <c r="F243" i="12"/>
  <c r="E243" i="12"/>
  <c r="D243" i="12"/>
  <c r="I242" i="12"/>
  <c r="K242" i="12" s="1"/>
  <c r="F242" i="12"/>
  <c r="E242" i="12"/>
  <c r="D242" i="12"/>
  <c r="I241" i="12"/>
  <c r="J241" i="12" s="1"/>
  <c r="F241" i="12"/>
  <c r="E241" i="12"/>
  <c r="D241" i="12"/>
  <c r="J240" i="12"/>
  <c r="I240" i="12"/>
  <c r="K240" i="12" s="1"/>
  <c r="F240" i="12"/>
  <c r="E240" i="12"/>
  <c r="D240" i="12"/>
  <c r="I239" i="12"/>
  <c r="K239" i="12" s="1"/>
  <c r="F239" i="12"/>
  <c r="E239" i="12"/>
  <c r="D239" i="12"/>
  <c r="J238" i="12"/>
  <c r="I238" i="12"/>
  <c r="K238" i="12" s="1"/>
  <c r="F238" i="12"/>
  <c r="E238" i="12"/>
  <c r="D238" i="12"/>
  <c r="K237" i="12"/>
  <c r="I237" i="12"/>
  <c r="J237" i="12" s="1"/>
  <c r="F237" i="12"/>
  <c r="E237" i="12"/>
  <c r="D237" i="12"/>
  <c r="I236" i="12"/>
  <c r="K236" i="12" s="1"/>
  <c r="F236" i="12"/>
  <c r="E236" i="12"/>
  <c r="D236" i="12"/>
  <c r="I235" i="12"/>
  <c r="K235" i="12" s="1"/>
  <c r="F235" i="12"/>
  <c r="E235" i="12"/>
  <c r="D235" i="12"/>
  <c r="I234" i="12"/>
  <c r="K234" i="12" s="1"/>
  <c r="F234" i="12"/>
  <c r="E234" i="12"/>
  <c r="D234" i="12"/>
  <c r="I233" i="12"/>
  <c r="F233" i="12"/>
  <c r="E233" i="12"/>
  <c r="D233" i="12"/>
  <c r="I232" i="12"/>
  <c r="K232" i="12" s="1"/>
  <c r="F232" i="12"/>
  <c r="E232" i="12"/>
  <c r="D232" i="12"/>
  <c r="K231" i="12"/>
  <c r="J231" i="12"/>
  <c r="I231" i="12"/>
  <c r="F231" i="12"/>
  <c r="E231" i="12"/>
  <c r="D231" i="12"/>
  <c r="I230" i="12"/>
  <c r="F230" i="12"/>
  <c r="E230" i="12"/>
  <c r="D230" i="12"/>
  <c r="I229" i="12"/>
  <c r="K229" i="12" s="1"/>
  <c r="F229" i="12"/>
  <c r="E229" i="12"/>
  <c r="D229" i="12"/>
  <c r="J228" i="12"/>
  <c r="I228" i="12"/>
  <c r="K228" i="12" s="1"/>
  <c r="F228" i="12"/>
  <c r="E228" i="12"/>
  <c r="D228" i="12"/>
  <c r="I227" i="12"/>
  <c r="K227" i="12" s="1"/>
  <c r="F227" i="12"/>
  <c r="E227" i="12"/>
  <c r="D227" i="12"/>
  <c r="I226" i="12"/>
  <c r="K226" i="12" s="1"/>
  <c r="F226" i="12"/>
  <c r="E226" i="12"/>
  <c r="D226" i="12"/>
  <c r="I225" i="12"/>
  <c r="J225" i="12" s="1"/>
  <c r="F225" i="12"/>
  <c r="E225" i="12"/>
  <c r="D225" i="12"/>
  <c r="J224" i="12"/>
  <c r="I224" i="12"/>
  <c r="K224" i="12" s="1"/>
  <c r="F224" i="12"/>
  <c r="E224" i="12"/>
  <c r="D224" i="12"/>
  <c r="I223" i="12"/>
  <c r="K223" i="12" s="1"/>
  <c r="F223" i="12"/>
  <c r="E223" i="12"/>
  <c r="D223" i="12"/>
  <c r="J222" i="12"/>
  <c r="I222" i="12"/>
  <c r="K222" i="12" s="1"/>
  <c r="F222" i="12"/>
  <c r="E222" i="12"/>
  <c r="D222" i="12"/>
  <c r="I221" i="12"/>
  <c r="J221" i="12" s="1"/>
  <c r="F221" i="12"/>
  <c r="E221" i="12"/>
  <c r="D221" i="12"/>
  <c r="K220" i="12"/>
  <c r="J220" i="12"/>
  <c r="I220" i="12"/>
  <c r="F220" i="12"/>
  <c r="E220" i="12"/>
  <c r="D220" i="12"/>
  <c r="I219" i="12"/>
  <c r="K219" i="12" s="1"/>
  <c r="F219" i="12"/>
  <c r="E219" i="12"/>
  <c r="D219" i="12"/>
  <c r="I218" i="12"/>
  <c r="K218" i="12" s="1"/>
  <c r="F218" i="12"/>
  <c r="E218" i="12"/>
  <c r="D218" i="12"/>
  <c r="I217" i="12"/>
  <c r="J217" i="12" s="1"/>
  <c r="F217" i="12"/>
  <c r="E217" i="12"/>
  <c r="D217" i="12"/>
  <c r="J216" i="12"/>
  <c r="I216" i="12"/>
  <c r="K216" i="12" s="1"/>
  <c r="F216" i="12"/>
  <c r="E216" i="12"/>
  <c r="D216" i="12"/>
  <c r="I215" i="12"/>
  <c r="K215" i="12" s="1"/>
  <c r="F215" i="12"/>
  <c r="E215" i="12"/>
  <c r="D215" i="12"/>
  <c r="J214" i="12"/>
  <c r="I214" i="12"/>
  <c r="K214" i="12" s="1"/>
  <c r="F214" i="12"/>
  <c r="E214" i="12"/>
  <c r="D214" i="12"/>
  <c r="I213" i="12"/>
  <c r="J213" i="12" s="1"/>
  <c r="F213" i="12"/>
  <c r="E213" i="12"/>
  <c r="D213" i="12"/>
  <c r="K212" i="12"/>
  <c r="J212" i="12"/>
  <c r="I212" i="12"/>
  <c r="F212" i="12"/>
  <c r="E212" i="12"/>
  <c r="D212" i="12"/>
  <c r="I211" i="12"/>
  <c r="K211" i="12" s="1"/>
  <c r="F211" i="12"/>
  <c r="E211" i="12"/>
  <c r="D211" i="12"/>
  <c r="I210" i="12"/>
  <c r="K210" i="12" s="1"/>
  <c r="F210" i="12"/>
  <c r="E210" i="12"/>
  <c r="D210" i="12"/>
  <c r="I209" i="12"/>
  <c r="K209" i="12" s="1"/>
  <c r="F209" i="12"/>
  <c r="E209" i="12"/>
  <c r="D209" i="12"/>
  <c r="I208" i="12"/>
  <c r="K208" i="12" s="1"/>
  <c r="F208" i="12"/>
  <c r="E208" i="12"/>
  <c r="D208" i="12"/>
  <c r="I207" i="12"/>
  <c r="K207" i="12" s="1"/>
  <c r="F207" i="12"/>
  <c r="E207" i="12"/>
  <c r="D207" i="12"/>
  <c r="J206" i="12"/>
  <c r="I206" i="12"/>
  <c r="K206" i="12" s="1"/>
  <c r="F206" i="12"/>
  <c r="E206" i="12"/>
  <c r="D206" i="12"/>
  <c r="I205" i="12"/>
  <c r="K205" i="12" s="1"/>
  <c r="F205" i="12"/>
  <c r="E205" i="12"/>
  <c r="D205" i="12"/>
  <c r="K204" i="12"/>
  <c r="J204" i="12"/>
  <c r="I204" i="12"/>
  <c r="F204" i="12"/>
  <c r="E204" i="12"/>
  <c r="D204" i="12"/>
  <c r="I203" i="12"/>
  <c r="K203" i="12" s="1"/>
  <c r="F203" i="12"/>
  <c r="E203" i="12"/>
  <c r="D203" i="12"/>
  <c r="I202" i="12"/>
  <c r="K202" i="12" s="1"/>
  <c r="F202" i="12"/>
  <c r="E202" i="12"/>
  <c r="D202" i="12"/>
  <c r="I201" i="12"/>
  <c r="J201" i="12" s="1"/>
  <c r="F201" i="12"/>
  <c r="E201" i="12"/>
  <c r="D201" i="12"/>
  <c r="I200" i="12"/>
  <c r="K200" i="12" s="1"/>
  <c r="F200" i="12"/>
  <c r="E200" i="12"/>
  <c r="D200" i="12"/>
  <c r="I199" i="12"/>
  <c r="K199" i="12" s="1"/>
  <c r="F199" i="12"/>
  <c r="E199" i="12"/>
  <c r="D199" i="12"/>
  <c r="J198" i="12"/>
  <c r="I198" i="12"/>
  <c r="K198" i="12" s="1"/>
  <c r="F198" i="12"/>
  <c r="E198" i="12"/>
  <c r="D198" i="12"/>
  <c r="I197" i="12"/>
  <c r="K197" i="12" s="1"/>
  <c r="F197" i="12"/>
  <c r="E197" i="12"/>
  <c r="D197" i="12"/>
  <c r="K196" i="12"/>
  <c r="J196" i="12"/>
  <c r="I196" i="12"/>
  <c r="F196" i="12"/>
  <c r="E196" i="12"/>
  <c r="D196" i="12"/>
  <c r="I195" i="12"/>
  <c r="K195" i="12" s="1"/>
  <c r="F195" i="12"/>
  <c r="E195" i="12"/>
  <c r="D195" i="12"/>
  <c r="I194" i="12"/>
  <c r="K194" i="12" s="1"/>
  <c r="F194" i="12"/>
  <c r="E194" i="12"/>
  <c r="D194" i="12"/>
  <c r="I193" i="12"/>
  <c r="J193" i="12" s="1"/>
  <c r="F193" i="12"/>
  <c r="E193" i="12"/>
  <c r="D193" i="12"/>
  <c r="I192" i="12"/>
  <c r="K192" i="12" s="1"/>
  <c r="F192" i="12"/>
  <c r="E192" i="12"/>
  <c r="D192" i="12"/>
  <c r="I191" i="12"/>
  <c r="K191" i="12" s="1"/>
  <c r="F191" i="12"/>
  <c r="E191" i="12"/>
  <c r="D191" i="12"/>
  <c r="I190" i="12"/>
  <c r="K190" i="12" s="1"/>
  <c r="F190" i="12"/>
  <c r="E190" i="12"/>
  <c r="D190" i="12"/>
  <c r="I189" i="12"/>
  <c r="J189" i="12" s="1"/>
  <c r="F189" i="12"/>
  <c r="E189" i="12"/>
  <c r="D189" i="12"/>
  <c r="K188" i="12"/>
  <c r="I188" i="12"/>
  <c r="J188" i="12" s="1"/>
  <c r="F188" i="12"/>
  <c r="E188" i="12"/>
  <c r="D188" i="12"/>
  <c r="I187" i="12"/>
  <c r="K187" i="12" s="1"/>
  <c r="F187" i="12"/>
  <c r="E187" i="12"/>
  <c r="D187" i="12"/>
  <c r="I186" i="12"/>
  <c r="K186" i="12" s="1"/>
  <c r="F186" i="12"/>
  <c r="E186" i="12"/>
  <c r="D186" i="12"/>
  <c r="I185" i="12"/>
  <c r="J185" i="12" s="1"/>
  <c r="F185" i="12"/>
  <c r="E185" i="12"/>
  <c r="D185" i="12"/>
  <c r="I184" i="12"/>
  <c r="K184" i="12" s="1"/>
  <c r="F184" i="12"/>
  <c r="E184" i="12"/>
  <c r="D184" i="12"/>
  <c r="I183" i="12"/>
  <c r="K183" i="12" s="1"/>
  <c r="F183" i="12"/>
  <c r="E183" i="12"/>
  <c r="D183" i="12"/>
  <c r="I182" i="12"/>
  <c r="K182" i="12" s="1"/>
  <c r="F182" i="12"/>
  <c r="E182" i="12"/>
  <c r="D182" i="12"/>
  <c r="I181" i="12"/>
  <c r="J181" i="12" s="1"/>
  <c r="F181" i="12"/>
  <c r="E181" i="12"/>
  <c r="D181" i="12"/>
  <c r="K180" i="12"/>
  <c r="I180" i="12"/>
  <c r="J180" i="12" s="1"/>
  <c r="F180" i="12"/>
  <c r="E180" i="12"/>
  <c r="D180" i="12"/>
  <c r="I179" i="12"/>
  <c r="K179" i="12" s="1"/>
  <c r="F179" i="12"/>
  <c r="E179" i="12"/>
  <c r="D179" i="12"/>
  <c r="I178" i="12"/>
  <c r="K178" i="12" s="1"/>
  <c r="F178" i="12"/>
  <c r="E178" i="12"/>
  <c r="D178" i="12"/>
  <c r="I177" i="12"/>
  <c r="J177" i="12" s="1"/>
  <c r="F177" i="12"/>
  <c r="E177" i="12"/>
  <c r="D177" i="12"/>
  <c r="I176" i="12"/>
  <c r="K176" i="12" s="1"/>
  <c r="F176" i="12"/>
  <c r="E176" i="12"/>
  <c r="D176" i="12"/>
  <c r="I175" i="12"/>
  <c r="K175" i="12" s="1"/>
  <c r="F175" i="12"/>
  <c r="E175" i="12"/>
  <c r="D175" i="12"/>
  <c r="I174" i="12"/>
  <c r="K174" i="12" s="1"/>
  <c r="F174" i="12"/>
  <c r="E174" i="12"/>
  <c r="D174" i="12"/>
  <c r="I173" i="12"/>
  <c r="J173" i="12" s="1"/>
  <c r="F173" i="12"/>
  <c r="E173" i="12"/>
  <c r="D173" i="12"/>
  <c r="K172" i="12"/>
  <c r="I172" i="12"/>
  <c r="J172" i="12" s="1"/>
  <c r="F172" i="12"/>
  <c r="E172" i="12"/>
  <c r="D172" i="12"/>
  <c r="I171" i="12"/>
  <c r="K171" i="12" s="1"/>
  <c r="F171" i="12"/>
  <c r="E171" i="12"/>
  <c r="D171" i="12"/>
  <c r="I170" i="12"/>
  <c r="K170" i="12" s="1"/>
  <c r="F170" i="12"/>
  <c r="E170" i="12"/>
  <c r="D170" i="12"/>
  <c r="I169" i="12"/>
  <c r="J169" i="12" s="1"/>
  <c r="F169" i="12"/>
  <c r="E169" i="12"/>
  <c r="D169" i="12"/>
  <c r="I168" i="12"/>
  <c r="K168" i="12" s="1"/>
  <c r="F168" i="12"/>
  <c r="E168" i="12"/>
  <c r="D168" i="12"/>
  <c r="I167" i="12"/>
  <c r="K167" i="12" s="1"/>
  <c r="F167" i="12"/>
  <c r="E167" i="12"/>
  <c r="D167" i="12"/>
  <c r="J166" i="12"/>
  <c r="I166" i="12"/>
  <c r="K166" i="12" s="1"/>
  <c r="F166" i="12"/>
  <c r="E166" i="12"/>
  <c r="D166" i="12"/>
  <c r="I165" i="12"/>
  <c r="J165" i="12" s="1"/>
  <c r="F165" i="12"/>
  <c r="E165" i="12"/>
  <c r="D165" i="12"/>
  <c r="K164" i="12"/>
  <c r="I164" i="12"/>
  <c r="J164" i="12" s="1"/>
  <c r="F164" i="12"/>
  <c r="E164" i="12"/>
  <c r="D164" i="12"/>
  <c r="I163" i="12"/>
  <c r="K163" i="12" s="1"/>
  <c r="F163" i="12"/>
  <c r="E163" i="12"/>
  <c r="D163" i="12"/>
  <c r="I162" i="12"/>
  <c r="K162" i="12" s="1"/>
  <c r="F162" i="12"/>
  <c r="E162" i="12"/>
  <c r="D162" i="12"/>
  <c r="I161" i="12"/>
  <c r="J161" i="12" s="1"/>
  <c r="F161" i="12"/>
  <c r="E161" i="12"/>
  <c r="D161" i="12"/>
  <c r="I160" i="12"/>
  <c r="F160" i="12"/>
  <c r="E160" i="12"/>
  <c r="D160" i="12"/>
  <c r="I159" i="12"/>
  <c r="K159" i="12" s="1"/>
  <c r="F159" i="12"/>
  <c r="E159" i="12"/>
  <c r="D159" i="12"/>
  <c r="I158" i="12"/>
  <c r="F158" i="12"/>
  <c r="E158" i="12"/>
  <c r="D158" i="12"/>
  <c r="I157" i="12"/>
  <c r="J157" i="12" s="1"/>
  <c r="F157" i="12"/>
  <c r="E157" i="12"/>
  <c r="D157" i="12"/>
  <c r="K156" i="12"/>
  <c r="I156" i="12"/>
  <c r="J156" i="12" s="1"/>
  <c r="F156" i="12"/>
  <c r="E156" i="12"/>
  <c r="D156" i="12"/>
  <c r="I155" i="12"/>
  <c r="K155" i="12" s="1"/>
  <c r="F155" i="12"/>
  <c r="E155" i="12"/>
  <c r="D155" i="12"/>
  <c r="I154" i="12"/>
  <c r="K154" i="12" s="1"/>
  <c r="F154" i="12"/>
  <c r="E154" i="12"/>
  <c r="D154" i="12"/>
  <c r="I153" i="12"/>
  <c r="J153" i="12" s="1"/>
  <c r="F153" i="12"/>
  <c r="E153" i="12"/>
  <c r="D153" i="12"/>
  <c r="I152" i="12"/>
  <c r="F152" i="12"/>
  <c r="E152" i="12"/>
  <c r="D152" i="12"/>
  <c r="I151" i="12"/>
  <c r="K151" i="12" s="1"/>
  <c r="F151" i="12"/>
  <c r="E151" i="12"/>
  <c r="D151" i="12"/>
  <c r="K150" i="12"/>
  <c r="I150" i="12"/>
  <c r="J150" i="12" s="1"/>
  <c r="F150" i="12"/>
  <c r="E150" i="12"/>
  <c r="D150" i="12"/>
  <c r="I149" i="12"/>
  <c r="K149" i="12" s="1"/>
  <c r="F149" i="12"/>
  <c r="E149" i="12"/>
  <c r="D149" i="12"/>
  <c r="K148" i="12"/>
  <c r="I148" i="12"/>
  <c r="J148" i="12" s="1"/>
  <c r="F148" i="12"/>
  <c r="E148" i="12"/>
  <c r="D148" i="12"/>
  <c r="I147" i="12"/>
  <c r="K147" i="12" s="1"/>
  <c r="F147" i="12"/>
  <c r="E147" i="12"/>
  <c r="D147" i="12"/>
  <c r="I146" i="12"/>
  <c r="F146" i="12"/>
  <c r="E146" i="12"/>
  <c r="D146" i="12"/>
  <c r="I145" i="12"/>
  <c r="K145" i="12" s="1"/>
  <c r="F145" i="12"/>
  <c r="E145" i="12"/>
  <c r="D145" i="12"/>
  <c r="I144" i="12"/>
  <c r="J144" i="12" s="1"/>
  <c r="F144" i="12"/>
  <c r="E144" i="12"/>
  <c r="D144" i="12"/>
  <c r="I143" i="12"/>
  <c r="K143" i="12" s="1"/>
  <c r="F143" i="12"/>
  <c r="E143" i="12"/>
  <c r="D143" i="12"/>
  <c r="K142" i="12"/>
  <c r="I142" i="12"/>
  <c r="J142" i="12" s="1"/>
  <c r="F142" i="12"/>
  <c r="E142" i="12"/>
  <c r="D142" i="12"/>
  <c r="I141" i="12"/>
  <c r="K141" i="12" s="1"/>
  <c r="F141" i="12"/>
  <c r="E141" i="12"/>
  <c r="D141" i="12"/>
  <c r="K140" i="12"/>
  <c r="I140" i="12"/>
  <c r="J140" i="12" s="1"/>
  <c r="F140" i="12"/>
  <c r="E140" i="12"/>
  <c r="D140" i="12"/>
  <c r="I139" i="12"/>
  <c r="K139" i="12" s="1"/>
  <c r="F139" i="12"/>
  <c r="E139" i="12"/>
  <c r="D139" i="12"/>
  <c r="I138" i="12"/>
  <c r="F138" i="12"/>
  <c r="E138" i="12"/>
  <c r="D138" i="12"/>
  <c r="I137" i="12"/>
  <c r="K137" i="12" s="1"/>
  <c r="F137" i="12"/>
  <c r="E137" i="12"/>
  <c r="D137" i="12"/>
  <c r="K136" i="12"/>
  <c r="I136" i="12"/>
  <c r="J136" i="12" s="1"/>
  <c r="F136" i="12"/>
  <c r="E136" i="12"/>
  <c r="D136" i="12"/>
  <c r="I135" i="12"/>
  <c r="K135" i="12" s="1"/>
  <c r="F135" i="12"/>
  <c r="E135" i="12"/>
  <c r="D135" i="12"/>
  <c r="K134" i="12"/>
  <c r="I134" i="12"/>
  <c r="J134" i="12" s="1"/>
  <c r="F134" i="12"/>
  <c r="E134" i="12"/>
  <c r="D134" i="12"/>
  <c r="I133" i="12"/>
  <c r="K133" i="12" s="1"/>
  <c r="F133" i="12"/>
  <c r="E133" i="12"/>
  <c r="D133" i="12"/>
  <c r="K132" i="12"/>
  <c r="I132" i="12"/>
  <c r="J132" i="12" s="1"/>
  <c r="F132" i="12"/>
  <c r="E132" i="12"/>
  <c r="D132" i="12"/>
  <c r="I131" i="12"/>
  <c r="K131" i="12" s="1"/>
  <c r="F131" i="12"/>
  <c r="E131" i="12"/>
  <c r="D131" i="12"/>
  <c r="I130" i="12"/>
  <c r="F130" i="12"/>
  <c r="E130" i="12"/>
  <c r="D130" i="12"/>
  <c r="I129" i="12"/>
  <c r="K129" i="12" s="1"/>
  <c r="F129" i="12"/>
  <c r="E129" i="12"/>
  <c r="D129" i="12"/>
  <c r="K128" i="12"/>
  <c r="I128" i="12"/>
  <c r="J128" i="12" s="1"/>
  <c r="F128" i="12"/>
  <c r="E128" i="12"/>
  <c r="D128" i="12"/>
  <c r="I127" i="12"/>
  <c r="K127" i="12" s="1"/>
  <c r="F127" i="12"/>
  <c r="E127" i="12"/>
  <c r="D127" i="12"/>
  <c r="K126" i="12"/>
  <c r="I126" i="12"/>
  <c r="J126" i="12" s="1"/>
  <c r="F126" i="12"/>
  <c r="E126" i="12"/>
  <c r="D126" i="12"/>
  <c r="I125" i="12"/>
  <c r="K125" i="12" s="1"/>
  <c r="F125" i="12"/>
  <c r="E125" i="12"/>
  <c r="D125" i="12"/>
  <c r="K124" i="12"/>
  <c r="I124" i="12"/>
  <c r="J124" i="12" s="1"/>
  <c r="F124" i="12"/>
  <c r="E124" i="12"/>
  <c r="D124" i="12"/>
  <c r="I123" i="12"/>
  <c r="K123" i="12" s="1"/>
  <c r="F123" i="12"/>
  <c r="E123" i="12"/>
  <c r="D123" i="12"/>
  <c r="I122" i="12"/>
  <c r="F122" i="12"/>
  <c r="E122" i="12"/>
  <c r="D122" i="12"/>
  <c r="I121" i="12"/>
  <c r="K121" i="12" s="1"/>
  <c r="F121" i="12"/>
  <c r="E121" i="12"/>
  <c r="D121" i="12"/>
  <c r="I120" i="12"/>
  <c r="J120" i="12" s="1"/>
  <c r="F120" i="12"/>
  <c r="E120" i="12"/>
  <c r="D120" i="12"/>
  <c r="I119" i="12"/>
  <c r="K119" i="12" s="1"/>
  <c r="F119" i="12"/>
  <c r="E119" i="12"/>
  <c r="D119" i="12"/>
  <c r="K118" i="12"/>
  <c r="I118" i="12"/>
  <c r="J118" i="12" s="1"/>
  <c r="F118" i="12"/>
  <c r="E118" i="12"/>
  <c r="D118" i="12"/>
  <c r="I117" i="12"/>
  <c r="K117" i="12" s="1"/>
  <c r="F117" i="12"/>
  <c r="E117" i="12"/>
  <c r="D117" i="12"/>
  <c r="K116" i="12"/>
  <c r="I116" i="12"/>
  <c r="J116" i="12" s="1"/>
  <c r="F116" i="12"/>
  <c r="E116" i="12"/>
  <c r="D116" i="12"/>
  <c r="I115" i="12"/>
  <c r="K115" i="12" s="1"/>
  <c r="F115" i="12"/>
  <c r="E115" i="12"/>
  <c r="D115" i="12"/>
  <c r="K114" i="12"/>
  <c r="I114" i="12"/>
  <c r="J114" i="12" s="1"/>
  <c r="F114" i="12"/>
  <c r="E114" i="12"/>
  <c r="D114" i="12"/>
  <c r="I113" i="12"/>
  <c r="J113" i="12" s="1"/>
  <c r="F113" i="12"/>
  <c r="E113" i="12"/>
  <c r="D113" i="12"/>
  <c r="K112" i="12"/>
  <c r="I112" i="12"/>
  <c r="J112" i="12" s="1"/>
  <c r="F112" i="12"/>
  <c r="E112" i="12"/>
  <c r="D112" i="12"/>
  <c r="I111" i="12"/>
  <c r="K111" i="12" s="1"/>
  <c r="F111" i="12"/>
  <c r="E111" i="12"/>
  <c r="D111" i="12"/>
  <c r="I110" i="12"/>
  <c r="F110" i="12"/>
  <c r="E110" i="12"/>
  <c r="D110" i="12"/>
  <c r="I109" i="12"/>
  <c r="K109" i="12" s="1"/>
  <c r="F109" i="12"/>
  <c r="E109" i="12"/>
  <c r="D109" i="12"/>
  <c r="I108" i="12"/>
  <c r="F108" i="12"/>
  <c r="E108" i="12"/>
  <c r="D108" i="12"/>
  <c r="I107" i="12"/>
  <c r="K107" i="12" s="1"/>
  <c r="F107" i="12"/>
  <c r="E107" i="12"/>
  <c r="D107" i="12"/>
  <c r="K106" i="12"/>
  <c r="I106" i="12"/>
  <c r="J106" i="12" s="1"/>
  <c r="F106" i="12"/>
  <c r="E106" i="12"/>
  <c r="D106" i="12"/>
  <c r="I105" i="12"/>
  <c r="J105" i="12" s="1"/>
  <c r="F105" i="12"/>
  <c r="E105" i="12"/>
  <c r="D105" i="12"/>
  <c r="I104" i="12"/>
  <c r="J104" i="12" s="1"/>
  <c r="F104" i="12"/>
  <c r="E104" i="12"/>
  <c r="D104" i="12"/>
  <c r="I103" i="12"/>
  <c r="K103" i="12" s="1"/>
  <c r="F103" i="12"/>
  <c r="E103" i="12"/>
  <c r="D103" i="12"/>
  <c r="K102" i="12"/>
  <c r="J102" i="12"/>
  <c r="I102" i="12"/>
  <c r="F102" i="12"/>
  <c r="E102" i="12"/>
  <c r="D102" i="12"/>
  <c r="I101" i="12"/>
  <c r="J101" i="12" s="1"/>
  <c r="F101" i="12"/>
  <c r="E101" i="12"/>
  <c r="D101" i="12"/>
  <c r="K100" i="12"/>
  <c r="I100" i="12"/>
  <c r="J100" i="12" s="1"/>
  <c r="F100" i="12"/>
  <c r="E100" i="12"/>
  <c r="D100" i="12"/>
  <c r="I99" i="12"/>
  <c r="K99" i="12" s="1"/>
  <c r="F99" i="12"/>
  <c r="E99" i="12"/>
  <c r="D99" i="12"/>
  <c r="I98" i="12"/>
  <c r="J98" i="12" s="1"/>
  <c r="F98" i="12"/>
  <c r="E98" i="12"/>
  <c r="D98" i="12"/>
  <c r="I97" i="12"/>
  <c r="J97" i="12" s="1"/>
  <c r="F97" i="12"/>
  <c r="E97" i="12"/>
  <c r="D97" i="12"/>
  <c r="I96" i="12"/>
  <c r="F96" i="12"/>
  <c r="E96" i="12"/>
  <c r="D96" i="12"/>
  <c r="I95" i="12"/>
  <c r="K95" i="12" s="1"/>
  <c r="F95" i="12"/>
  <c r="E95" i="12"/>
  <c r="D95" i="12"/>
  <c r="K94" i="12"/>
  <c r="J94" i="12"/>
  <c r="I94" i="12"/>
  <c r="F94" i="12"/>
  <c r="E94" i="12"/>
  <c r="D94" i="12"/>
  <c r="I93" i="12"/>
  <c r="J93" i="12" s="1"/>
  <c r="F93" i="12"/>
  <c r="E93" i="12"/>
  <c r="D93" i="12"/>
  <c r="I92" i="12"/>
  <c r="J92" i="12" s="1"/>
  <c r="F92" i="12"/>
  <c r="E92" i="12"/>
  <c r="D92" i="12"/>
  <c r="I91" i="12"/>
  <c r="K91" i="12" s="1"/>
  <c r="F91" i="12"/>
  <c r="E91" i="12"/>
  <c r="D91" i="12"/>
  <c r="K90" i="12"/>
  <c r="I90" i="12"/>
  <c r="J90" i="12" s="1"/>
  <c r="F90" i="12"/>
  <c r="E90" i="12"/>
  <c r="D90" i="12"/>
  <c r="I89" i="12"/>
  <c r="J89" i="12" s="1"/>
  <c r="F89" i="12"/>
  <c r="E89" i="12"/>
  <c r="D89" i="12"/>
  <c r="K88" i="12"/>
  <c r="I88" i="12"/>
  <c r="J88" i="12" s="1"/>
  <c r="F88" i="12"/>
  <c r="E88" i="12"/>
  <c r="D88" i="12"/>
  <c r="I87" i="12"/>
  <c r="K87" i="12" s="1"/>
  <c r="F87" i="12"/>
  <c r="E87" i="12"/>
  <c r="D87" i="12"/>
  <c r="I86" i="12"/>
  <c r="K86" i="12" s="1"/>
  <c r="F86" i="12"/>
  <c r="E86" i="12"/>
  <c r="D86" i="12"/>
  <c r="I85" i="12"/>
  <c r="J85" i="12" s="1"/>
  <c r="F85" i="12"/>
  <c r="E85" i="12"/>
  <c r="D85" i="12"/>
  <c r="I84" i="12"/>
  <c r="F84" i="12"/>
  <c r="E84" i="12"/>
  <c r="D84" i="12"/>
  <c r="I83" i="12"/>
  <c r="K83" i="12" s="1"/>
  <c r="F83" i="12"/>
  <c r="E83" i="12"/>
  <c r="D83" i="12"/>
  <c r="K82" i="12"/>
  <c r="I82" i="12"/>
  <c r="J82" i="12" s="1"/>
  <c r="F82" i="12"/>
  <c r="E82" i="12"/>
  <c r="D82" i="12"/>
  <c r="I81" i="12"/>
  <c r="J81" i="12" s="1"/>
  <c r="F81" i="12"/>
  <c r="E81" i="12"/>
  <c r="D81" i="12"/>
  <c r="K80" i="12"/>
  <c r="I80" i="12"/>
  <c r="J80" i="12" s="1"/>
  <c r="F80" i="12"/>
  <c r="E80" i="12"/>
  <c r="D80" i="12"/>
  <c r="I79" i="12"/>
  <c r="K79" i="12" s="1"/>
  <c r="F79" i="12"/>
  <c r="E79" i="12"/>
  <c r="D79" i="12"/>
  <c r="J78" i="12"/>
  <c r="I78" i="12"/>
  <c r="K78" i="12" s="1"/>
  <c r="F78" i="12"/>
  <c r="E78" i="12"/>
  <c r="D78" i="12"/>
  <c r="I77" i="12"/>
  <c r="J77" i="12" s="1"/>
  <c r="F77" i="12"/>
  <c r="E77" i="12"/>
  <c r="D77" i="12"/>
  <c r="K76" i="12"/>
  <c r="I76" i="12"/>
  <c r="J76" i="12" s="1"/>
  <c r="F76" i="12"/>
  <c r="E76" i="12"/>
  <c r="D76" i="12"/>
  <c r="I75" i="12"/>
  <c r="K75" i="12" s="1"/>
  <c r="F75" i="12"/>
  <c r="E75" i="12"/>
  <c r="D75" i="12"/>
  <c r="K74" i="12"/>
  <c r="I74" i="12"/>
  <c r="J74" i="12" s="1"/>
  <c r="F74" i="12"/>
  <c r="E74" i="12"/>
  <c r="D74" i="12"/>
  <c r="I73" i="12"/>
  <c r="K73" i="12" s="1"/>
  <c r="F73" i="12"/>
  <c r="E73" i="12"/>
  <c r="D73" i="12"/>
  <c r="I72" i="12"/>
  <c r="J72" i="12" s="1"/>
  <c r="F72" i="12"/>
  <c r="E72" i="12"/>
  <c r="D72" i="12"/>
  <c r="I71" i="12"/>
  <c r="K71" i="12" s="1"/>
  <c r="F71" i="12"/>
  <c r="E71" i="12"/>
  <c r="D71" i="12"/>
  <c r="I70" i="12"/>
  <c r="K70" i="12" s="1"/>
  <c r="F70" i="12"/>
  <c r="E70" i="12"/>
  <c r="D70" i="12"/>
  <c r="I69" i="12"/>
  <c r="K69" i="12" s="1"/>
  <c r="F69" i="12"/>
  <c r="E69" i="12"/>
  <c r="D69" i="12"/>
  <c r="K68" i="12"/>
  <c r="I68" i="12"/>
  <c r="J68" i="12" s="1"/>
  <c r="F68" i="12"/>
  <c r="E68" i="12"/>
  <c r="D68" i="12"/>
  <c r="I67" i="12"/>
  <c r="K67" i="12" s="1"/>
  <c r="F67" i="12"/>
  <c r="E67" i="12"/>
  <c r="D67" i="12"/>
  <c r="I66" i="12"/>
  <c r="J66" i="12" s="1"/>
  <c r="F66" i="12"/>
  <c r="E66" i="12"/>
  <c r="D66" i="12"/>
  <c r="I65" i="12"/>
  <c r="K65" i="12" s="1"/>
  <c r="F65" i="12"/>
  <c r="E65" i="12"/>
  <c r="D65" i="12"/>
  <c r="K64" i="12"/>
  <c r="I64" i="12"/>
  <c r="J64" i="12" s="1"/>
  <c r="F64" i="12"/>
  <c r="E64" i="12"/>
  <c r="D64" i="12"/>
  <c r="I63" i="12"/>
  <c r="K63" i="12" s="1"/>
  <c r="F63" i="12"/>
  <c r="E63" i="12"/>
  <c r="D63" i="12"/>
  <c r="K62" i="12"/>
  <c r="J62" i="12"/>
  <c r="I62" i="12"/>
  <c r="F62" i="12"/>
  <c r="E62" i="12"/>
  <c r="D62" i="12"/>
  <c r="I61" i="12"/>
  <c r="J61" i="12" s="1"/>
  <c r="F61" i="12"/>
  <c r="E61" i="12"/>
  <c r="D61" i="12"/>
  <c r="I60" i="12"/>
  <c r="J60" i="12" s="1"/>
  <c r="F60" i="12"/>
  <c r="E60" i="12"/>
  <c r="D60" i="12"/>
  <c r="I59" i="12"/>
  <c r="K59" i="12" s="1"/>
  <c r="F59" i="12"/>
  <c r="E59" i="12"/>
  <c r="D59" i="12"/>
  <c r="I58" i="12"/>
  <c r="F58" i="12"/>
  <c r="E58" i="12"/>
  <c r="D58" i="12"/>
  <c r="I57" i="12"/>
  <c r="K57" i="12" s="1"/>
  <c r="F57" i="12"/>
  <c r="E57" i="12"/>
  <c r="D57" i="12"/>
  <c r="I56" i="12"/>
  <c r="J56" i="12" s="1"/>
  <c r="F56" i="12"/>
  <c r="E56" i="12"/>
  <c r="D56" i="12"/>
  <c r="I55" i="12"/>
  <c r="K55" i="12" s="1"/>
  <c r="F55" i="12"/>
  <c r="E55" i="12"/>
  <c r="D55" i="12"/>
  <c r="K54" i="12"/>
  <c r="I54" i="12"/>
  <c r="J54" i="12" s="1"/>
  <c r="F54" i="12"/>
  <c r="E54" i="12"/>
  <c r="D54" i="12"/>
  <c r="I53" i="12"/>
  <c r="J53" i="12" s="1"/>
  <c r="F53" i="12"/>
  <c r="E53" i="12"/>
  <c r="D53" i="12"/>
  <c r="K52" i="12"/>
  <c r="I52" i="12"/>
  <c r="J52" i="12" s="1"/>
  <c r="F52" i="12"/>
  <c r="E52" i="12"/>
  <c r="D52" i="12"/>
  <c r="I51" i="12"/>
  <c r="K51" i="12" s="1"/>
  <c r="F51" i="12"/>
  <c r="E51" i="12"/>
  <c r="D51" i="12"/>
  <c r="K50" i="12"/>
  <c r="I50" i="12"/>
  <c r="J50" i="12" s="1"/>
  <c r="F50" i="12"/>
  <c r="E50" i="12"/>
  <c r="D50" i="12"/>
  <c r="I49" i="12"/>
  <c r="J49" i="12" s="1"/>
  <c r="F49" i="12"/>
  <c r="E49" i="12"/>
  <c r="D49" i="12"/>
  <c r="K48" i="12"/>
  <c r="I48" i="12"/>
  <c r="J48" i="12" s="1"/>
  <c r="F48" i="12"/>
  <c r="E48" i="12"/>
  <c r="D48" i="12"/>
  <c r="I47" i="12"/>
  <c r="K47" i="12" s="1"/>
  <c r="F47" i="12"/>
  <c r="E47" i="12"/>
  <c r="D47" i="12"/>
  <c r="I46" i="12"/>
  <c r="F46" i="12"/>
  <c r="E46" i="12"/>
  <c r="D46" i="12"/>
  <c r="I45" i="12"/>
  <c r="J45" i="12" s="1"/>
  <c r="F45" i="12"/>
  <c r="E45" i="12"/>
  <c r="D45" i="12"/>
  <c r="I44" i="12"/>
  <c r="F44" i="12"/>
  <c r="E44" i="12"/>
  <c r="D44" i="12"/>
  <c r="I43" i="12"/>
  <c r="K43" i="12" s="1"/>
  <c r="F43" i="12"/>
  <c r="E43" i="12"/>
  <c r="D43" i="12"/>
  <c r="K42" i="12"/>
  <c r="I42" i="12"/>
  <c r="J42" i="12" s="1"/>
  <c r="F42" i="12"/>
  <c r="E42" i="12"/>
  <c r="D42" i="12"/>
  <c r="I41" i="12"/>
  <c r="J41" i="12" s="1"/>
  <c r="F41" i="12"/>
  <c r="E41" i="12"/>
  <c r="D41" i="12"/>
  <c r="I40" i="12"/>
  <c r="J40" i="12" s="1"/>
  <c r="F40" i="12"/>
  <c r="E40" i="12"/>
  <c r="D40" i="12"/>
  <c r="I39" i="12"/>
  <c r="K39" i="12" s="1"/>
  <c r="F39" i="12"/>
  <c r="E39" i="12"/>
  <c r="D39" i="12"/>
  <c r="K38" i="12"/>
  <c r="J38" i="12"/>
  <c r="I38" i="12"/>
  <c r="F38" i="12"/>
  <c r="E38" i="12"/>
  <c r="D38" i="12"/>
  <c r="I37" i="12"/>
  <c r="K37" i="12" s="1"/>
  <c r="F37" i="12"/>
  <c r="E37" i="12"/>
  <c r="D37" i="12"/>
  <c r="K36" i="12"/>
  <c r="I36" i="12"/>
  <c r="J36" i="12" s="1"/>
  <c r="F36" i="12"/>
  <c r="E36" i="12"/>
  <c r="D36" i="12"/>
  <c r="I35" i="12"/>
  <c r="K35" i="12" s="1"/>
  <c r="F35" i="12"/>
  <c r="E35" i="12"/>
  <c r="D35" i="12"/>
  <c r="I34" i="12"/>
  <c r="J34" i="12" s="1"/>
  <c r="F34" i="12"/>
  <c r="E34" i="12"/>
  <c r="D34" i="12"/>
  <c r="I33" i="12"/>
  <c r="J33" i="12" s="1"/>
  <c r="F33" i="12"/>
  <c r="E33" i="12"/>
  <c r="D33" i="12"/>
  <c r="I32" i="12"/>
  <c r="F32" i="12"/>
  <c r="E32" i="12"/>
  <c r="D32" i="12"/>
  <c r="I31" i="12"/>
  <c r="K31" i="12" s="1"/>
  <c r="F31" i="12"/>
  <c r="E31" i="12"/>
  <c r="D31" i="12"/>
  <c r="K30" i="12"/>
  <c r="J30" i="12"/>
  <c r="I30" i="12"/>
  <c r="F30" i="12"/>
  <c r="E30" i="12"/>
  <c r="D30" i="12"/>
  <c r="I29" i="12"/>
  <c r="J29" i="12" s="1"/>
  <c r="F29" i="12"/>
  <c r="E29" i="12"/>
  <c r="D29" i="12"/>
  <c r="I28" i="12"/>
  <c r="J28" i="12" s="1"/>
  <c r="F28" i="12"/>
  <c r="E28" i="12"/>
  <c r="D28" i="12"/>
  <c r="I27" i="12"/>
  <c r="K27" i="12" s="1"/>
  <c r="F27" i="12"/>
  <c r="E27" i="12"/>
  <c r="D27" i="12"/>
  <c r="K26" i="12"/>
  <c r="I26" i="12"/>
  <c r="J26" i="12" s="1"/>
  <c r="F26" i="12"/>
  <c r="E26" i="12"/>
  <c r="D26" i="12"/>
  <c r="I25" i="12"/>
  <c r="J25" i="12" s="1"/>
  <c r="F25" i="12"/>
  <c r="E25" i="12"/>
  <c r="D25" i="12"/>
  <c r="K24" i="12"/>
  <c r="I24" i="12"/>
  <c r="J24" i="12" s="1"/>
  <c r="F24" i="12"/>
  <c r="E24" i="12"/>
  <c r="D24" i="12"/>
  <c r="I23" i="12"/>
  <c r="K23" i="12" s="1"/>
  <c r="F23" i="12"/>
  <c r="E23" i="12"/>
  <c r="D23" i="12"/>
  <c r="I22" i="12"/>
  <c r="K22" i="12" s="1"/>
  <c r="F22" i="12"/>
  <c r="E22" i="12"/>
  <c r="D22" i="12"/>
  <c r="I21" i="12"/>
  <c r="J21" i="12" s="1"/>
  <c r="F21" i="12"/>
  <c r="E21" i="12"/>
  <c r="D21" i="12"/>
  <c r="I20" i="12"/>
  <c r="F20" i="12"/>
  <c r="E20" i="12"/>
  <c r="D20" i="12"/>
  <c r="I19" i="12"/>
  <c r="K19" i="12" s="1"/>
  <c r="F19" i="12"/>
  <c r="E19" i="12"/>
  <c r="D19" i="12"/>
  <c r="K18" i="12"/>
  <c r="I18" i="12"/>
  <c r="J18" i="12" s="1"/>
  <c r="F18" i="12"/>
  <c r="E18" i="12"/>
  <c r="D18" i="12"/>
  <c r="I17" i="12"/>
  <c r="J17" i="12" s="1"/>
  <c r="F17" i="12"/>
  <c r="E17" i="12"/>
  <c r="D17" i="12"/>
  <c r="K16" i="12"/>
  <c r="I16" i="12"/>
  <c r="J16" i="12" s="1"/>
  <c r="F16" i="12"/>
  <c r="E16" i="12"/>
  <c r="D16" i="12"/>
  <c r="I15" i="12"/>
  <c r="K15" i="12" s="1"/>
  <c r="F15" i="12"/>
  <c r="E15" i="12"/>
  <c r="D15" i="12"/>
  <c r="J14" i="12"/>
  <c r="I14" i="12"/>
  <c r="K14" i="12" s="1"/>
  <c r="F14" i="12"/>
  <c r="E14" i="12"/>
  <c r="D14" i="12"/>
  <c r="I13" i="12"/>
  <c r="F13" i="12"/>
  <c r="E13" i="12"/>
  <c r="D13" i="12"/>
  <c r="K12" i="12"/>
  <c r="J12" i="12"/>
  <c r="I12" i="12"/>
  <c r="F12" i="12"/>
  <c r="E12" i="12"/>
  <c r="D12" i="12"/>
  <c r="K11" i="12"/>
  <c r="J11" i="12"/>
  <c r="I11" i="12"/>
  <c r="F11" i="12"/>
  <c r="E11" i="12"/>
  <c r="D11" i="12"/>
  <c r="K10" i="12"/>
  <c r="J10" i="12"/>
  <c r="I10" i="12"/>
  <c r="F10" i="12"/>
  <c r="E10" i="12"/>
  <c r="D10" i="12"/>
  <c r="K9" i="12"/>
  <c r="J9" i="12"/>
  <c r="I9" i="12"/>
  <c r="F9" i="12"/>
  <c r="E9" i="12"/>
  <c r="D9" i="12"/>
  <c r="K8" i="12"/>
  <c r="I8" i="12"/>
  <c r="J8" i="12" s="1"/>
  <c r="F8" i="12"/>
  <c r="E8" i="12"/>
  <c r="D8" i="12"/>
  <c r="I1103" i="8"/>
  <c r="K1103" i="8" s="1"/>
  <c r="F1103" i="8"/>
  <c r="E1103" i="8"/>
  <c r="D1103" i="8"/>
  <c r="I1102" i="8"/>
  <c r="K1102" i="8" s="1"/>
  <c r="F1102" i="8"/>
  <c r="E1102" i="8"/>
  <c r="D1102" i="8"/>
  <c r="I1101" i="8"/>
  <c r="J1101" i="8" s="1"/>
  <c r="F1101" i="8"/>
  <c r="E1101" i="8"/>
  <c r="D1101" i="8"/>
  <c r="I1100" i="8"/>
  <c r="F1100" i="8"/>
  <c r="E1100" i="8"/>
  <c r="D1100" i="8"/>
  <c r="I1099" i="8"/>
  <c r="K1099" i="8" s="1"/>
  <c r="F1099" i="8"/>
  <c r="E1099" i="8"/>
  <c r="D1099" i="8"/>
  <c r="I1098" i="8"/>
  <c r="K1098" i="8" s="1"/>
  <c r="F1098" i="8"/>
  <c r="E1098" i="8"/>
  <c r="D1098" i="8"/>
  <c r="I1097" i="8"/>
  <c r="J1097" i="8" s="1"/>
  <c r="F1097" i="8"/>
  <c r="E1097" i="8"/>
  <c r="D1097" i="8"/>
  <c r="I1096" i="8"/>
  <c r="F1096" i="8"/>
  <c r="E1096" i="8"/>
  <c r="D1096" i="8"/>
  <c r="I1095" i="8"/>
  <c r="K1095" i="8" s="1"/>
  <c r="F1095" i="8"/>
  <c r="E1095" i="8"/>
  <c r="D1095" i="8"/>
  <c r="I1094" i="8"/>
  <c r="J1094" i="8" s="1"/>
  <c r="F1094" i="8"/>
  <c r="E1094" i="8"/>
  <c r="D1094" i="8"/>
  <c r="I1093" i="8"/>
  <c r="J1093" i="8" s="1"/>
  <c r="F1093" i="8"/>
  <c r="E1093" i="8"/>
  <c r="D1093" i="8"/>
  <c r="I1092" i="8"/>
  <c r="F1092" i="8"/>
  <c r="E1092" i="8"/>
  <c r="D1092" i="8"/>
  <c r="I1091" i="8"/>
  <c r="K1091" i="8" s="1"/>
  <c r="F1091" i="8"/>
  <c r="E1091" i="8"/>
  <c r="D1091" i="8"/>
  <c r="I1090" i="8"/>
  <c r="J1090" i="8" s="1"/>
  <c r="F1090" i="8"/>
  <c r="E1090" i="8"/>
  <c r="D1090" i="8"/>
  <c r="I1089" i="8"/>
  <c r="F1089" i="8"/>
  <c r="E1089" i="8"/>
  <c r="D1089" i="8"/>
  <c r="I1088" i="8"/>
  <c r="F1088" i="8"/>
  <c r="E1088" i="8"/>
  <c r="D1088" i="8"/>
  <c r="I1087" i="8"/>
  <c r="K1087" i="8" s="1"/>
  <c r="F1087" i="8"/>
  <c r="E1087" i="8"/>
  <c r="D1087" i="8"/>
  <c r="I1086" i="8"/>
  <c r="K1086" i="8" s="1"/>
  <c r="F1086" i="8"/>
  <c r="E1086" i="8"/>
  <c r="D1086" i="8"/>
  <c r="I1085" i="8"/>
  <c r="F1085" i="8"/>
  <c r="E1085" i="8"/>
  <c r="D1085" i="8"/>
  <c r="I1084" i="8"/>
  <c r="F1084" i="8"/>
  <c r="E1084" i="8"/>
  <c r="D1084" i="8"/>
  <c r="I1083" i="8"/>
  <c r="K1083" i="8" s="1"/>
  <c r="F1083" i="8"/>
  <c r="E1083" i="8"/>
  <c r="D1083" i="8"/>
  <c r="I1082" i="8"/>
  <c r="J1082" i="8" s="1"/>
  <c r="F1082" i="8"/>
  <c r="E1082" i="8"/>
  <c r="D1082" i="8"/>
  <c r="I1081" i="8"/>
  <c r="J1081" i="8" s="1"/>
  <c r="F1081" i="8"/>
  <c r="E1081" i="8"/>
  <c r="D1081" i="8"/>
  <c r="I1080" i="8"/>
  <c r="F1080" i="8"/>
  <c r="E1080" i="8"/>
  <c r="D1080" i="8"/>
  <c r="I1079" i="8"/>
  <c r="K1079" i="8" s="1"/>
  <c r="F1079" i="8"/>
  <c r="E1079" i="8"/>
  <c r="D1079" i="8"/>
  <c r="I1078" i="8"/>
  <c r="K1078" i="8" s="1"/>
  <c r="F1078" i="8"/>
  <c r="E1078" i="8"/>
  <c r="D1078" i="8"/>
  <c r="I1077" i="8"/>
  <c r="F1077" i="8"/>
  <c r="E1077" i="8"/>
  <c r="D1077" i="8"/>
  <c r="I1076" i="8"/>
  <c r="F1076" i="8"/>
  <c r="E1076" i="8"/>
  <c r="D1076" i="8"/>
  <c r="I1075" i="8"/>
  <c r="K1075" i="8" s="1"/>
  <c r="F1075" i="8"/>
  <c r="E1075" i="8"/>
  <c r="D1075" i="8"/>
  <c r="I1074" i="8"/>
  <c r="J1074" i="8" s="1"/>
  <c r="F1074" i="8"/>
  <c r="E1074" i="8"/>
  <c r="D1074" i="8"/>
  <c r="I1073" i="8"/>
  <c r="J1073" i="8" s="1"/>
  <c r="F1073" i="8"/>
  <c r="E1073" i="8"/>
  <c r="D1073" i="8"/>
  <c r="I1072" i="8"/>
  <c r="F1072" i="8"/>
  <c r="E1072" i="8"/>
  <c r="D1072" i="8"/>
  <c r="I1071" i="8"/>
  <c r="K1071" i="8" s="1"/>
  <c r="F1071" i="8"/>
  <c r="E1071" i="8"/>
  <c r="D1071" i="8"/>
  <c r="I1070" i="8"/>
  <c r="K1070" i="8" s="1"/>
  <c r="F1070" i="8"/>
  <c r="E1070" i="8"/>
  <c r="D1070" i="8"/>
  <c r="I1069" i="8"/>
  <c r="J1069" i="8" s="1"/>
  <c r="F1069" i="8"/>
  <c r="E1069" i="8"/>
  <c r="D1069" i="8"/>
  <c r="I1068" i="8"/>
  <c r="F1068" i="8"/>
  <c r="E1068" i="8"/>
  <c r="D1068" i="8"/>
  <c r="I1067" i="8"/>
  <c r="K1067" i="8" s="1"/>
  <c r="F1067" i="8"/>
  <c r="E1067" i="8"/>
  <c r="D1067" i="8"/>
  <c r="I1066" i="8"/>
  <c r="J1066" i="8" s="1"/>
  <c r="F1066" i="8"/>
  <c r="E1066" i="8"/>
  <c r="D1066" i="8"/>
  <c r="I1065" i="8"/>
  <c r="J1065" i="8" s="1"/>
  <c r="F1065" i="8"/>
  <c r="E1065" i="8"/>
  <c r="D1065" i="8"/>
  <c r="I1064" i="8"/>
  <c r="F1064" i="8"/>
  <c r="E1064" i="8"/>
  <c r="D1064" i="8"/>
  <c r="I1063" i="8"/>
  <c r="K1063" i="8" s="1"/>
  <c r="F1063" i="8"/>
  <c r="E1063" i="8"/>
  <c r="D1063" i="8"/>
  <c r="I1062" i="8"/>
  <c r="K1062" i="8" s="1"/>
  <c r="F1062" i="8"/>
  <c r="E1062" i="8"/>
  <c r="D1062" i="8"/>
  <c r="I1061" i="8"/>
  <c r="J1061" i="8" s="1"/>
  <c r="F1061" i="8"/>
  <c r="E1061" i="8"/>
  <c r="D1061" i="8"/>
  <c r="I1060" i="8"/>
  <c r="F1060" i="8"/>
  <c r="E1060" i="8"/>
  <c r="D1060" i="8"/>
  <c r="I1059" i="8"/>
  <c r="J1059" i="8" s="1"/>
  <c r="F1059" i="8"/>
  <c r="E1059" i="8"/>
  <c r="D1059" i="8"/>
  <c r="I1058" i="8"/>
  <c r="F1058" i="8"/>
  <c r="E1058" i="8"/>
  <c r="D1058" i="8"/>
  <c r="I1057" i="8"/>
  <c r="J1057" i="8" s="1"/>
  <c r="F1057" i="8"/>
  <c r="E1057" i="8"/>
  <c r="D1057" i="8"/>
  <c r="I1056" i="8"/>
  <c r="F1056" i="8"/>
  <c r="E1056" i="8"/>
  <c r="D1056" i="8"/>
  <c r="I1055" i="8"/>
  <c r="J1055" i="8" s="1"/>
  <c r="F1055" i="8"/>
  <c r="E1055" i="8"/>
  <c r="D1055" i="8"/>
  <c r="I1054" i="8"/>
  <c r="K1054" i="8" s="1"/>
  <c r="F1054" i="8"/>
  <c r="E1054" i="8"/>
  <c r="D1054" i="8"/>
  <c r="I1053" i="8"/>
  <c r="J1053" i="8" s="1"/>
  <c r="F1053" i="8"/>
  <c r="E1053" i="8"/>
  <c r="D1053" i="8"/>
  <c r="I1052" i="8"/>
  <c r="F1052" i="8"/>
  <c r="E1052" i="8"/>
  <c r="D1052" i="8"/>
  <c r="I1051" i="8"/>
  <c r="J1051" i="8" s="1"/>
  <c r="F1051" i="8"/>
  <c r="E1051" i="8"/>
  <c r="D1051" i="8"/>
  <c r="I1050" i="8"/>
  <c r="K1050" i="8" s="1"/>
  <c r="F1050" i="8"/>
  <c r="E1050" i="8"/>
  <c r="D1050" i="8"/>
  <c r="I1049" i="8"/>
  <c r="J1049" i="8" s="1"/>
  <c r="F1049" i="8"/>
  <c r="E1049" i="8"/>
  <c r="D1049" i="8"/>
  <c r="I1048" i="8"/>
  <c r="F1048" i="8"/>
  <c r="E1048" i="8"/>
  <c r="D1048" i="8"/>
  <c r="I1047" i="8"/>
  <c r="J1047" i="8" s="1"/>
  <c r="F1047" i="8"/>
  <c r="E1047" i="8"/>
  <c r="D1047" i="8"/>
  <c r="I1046" i="8"/>
  <c r="J1046" i="8" s="1"/>
  <c r="F1046" i="8"/>
  <c r="E1046" i="8"/>
  <c r="D1046" i="8"/>
  <c r="I1045" i="8"/>
  <c r="J1045" i="8" s="1"/>
  <c r="F1045" i="8"/>
  <c r="E1045" i="8"/>
  <c r="D1045" i="8"/>
  <c r="I1044" i="8"/>
  <c r="F1044" i="8"/>
  <c r="E1044" i="8"/>
  <c r="D1044" i="8"/>
  <c r="I1043" i="8"/>
  <c r="F1043" i="8"/>
  <c r="E1043" i="8"/>
  <c r="D1043" i="8"/>
  <c r="I1042" i="8"/>
  <c r="K1042" i="8" s="1"/>
  <c r="F1042" i="8"/>
  <c r="E1042" i="8"/>
  <c r="D1042" i="8"/>
  <c r="I1041" i="8"/>
  <c r="J1041" i="8" s="1"/>
  <c r="F1041" i="8"/>
  <c r="E1041" i="8"/>
  <c r="D1041" i="8"/>
  <c r="I1040" i="8"/>
  <c r="F1040" i="8"/>
  <c r="E1040" i="8"/>
  <c r="D1040" i="8"/>
  <c r="I1039" i="8"/>
  <c r="J1039" i="8" s="1"/>
  <c r="F1039" i="8"/>
  <c r="E1039" i="8"/>
  <c r="D1039" i="8"/>
  <c r="K1038" i="8"/>
  <c r="J1038" i="8"/>
  <c r="I1038" i="8"/>
  <c r="F1038" i="8"/>
  <c r="E1038" i="8"/>
  <c r="D1038" i="8"/>
  <c r="I1037" i="8"/>
  <c r="J1037" i="8" s="1"/>
  <c r="F1037" i="8"/>
  <c r="E1037" i="8"/>
  <c r="D1037" i="8"/>
  <c r="I1036" i="8"/>
  <c r="F1036" i="8"/>
  <c r="E1036" i="8"/>
  <c r="D1036" i="8"/>
  <c r="I1035" i="8"/>
  <c r="J1035" i="8" s="1"/>
  <c r="F1035" i="8"/>
  <c r="E1035" i="8"/>
  <c r="D1035" i="8"/>
  <c r="I1034" i="8"/>
  <c r="K1034" i="8" s="1"/>
  <c r="F1034" i="8"/>
  <c r="E1034" i="8"/>
  <c r="D1034" i="8"/>
  <c r="I1033" i="8"/>
  <c r="J1033" i="8" s="1"/>
  <c r="F1033" i="8"/>
  <c r="E1033" i="8"/>
  <c r="D1033" i="8"/>
  <c r="I1032" i="8"/>
  <c r="F1032" i="8"/>
  <c r="E1032" i="8"/>
  <c r="D1032" i="8"/>
  <c r="I1031" i="8"/>
  <c r="J1031" i="8" s="1"/>
  <c r="F1031" i="8"/>
  <c r="E1031" i="8"/>
  <c r="D1031" i="8"/>
  <c r="I1030" i="8"/>
  <c r="K1030" i="8" s="1"/>
  <c r="F1030" i="8"/>
  <c r="E1030" i="8"/>
  <c r="D1030" i="8"/>
  <c r="I1029" i="8"/>
  <c r="J1029" i="8" s="1"/>
  <c r="F1029" i="8"/>
  <c r="E1029" i="8"/>
  <c r="D1029" i="8"/>
  <c r="I1028" i="8"/>
  <c r="F1028" i="8"/>
  <c r="E1028" i="8"/>
  <c r="D1028" i="8"/>
  <c r="I1027" i="8"/>
  <c r="J1027" i="8" s="1"/>
  <c r="F1027" i="8"/>
  <c r="E1027" i="8"/>
  <c r="D1027" i="8"/>
  <c r="I1026" i="8"/>
  <c r="K1026" i="8" s="1"/>
  <c r="F1026" i="8"/>
  <c r="E1026" i="8"/>
  <c r="D1026" i="8"/>
  <c r="I1025" i="8"/>
  <c r="J1025" i="8" s="1"/>
  <c r="F1025" i="8"/>
  <c r="E1025" i="8"/>
  <c r="D1025" i="8"/>
  <c r="I1024" i="8"/>
  <c r="F1024" i="8"/>
  <c r="E1024" i="8"/>
  <c r="D1024" i="8"/>
  <c r="I1023" i="8"/>
  <c r="J1023" i="8" s="1"/>
  <c r="F1023" i="8"/>
  <c r="E1023" i="8"/>
  <c r="D1023" i="8"/>
  <c r="I1022" i="8"/>
  <c r="F1022" i="8"/>
  <c r="E1022" i="8"/>
  <c r="D1022" i="8"/>
  <c r="I1021" i="8"/>
  <c r="J1021" i="8" s="1"/>
  <c r="F1021" i="8"/>
  <c r="E1021" i="8"/>
  <c r="D1021" i="8"/>
  <c r="I1020" i="8"/>
  <c r="F1020" i="8"/>
  <c r="E1020" i="8"/>
  <c r="D1020" i="8"/>
  <c r="I1019" i="8"/>
  <c r="J1019" i="8" s="1"/>
  <c r="F1019" i="8"/>
  <c r="E1019" i="8"/>
  <c r="D1019" i="8"/>
  <c r="I1018" i="8"/>
  <c r="K1018" i="8" s="1"/>
  <c r="F1018" i="8"/>
  <c r="E1018" i="8"/>
  <c r="D1018" i="8"/>
  <c r="I1017" i="8"/>
  <c r="F1017" i="8"/>
  <c r="E1017" i="8"/>
  <c r="D1017" i="8"/>
  <c r="I1016" i="8"/>
  <c r="F1016" i="8"/>
  <c r="E1016" i="8"/>
  <c r="D1016" i="8"/>
  <c r="I1015" i="8"/>
  <c r="J1015" i="8" s="1"/>
  <c r="F1015" i="8"/>
  <c r="E1015" i="8"/>
  <c r="D1015" i="8"/>
  <c r="I1014" i="8"/>
  <c r="K1014" i="8" s="1"/>
  <c r="F1014" i="8"/>
  <c r="E1014" i="8"/>
  <c r="D1014" i="8"/>
  <c r="I1013" i="8"/>
  <c r="J1013" i="8" s="1"/>
  <c r="F1013" i="8"/>
  <c r="E1013" i="8"/>
  <c r="D1013" i="8"/>
  <c r="I1012" i="8"/>
  <c r="F1012" i="8"/>
  <c r="E1012" i="8"/>
  <c r="D1012" i="8"/>
  <c r="I1011" i="8"/>
  <c r="J1011" i="8" s="1"/>
  <c r="F1011" i="8"/>
  <c r="E1011" i="8"/>
  <c r="D1011" i="8"/>
  <c r="I1010" i="8"/>
  <c r="K1010" i="8" s="1"/>
  <c r="F1010" i="8"/>
  <c r="E1010" i="8"/>
  <c r="D1010" i="8"/>
  <c r="I1009" i="8"/>
  <c r="J1009" i="8" s="1"/>
  <c r="F1009" i="8"/>
  <c r="E1009" i="8"/>
  <c r="D1009" i="8"/>
  <c r="I1008" i="8"/>
  <c r="F1008" i="8"/>
  <c r="E1008" i="8"/>
  <c r="D1008" i="8"/>
  <c r="I1007" i="8"/>
  <c r="F1007" i="8"/>
  <c r="E1007" i="8"/>
  <c r="D1007" i="8"/>
  <c r="I1006" i="8"/>
  <c r="K1006" i="8" s="1"/>
  <c r="F1006" i="8"/>
  <c r="E1006" i="8"/>
  <c r="D1006" i="8"/>
  <c r="I1005" i="8"/>
  <c r="J1005" i="8" s="1"/>
  <c r="F1005" i="8"/>
  <c r="E1005" i="8"/>
  <c r="D1005" i="8"/>
  <c r="I1004" i="8"/>
  <c r="F1004" i="8"/>
  <c r="E1004" i="8"/>
  <c r="D1004" i="8"/>
  <c r="I1003" i="8"/>
  <c r="J1003" i="8" s="1"/>
  <c r="F1003" i="8"/>
  <c r="E1003" i="8"/>
  <c r="D1003" i="8"/>
  <c r="I1002" i="8"/>
  <c r="K1002" i="8" s="1"/>
  <c r="F1002" i="8"/>
  <c r="E1002" i="8"/>
  <c r="D1002" i="8"/>
  <c r="I1001" i="8"/>
  <c r="J1001" i="8" s="1"/>
  <c r="F1001" i="8"/>
  <c r="E1001" i="8"/>
  <c r="D1001" i="8"/>
  <c r="I1000" i="8"/>
  <c r="F1000" i="8"/>
  <c r="E1000" i="8"/>
  <c r="D1000" i="8"/>
  <c r="I999" i="8"/>
  <c r="J999" i="8" s="1"/>
  <c r="F999" i="8"/>
  <c r="E999" i="8"/>
  <c r="D999" i="8"/>
  <c r="I998" i="8"/>
  <c r="K998" i="8" s="1"/>
  <c r="F998" i="8"/>
  <c r="E998" i="8"/>
  <c r="D998" i="8"/>
  <c r="I997" i="8"/>
  <c r="J997" i="8" s="1"/>
  <c r="F997" i="8"/>
  <c r="E997" i="8"/>
  <c r="D997" i="8"/>
  <c r="I996" i="8"/>
  <c r="F996" i="8"/>
  <c r="E996" i="8"/>
  <c r="D996" i="8"/>
  <c r="I995" i="8"/>
  <c r="J995" i="8" s="1"/>
  <c r="F995" i="8"/>
  <c r="E995" i="8"/>
  <c r="D995" i="8"/>
  <c r="I994" i="8"/>
  <c r="F994" i="8"/>
  <c r="E994" i="8"/>
  <c r="D994" i="8"/>
  <c r="I993" i="8"/>
  <c r="J993" i="8" s="1"/>
  <c r="F993" i="8"/>
  <c r="E993" i="8"/>
  <c r="D993" i="8"/>
  <c r="I992" i="8"/>
  <c r="F992" i="8"/>
  <c r="E992" i="8"/>
  <c r="D992" i="8"/>
  <c r="I991" i="8"/>
  <c r="J991" i="8" s="1"/>
  <c r="F991" i="8"/>
  <c r="E991" i="8"/>
  <c r="D991" i="8"/>
  <c r="I990" i="8"/>
  <c r="K990" i="8" s="1"/>
  <c r="F990" i="8"/>
  <c r="E990" i="8"/>
  <c r="D990" i="8"/>
  <c r="I989" i="8"/>
  <c r="J989" i="8" s="1"/>
  <c r="F989" i="8"/>
  <c r="E989" i="8"/>
  <c r="D989" i="8"/>
  <c r="I988" i="8"/>
  <c r="F988" i="8"/>
  <c r="E988" i="8"/>
  <c r="D988" i="8"/>
  <c r="I987" i="8"/>
  <c r="J987" i="8" s="1"/>
  <c r="F987" i="8"/>
  <c r="E987" i="8"/>
  <c r="D987" i="8"/>
  <c r="I986" i="8"/>
  <c r="K986" i="8" s="1"/>
  <c r="F986" i="8"/>
  <c r="E986" i="8"/>
  <c r="D986" i="8"/>
  <c r="I985" i="8"/>
  <c r="J985" i="8" s="1"/>
  <c r="F985" i="8"/>
  <c r="E985" i="8"/>
  <c r="D985" i="8"/>
  <c r="I984" i="8"/>
  <c r="F984" i="8"/>
  <c r="E984" i="8"/>
  <c r="D984" i="8"/>
  <c r="I983" i="8"/>
  <c r="J983" i="8" s="1"/>
  <c r="F983" i="8"/>
  <c r="E983" i="8"/>
  <c r="D983" i="8"/>
  <c r="I982" i="8"/>
  <c r="K982" i="8" s="1"/>
  <c r="F982" i="8"/>
  <c r="E982" i="8"/>
  <c r="D982" i="8"/>
  <c r="I981" i="8"/>
  <c r="J981" i="8" s="1"/>
  <c r="F981" i="8"/>
  <c r="E981" i="8"/>
  <c r="D981" i="8"/>
  <c r="I980" i="8"/>
  <c r="F980" i="8"/>
  <c r="E980" i="8"/>
  <c r="D980" i="8"/>
  <c r="I979" i="8"/>
  <c r="F979" i="8"/>
  <c r="E979" i="8"/>
  <c r="D979" i="8"/>
  <c r="I978" i="8"/>
  <c r="K978" i="8" s="1"/>
  <c r="F978" i="8"/>
  <c r="E978" i="8"/>
  <c r="D978" i="8"/>
  <c r="I977" i="8"/>
  <c r="J977" i="8" s="1"/>
  <c r="F977" i="8"/>
  <c r="E977" i="8"/>
  <c r="D977" i="8"/>
  <c r="I976" i="8"/>
  <c r="F976" i="8"/>
  <c r="E976" i="8"/>
  <c r="D976" i="8"/>
  <c r="I975" i="8"/>
  <c r="J975" i="8" s="1"/>
  <c r="F975" i="8"/>
  <c r="E975" i="8"/>
  <c r="D975" i="8"/>
  <c r="I974" i="8"/>
  <c r="J974" i="8" s="1"/>
  <c r="F974" i="8"/>
  <c r="E974" i="8"/>
  <c r="D974" i="8"/>
  <c r="I973" i="8"/>
  <c r="J973" i="8" s="1"/>
  <c r="F973" i="8"/>
  <c r="E973" i="8"/>
  <c r="D973" i="8"/>
  <c r="I972" i="8"/>
  <c r="F972" i="8"/>
  <c r="E972" i="8"/>
  <c r="D972" i="8"/>
  <c r="I971" i="8"/>
  <c r="J971" i="8" s="1"/>
  <c r="F971" i="8"/>
  <c r="E971" i="8"/>
  <c r="D971" i="8"/>
  <c r="I970" i="8"/>
  <c r="J970" i="8" s="1"/>
  <c r="F970" i="8"/>
  <c r="E970" i="8"/>
  <c r="D970" i="8"/>
  <c r="I969" i="8"/>
  <c r="J969" i="8" s="1"/>
  <c r="F969" i="8"/>
  <c r="E969" i="8"/>
  <c r="D969" i="8"/>
  <c r="I968" i="8"/>
  <c r="F968" i="8"/>
  <c r="E968" i="8"/>
  <c r="D968" i="8"/>
  <c r="I967" i="8"/>
  <c r="J967" i="8" s="1"/>
  <c r="F967" i="8"/>
  <c r="E967" i="8"/>
  <c r="D967" i="8"/>
  <c r="I966" i="8"/>
  <c r="K966" i="8" s="1"/>
  <c r="F966" i="8"/>
  <c r="E966" i="8"/>
  <c r="D966" i="8"/>
  <c r="I965" i="8"/>
  <c r="J965" i="8" s="1"/>
  <c r="F965" i="8"/>
  <c r="E965" i="8"/>
  <c r="D965" i="8"/>
  <c r="I964" i="8"/>
  <c r="F964" i="8"/>
  <c r="E964" i="8"/>
  <c r="D964" i="8"/>
  <c r="I963" i="8"/>
  <c r="J963" i="8" s="1"/>
  <c r="F963" i="8"/>
  <c r="E963" i="8"/>
  <c r="D963" i="8"/>
  <c r="I962" i="8"/>
  <c r="K962" i="8" s="1"/>
  <c r="F962" i="8"/>
  <c r="E962" i="8"/>
  <c r="D962" i="8"/>
  <c r="I961" i="8"/>
  <c r="J961" i="8" s="1"/>
  <c r="F961" i="8"/>
  <c r="E961" i="8"/>
  <c r="D961" i="8"/>
  <c r="I960" i="8"/>
  <c r="F960" i="8"/>
  <c r="E960" i="8"/>
  <c r="D960" i="8"/>
  <c r="I959" i="8"/>
  <c r="J959" i="8" s="1"/>
  <c r="F959" i="8"/>
  <c r="E959" i="8"/>
  <c r="D959" i="8"/>
  <c r="I958" i="8"/>
  <c r="F958" i="8"/>
  <c r="E958" i="8"/>
  <c r="D958" i="8"/>
  <c r="I957" i="8"/>
  <c r="J957" i="8" s="1"/>
  <c r="F957" i="8"/>
  <c r="E957" i="8"/>
  <c r="D957" i="8"/>
  <c r="I956" i="8"/>
  <c r="F956" i="8"/>
  <c r="E956" i="8"/>
  <c r="D956" i="8"/>
  <c r="I955" i="8"/>
  <c r="J955" i="8" s="1"/>
  <c r="F955" i="8"/>
  <c r="E955" i="8"/>
  <c r="D955" i="8"/>
  <c r="I954" i="8"/>
  <c r="K954" i="8" s="1"/>
  <c r="F954" i="8"/>
  <c r="E954" i="8"/>
  <c r="D954" i="8"/>
  <c r="I953" i="8"/>
  <c r="F953" i="8"/>
  <c r="E953" i="8"/>
  <c r="D953" i="8"/>
  <c r="I952" i="8"/>
  <c r="F952" i="8"/>
  <c r="E952" i="8"/>
  <c r="D952" i="8"/>
  <c r="I951" i="8"/>
  <c r="J951" i="8" s="1"/>
  <c r="F951" i="8"/>
  <c r="E951" i="8"/>
  <c r="D951" i="8"/>
  <c r="I950" i="8"/>
  <c r="K950" i="8" s="1"/>
  <c r="F950" i="8"/>
  <c r="E950" i="8"/>
  <c r="D950" i="8"/>
  <c r="I949" i="8"/>
  <c r="J949" i="8" s="1"/>
  <c r="F949" i="8"/>
  <c r="E949" i="8"/>
  <c r="D949" i="8"/>
  <c r="I948" i="8"/>
  <c r="F948" i="8"/>
  <c r="E948" i="8"/>
  <c r="D948" i="8"/>
  <c r="I947" i="8"/>
  <c r="J947" i="8" s="1"/>
  <c r="F947" i="8"/>
  <c r="E947" i="8"/>
  <c r="D947" i="8"/>
  <c r="I946" i="8"/>
  <c r="J946" i="8" s="1"/>
  <c r="F946" i="8"/>
  <c r="E946" i="8"/>
  <c r="D946" i="8"/>
  <c r="I945" i="8"/>
  <c r="J945" i="8" s="1"/>
  <c r="F945" i="8"/>
  <c r="E945" i="8"/>
  <c r="D945" i="8"/>
  <c r="I944" i="8"/>
  <c r="F944" i="8"/>
  <c r="E944" i="8"/>
  <c r="D944" i="8"/>
  <c r="I943" i="8"/>
  <c r="F943" i="8"/>
  <c r="E943" i="8"/>
  <c r="D943" i="8"/>
  <c r="I942" i="8"/>
  <c r="J942" i="8" s="1"/>
  <c r="F942" i="8"/>
  <c r="E942" i="8"/>
  <c r="D942" i="8"/>
  <c r="I941" i="8"/>
  <c r="J941" i="8" s="1"/>
  <c r="F941" i="8"/>
  <c r="E941" i="8"/>
  <c r="D941" i="8"/>
  <c r="I940" i="8"/>
  <c r="F940" i="8"/>
  <c r="E940" i="8"/>
  <c r="D940" i="8"/>
  <c r="I939" i="8"/>
  <c r="J939" i="8" s="1"/>
  <c r="F939" i="8"/>
  <c r="E939" i="8"/>
  <c r="D939" i="8"/>
  <c r="I938" i="8"/>
  <c r="K938" i="8" s="1"/>
  <c r="F938" i="8"/>
  <c r="E938" i="8"/>
  <c r="D938" i="8"/>
  <c r="I937" i="8"/>
  <c r="J937" i="8" s="1"/>
  <c r="F937" i="8"/>
  <c r="E937" i="8"/>
  <c r="D937" i="8"/>
  <c r="I936" i="8"/>
  <c r="F936" i="8"/>
  <c r="E936" i="8"/>
  <c r="D936" i="8"/>
  <c r="I935" i="8"/>
  <c r="J935" i="8" s="1"/>
  <c r="F935" i="8"/>
  <c r="E935" i="8"/>
  <c r="D935" i="8"/>
  <c r="I934" i="8"/>
  <c r="K934" i="8" s="1"/>
  <c r="F934" i="8"/>
  <c r="E934" i="8"/>
  <c r="D934" i="8"/>
  <c r="I933" i="8"/>
  <c r="J933" i="8" s="1"/>
  <c r="F933" i="8"/>
  <c r="E933" i="8"/>
  <c r="D933" i="8"/>
  <c r="I932" i="8"/>
  <c r="F932" i="8"/>
  <c r="E932" i="8"/>
  <c r="D932" i="8"/>
  <c r="I931" i="8"/>
  <c r="J931" i="8" s="1"/>
  <c r="F931" i="8"/>
  <c r="E931" i="8"/>
  <c r="D931" i="8"/>
  <c r="I930" i="8"/>
  <c r="F930" i="8"/>
  <c r="E930" i="8"/>
  <c r="D930" i="8"/>
  <c r="I929" i="8"/>
  <c r="J929" i="8" s="1"/>
  <c r="F929" i="8"/>
  <c r="E929" i="8"/>
  <c r="D929" i="8"/>
  <c r="I928" i="8"/>
  <c r="F928" i="8"/>
  <c r="E928" i="8"/>
  <c r="D928" i="8"/>
  <c r="I927" i="8"/>
  <c r="J927" i="8" s="1"/>
  <c r="F927" i="8"/>
  <c r="E927" i="8"/>
  <c r="D927" i="8"/>
  <c r="I926" i="8"/>
  <c r="K926" i="8" s="1"/>
  <c r="F926" i="8"/>
  <c r="E926" i="8"/>
  <c r="D926" i="8"/>
  <c r="I925" i="8"/>
  <c r="J925" i="8" s="1"/>
  <c r="F925" i="8"/>
  <c r="E925" i="8"/>
  <c r="D925" i="8"/>
  <c r="I924" i="8"/>
  <c r="F924" i="8"/>
  <c r="E924" i="8"/>
  <c r="D924" i="8"/>
  <c r="I923" i="8"/>
  <c r="J923" i="8" s="1"/>
  <c r="F923" i="8"/>
  <c r="E923" i="8"/>
  <c r="D923" i="8"/>
  <c r="I922" i="8"/>
  <c r="K922" i="8" s="1"/>
  <c r="F922" i="8"/>
  <c r="E922" i="8"/>
  <c r="D922" i="8"/>
  <c r="I921" i="8"/>
  <c r="J921" i="8" s="1"/>
  <c r="F921" i="8"/>
  <c r="E921" i="8"/>
  <c r="D921" i="8"/>
  <c r="I920" i="8"/>
  <c r="F920" i="8"/>
  <c r="E920" i="8"/>
  <c r="D920" i="8"/>
  <c r="I919" i="8"/>
  <c r="J919" i="8" s="1"/>
  <c r="F919" i="8"/>
  <c r="E919" i="8"/>
  <c r="D919" i="8"/>
  <c r="I918" i="8"/>
  <c r="K918" i="8" s="1"/>
  <c r="F918" i="8"/>
  <c r="E918" i="8"/>
  <c r="D918" i="8"/>
  <c r="I917" i="8"/>
  <c r="J917" i="8" s="1"/>
  <c r="F917" i="8"/>
  <c r="E917" i="8"/>
  <c r="D917" i="8"/>
  <c r="I916" i="8"/>
  <c r="F916" i="8"/>
  <c r="E916" i="8"/>
  <c r="D916" i="8"/>
  <c r="I915" i="8"/>
  <c r="F915" i="8"/>
  <c r="E915" i="8"/>
  <c r="D915" i="8"/>
  <c r="I914" i="8"/>
  <c r="K914" i="8" s="1"/>
  <c r="F914" i="8"/>
  <c r="E914" i="8"/>
  <c r="D914" i="8"/>
  <c r="I913" i="8"/>
  <c r="J913" i="8" s="1"/>
  <c r="F913" i="8"/>
  <c r="E913" i="8"/>
  <c r="D913" i="8"/>
  <c r="I912" i="8"/>
  <c r="F912" i="8"/>
  <c r="E912" i="8"/>
  <c r="D912" i="8"/>
  <c r="I911" i="8"/>
  <c r="J911" i="8" s="1"/>
  <c r="F911" i="8"/>
  <c r="E911" i="8"/>
  <c r="D911" i="8"/>
  <c r="I910" i="8"/>
  <c r="J910" i="8" s="1"/>
  <c r="F910" i="8"/>
  <c r="E910" i="8"/>
  <c r="D910" i="8"/>
  <c r="I909" i="8"/>
  <c r="J909" i="8" s="1"/>
  <c r="F909" i="8"/>
  <c r="E909" i="8"/>
  <c r="D909" i="8"/>
  <c r="I908" i="8"/>
  <c r="F908" i="8"/>
  <c r="E908" i="8"/>
  <c r="D908" i="8"/>
  <c r="I907" i="8"/>
  <c r="J907" i="8" s="1"/>
  <c r="F907" i="8"/>
  <c r="E907" i="8"/>
  <c r="D907" i="8"/>
  <c r="I906" i="8"/>
  <c r="J906" i="8" s="1"/>
  <c r="F906" i="8"/>
  <c r="E906" i="8"/>
  <c r="D906" i="8"/>
  <c r="I905" i="8"/>
  <c r="J905" i="8" s="1"/>
  <c r="F905" i="8"/>
  <c r="E905" i="8"/>
  <c r="D905" i="8"/>
  <c r="I904" i="8"/>
  <c r="F904" i="8"/>
  <c r="E904" i="8"/>
  <c r="D904" i="8"/>
  <c r="I903" i="8"/>
  <c r="K903" i="8" s="1"/>
  <c r="F903" i="8"/>
  <c r="E903" i="8"/>
  <c r="D903" i="8"/>
  <c r="I902" i="8"/>
  <c r="J902" i="8" s="1"/>
  <c r="F902" i="8"/>
  <c r="E902" i="8"/>
  <c r="D902" i="8"/>
  <c r="I901" i="8"/>
  <c r="J901" i="8" s="1"/>
  <c r="F901" i="8"/>
  <c r="E901" i="8"/>
  <c r="D901" i="8"/>
  <c r="I900" i="8"/>
  <c r="F900" i="8"/>
  <c r="E900" i="8"/>
  <c r="D900" i="8"/>
  <c r="I899" i="8"/>
  <c r="K899" i="8" s="1"/>
  <c r="F899" i="8"/>
  <c r="E899" i="8"/>
  <c r="D899" i="8"/>
  <c r="I898" i="8"/>
  <c r="K898" i="8" s="1"/>
  <c r="F898" i="8"/>
  <c r="E898" i="8"/>
  <c r="D898" i="8"/>
  <c r="I897" i="8"/>
  <c r="F897" i="8"/>
  <c r="E897" i="8"/>
  <c r="D897" i="8"/>
  <c r="I896" i="8"/>
  <c r="F896" i="8"/>
  <c r="E896" i="8"/>
  <c r="D896" i="8"/>
  <c r="J895" i="8"/>
  <c r="I895" i="8"/>
  <c r="K895" i="8" s="1"/>
  <c r="F895" i="8"/>
  <c r="E895" i="8"/>
  <c r="D895" i="8"/>
  <c r="I894" i="8"/>
  <c r="K894" i="8" s="1"/>
  <c r="F894" i="8"/>
  <c r="E894" i="8"/>
  <c r="D894" i="8"/>
  <c r="I893" i="8"/>
  <c r="F893" i="8"/>
  <c r="E893" i="8"/>
  <c r="D893" i="8"/>
  <c r="I892" i="8"/>
  <c r="F892" i="8"/>
  <c r="E892" i="8"/>
  <c r="D892" i="8"/>
  <c r="I891" i="8"/>
  <c r="K891" i="8" s="1"/>
  <c r="F891" i="8"/>
  <c r="E891" i="8"/>
  <c r="D891" i="8"/>
  <c r="I890" i="8"/>
  <c r="K890" i="8" s="1"/>
  <c r="F890" i="8"/>
  <c r="E890" i="8"/>
  <c r="D890" i="8"/>
  <c r="I889" i="8"/>
  <c r="J889" i="8" s="1"/>
  <c r="F889" i="8"/>
  <c r="E889" i="8"/>
  <c r="D889" i="8"/>
  <c r="I888" i="8"/>
  <c r="F888" i="8"/>
  <c r="E888" i="8"/>
  <c r="D888" i="8"/>
  <c r="I887" i="8"/>
  <c r="K887" i="8" s="1"/>
  <c r="F887" i="8"/>
  <c r="E887" i="8"/>
  <c r="D887" i="8"/>
  <c r="I886" i="8"/>
  <c r="K886" i="8" s="1"/>
  <c r="F886" i="8"/>
  <c r="E886" i="8"/>
  <c r="D886" i="8"/>
  <c r="I885" i="8"/>
  <c r="J885" i="8" s="1"/>
  <c r="F885" i="8"/>
  <c r="E885" i="8"/>
  <c r="D885" i="8"/>
  <c r="I884" i="8"/>
  <c r="F884" i="8"/>
  <c r="E884" i="8"/>
  <c r="D884" i="8"/>
  <c r="I883" i="8"/>
  <c r="K883" i="8" s="1"/>
  <c r="F883" i="8"/>
  <c r="E883" i="8"/>
  <c r="D883" i="8"/>
  <c r="I882" i="8"/>
  <c r="K882" i="8" s="1"/>
  <c r="F882" i="8"/>
  <c r="E882" i="8"/>
  <c r="D882" i="8"/>
  <c r="I881" i="8"/>
  <c r="J881" i="8" s="1"/>
  <c r="F881" i="8"/>
  <c r="E881" i="8"/>
  <c r="D881" i="8"/>
  <c r="I880" i="8"/>
  <c r="F880" i="8"/>
  <c r="E880" i="8"/>
  <c r="D880" i="8"/>
  <c r="K879" i="8"/>
  <c r="I879" i="8"/>
  <c r="J879" i="8" s="1"/>
  <c r="F879" i="8"/>
  <c r="E879" i="8"/>
  <c r="D879" i="8"/>
  <c r="I878" i="8"/>
  <c r="K878" i="8" s="1"/>
  <c r="F878" i="8"/>
  <c r="E878" i="8"/>
  <c r="D878" i="8"/>
  <c r="I877" i="8"/>
  <c r="F877" i="8"/>
  <c r="E877" i="8"/>
  <c r="D877" i="8"/>
  <c r="I876" i="8"/>
  <c r="F876" i="8"/>
  <c r="E876" i="8"/>
  <c r="D876" i="8"/>
  <c r="I875" i="8"/>
  <c r="J875" i="8" s="1"/>
  <c r="F875" i="8"/>
  <c r="E875" i="8"/>
  <c r="D875" i="8"/>
  <c r="I874" i="8"/>
  <c r="F874" i="8"/>
  <c r="E874" i="8"/>
  <c r="D874" i="8"/>
  <c r="I873" i="8"/>
  <c r="J873" i="8" s="1"/>
  <c r="F873" i="8"/>
  <c r="E873" i="8"/>
  <c r="D873" i="8"/>
  <c r="I872" i="8"/>
  <c r="F872" i="8"/>
  <c r="E872" i="8"/>
  <c r="D872" i="8"/>
  <c r="I871" i="8"/>
  <c r="K871" i="8" s="1"/>
  <c r="F871" i="8"/>
  <c r="E871" i="8"/>
  <c r="D871" i="8"/>
  <c r="I870" i="8"/>
  <c r="J870" i="8" s="1"/>
  <c r="F870" i="8"/>
  <c r="E870" i="8"/>
  <c r="D870" i="8"/>
  <c r="I869" i="8"/>
  <c r="J869" i="8" s="1"/>
  <c r="F869" i="8"/>
  <c r="E869" i="8"/>
  <c r="D869" i="8"/>
  <c r="I868" i="8"/>
  <c r="F868" i="8"/>
  <c r="E868" i="8"/>
  <c r="D868" i="8"/>
  <c r="I867" i="8"/>
  <c r="K867" i="8" s="1"/>
  <c r="F867" i="8"/>
  <c r="E867" i="8"/>
  <c r="D867" i="8"/>
  <c r="I866" i="8"/>
  <c r="J866" i="8" s="1"/>
  <c r="F866" i="8"/>
  <c r="E866" i="8"/>
  <c r="D866" i="8"/>
  <c r="I865" i="8"/>
  <c r="F865" i="8"/>
  <c r="E865" i="8"/>
  <c r="D865" i="8"/>
  <c r="I864" i="8"/>
  <c r="F864" i="8"/>
  <c r="E864" i="8"/>
  <c r="D864" i="8"/>
  <c r="I863" i="8"/>
  <c r="F863" i="8"/>
  <c r="E863" i="8"/>
  <c r="D863" i="8"/>
  <c r="I862" i="8"/>
  <c r="K862" i="8" s="1"/>
  <c r="F862" i="8"/>
  <c r="E862" i="8"/>
  <c r="D862" i="8"/>
  <c r="I861" i="8"/>
  <c r="F861" i="8"/>
  <c r="E861" i="8"/>
  <c r="D861" i="8"/>
  <c r="I860" i="8"/>
  <c r="F860" i="8"/>
  <c r="E860" i="8"/>
  <c r="D860" i="8"/>
  <c r="I859" i="8"/>
  <c r="K859" i="8" s="1"/>
  <c r="F859" i="8"/>
  <c r="E859" i="8"/>
  <c r="D859" i="8"/>
  <c r="I858" i="8"/>
  <c r="J858" i="8" s="1"/>
  <c r="F858" i="8"/>
  <c r="E858" i="8"/>
  <c r="D858" i="8"/>
  <c r="I857" i="8"/>
  <c r="J857" i="8" s="1"/>
  <c r="F857" i="8"/>
  <c r="E857" i="8"/>
  <c r="D857" i="8"/>
  <c r="I856" i="8"/>
  <c r="F856" i="8"/>
  <c r="E856" i="8"/>
  <c r="D856" i="8"/>
  <c r="I855" i="8"/>
  <c r="F855" i="8"/>
  <c r="E855" i="8"/>
  <c r="D855" i="8"/>
  <c r="I854" i="8"/>
  <c r="K854" i="8" s="1"/>
  <c r="F854" i="8"/>
  <c r="E854" i="8"/>
  <c r="D854" i="8"/>
  <c r="I853" i="8"/>
  <c r="J853" i="8" s="1"/>
  <c r="F853" i="8"/>
  <c r="E853" i="8"/>
  <c r="D853" i="8"/>
  <c r="I852" i="8"/>
  <c r="F852" i="8"/>
  <c r="E852" i="8"/>
  <c r="D852" i="8"/>
  <c r="I851" i="8"/>
  <c r="K851" i="8" s="1"/>
  <c r="F851" i="8"/>
  <c r="E851" i="8"/>
  <c r="D851" i="8"/>
  <c r="I850" i="8"/>
  <c r="J850" i="8" s="1"/>
  <c r="F850" i="8"/>
  <c r="E850" i="8"/>
  <c r="D850" i="8"/>
  <c r="I849" i="8"/>
  <c r="J849" i="8" s="1"/>
  <c r="F849" i="8"/>
  <c r="E849" i="8"/>
  <c r="D849" i="8"/>
  <c r="I848" i="8"/>
  <c r="F848" i="8"/>
  <c r="E848" i="8"/>
  <c r="D848" i="8"/>
  <c r="I847" i="8"/>
  <c r="F847" i="8"/>
  <c r="E847" i="8"/>
  <c r="D847" i="8"/>
  <c r="I846" i="8"/>
  <c r="K846" i="8" s="1"/>
  <c r="F846" i="8"/>
  <c r="E846" i="8"/>
  <c r="D846" i="8"/>
  <c r="I845" i="8"/>
  <c r="J845" i="8" s="1"/>
  <c r="F845" i="8"/>
  <c r="E845" i="8"/>
  <c r="D845" i="8"/>
  <c r="I844" i="8"/>
  <c r="F844" i="8"/>
  <c r="E844" i="8"/>
  <c r="D844" i="8"/>
  <c r="I843" i="8"/>
  <c r="K843" i="8" s="1"/>
  <c r="F843" i="8"/>
  <c r="E843" i="8"/>
  <c r="D843" i="8"/>
  <c r="I842" i="8"/>
  <c r="K842" i="8" s="1"/>
  <c r="F842" i="8"/>
  <c r="E842" i="8"/>
  <c r="D842" i="8"/>
  <c r="I841" i="8"/>
  <c r="F841" i="8"/>
  <c r="E841" i="8"/>
  <c r="D841" i="8"/>
  <c r="I840" i="8"/>
  <c r="F840" i="8"/>
  <c r="E840" i="8"/>
  <c r="D840" i="8"/>
  <c r="I839" i="8"/>
  <c r="J839" i="8" s="1"/>
  <c r="F839" i="8"/>
  <c r="E839" i="8"/>
  <c r="D839" i="8"/>
  <c r="I838" i="8"/>
  <c r="F838" i="8"/>
  <c r="E838" i="8"/>
  <c r="D838" i="8"/>
  <c r="I837" i="8"/>
  <c r="J837" i="8" s="1"/>
  <c r="F837" i="8"/>
  <c r="E837" i="8"/>
  <c r="D837" i="8"/>
  <c r="I836" i="8"/>
  <c r="F836" i="8"/>
  <c r="E836" i="8"/>
  <c r="D836" i="8"/>
  <c r="I835" i="8"/>
  <c r="K835" i="8" s="1"/>
  <c r="F835" i="8"/>
  <c r="E835" i="8"/>
  <c r="D835" i="8"/>
  <c r="I834" i="8"/>
  <c r="K834" i="8" s="1"/>
  <c r="F834" i="8"/>
  <c r="E834" i="8"/>
  <c r="D834" i="8"/>
  <c r="I833" i="8"/>
  <c r="F833" i="8"/>
  <c r="E833" i="8"/>
  <c r="D833" i="8"/>
  <c r="I832" i="8"/>
  <c r="F832" i="8"/>
  <c r="E832" i="8"/>
  <c r="D832" i="8"/>
  <c r="I831" i="8"/>
  <c r="K831" i="8" s="1"/>
  <c r="F831" i="8"/>
  <c r="E831" i="8"/>
  <c r="D831" i="8"/>
  <c r="I830" i="8"/>
  <c r="K830" i="8" s="1"/>
  <c r="F830" i="8"/>
  <c r="E830" i="8"/>
  <c r="D830" i="8"/>
  <c r="I829" i="8"/>
  <c r="F829" i="8"/>
  <c r="E829" i="8"/>
  <c r="D829" i="8"/>
  <c r="I828" i="8"/>
  <c r="F828" i="8"/>
  <c r="E828" i="8"/>
  <c r="D828" i="8"/>
  <c r="I827" i="8"/>
  <c r="K827" i="8" s="1"/>
  <c r="F827" i="8"/>
  <c r="E827" i="8"/>
  <c r="D827" i="8"/>
  <c r="K826" i="8"/>
  <c r="J826" i="8"/>
  <c r="I826" i="8"/>
  <c r="F826" i="8"/>
  <c r="E826" i="8"/>
  <c r="D826" i="8"/>
  <c r="I825" i="8"/>
  <c r="J825" i="8" s="1"/>
  <c r="F825" i="8"/>
  <c r="E825" i="8"/>
  <c r="D825" i="8"/>
  <c r="I824" i="8"/>
  <c r="F824" i="8"/>
  <c r="E824" i="8"/>
  <c r="D824" i="8"/>
  <c r="I823" i="8"/>
  <c r="K823" i="8" s="1"/>
  <c r="F823" i="8"/>
  <c r="E823" i="8"/>
  <c r="D823" i="8"/>
  <c r="I822" i="8"/>
  <c r="K822" i="8" s="1"/>
  <c r="F822" i="8"/>
  <c r="E822" i="8"/>
  <c r="D822" i="8"/>
  <c r="I821" i="8"/>
  <c r="J821" i="8" s="1"/>
  <c r="F821" i="8"/>
  <c r="E821" i="8"/>
  <c r="D821" i="8"/>
  <c r="I820" i="8"/>
  <c r="K820" i="8" s="1"/>
  <c r="F820" i="8"/>
  <c r="E820" i="8"/>
  <c r="D820" i="8"/>
  <c r="I819" i="8"/>
  <c r="K819" i="8" s="1"/>
  <c r="F819" i="8"/>
  <c r="E819" i="8"/>
  <c r="D819" i="8"/>
  <c r="I818" i="8"/>
  <c r="K818" i="8" s="1"/>
  <c r="F818" i="8"/>
  <c r="E818" i="8"/>
  <c r="D818" i="8"/>
  <c r="I817" i="8"/>
  <c r="F817" i="8"/>
  <c r="E817" i="8"/>
  <c r="D817" i="8"/>
  <c r="I816" i="8"/>
  <c r="K816" i="8" s="1"/>
  <c r="F816" i="8"/>
  <c r="E816" i="8"/>
  <c r="D816" i="8"/>
  <c r="I815" i="8"/>
  <c r="K815" i="8" s="1"/>
  <c r="F815" i="8"/>
  <c r="E815" i="8"/>
  <c r="D815" i="8"/>
  <c r="I814" i="8"/>
  <c r="K814" i="8" s="1"/>
  <c r="F814" i="8"/>
  <c r="E814" i="8"/>
  <c r="D814" i="8"/>
  <c r="I813" i="8"/>
  <c r="J813" i="8" s="1"/>
  <c r="F813" i="8"/>
  <c r="E813" i="8"/>
  <c r="D813" i="8"/>
  <c r="I812" i="8"/>
  <c r="F812" i="8"/>
  <c r="E812" i="8"/>
  <c r="D812" i="8"/>
  <c r="I811" i="8"/>
  <c r="F811" i="8"/>
  <c r="E811" i="8"/>
  <c r="D811" i="8"/>
  <c r="I810" i="8"/>
  <c r="K810" i="8" s="1"/>
  <c r="F810" i="8"/>
  <c r="E810" i="8"/>
  <c r="D810" i="8"/>
  <c r="I809" i="8"/>
  <c r="J809" i="8" s="1"/>
  <c r="F809" i="8"/>
  <c r="E809" i="8"/>
  <c r="D809" i="8"/>
  <c r="I808" i="8"/>
  <c r="F808" i="8"/>
  <c r="E808" i="8"/>
  <c r="D808" i="8"/>
  <c r="I807" i="8"/>
  <c r="J807" i="8" s="1"/>
  <c r="F807" i="8"/>
  <c r="E807" i="8"/>
  <c r="D807" i="8"/>
  <c r="I806" i="8"/>
  <c r="K806" i="8" s="1"/>
  <c r="F806" i="8"/>
  <c r="E806" i="8"/>
  <c r="D806" i="8"/>
  <c r="I805" i="8"/>
  <c r="F805" i="8"/>
  <c r="E805" i="8"/>
  <c r="D805" i="8"/>
  <c r="I804" i="8"/>
  <c r="F804" i="8"/>
  <c r="E804" i="8"/>
  <c r="D804" i="8"/>
  <c r="I803" i="8"/>
  <c r="J803" i="8" s="1"/>
  <c r="F803" i="8"/>
  <c r="E803" i="8"/>
  <c r="D803" i="8"/>
  <c r="I802" i="8"/>
  <c r="F802" i="8"/>
  <c r="E802" i="8"/>
  <c r="D802" i="8"/>
  <c r="I801" i="8"/>
  <c r="J801" i="8" s="1"/>
  <c r="F801" i="8"/>
  <c r="E801" i="8"/>
  <c r="D801" i="8"/>
  <c r="I800" i="8"/>
  <c r="K800" i="8" s="1"/>
  <c r="F800" i="8"/>
  <c r="E800" i="8"/>
  <c r="D800" i="8"/>
  <c r="I799" i="8"/>
  <c r="K799" i="8" s="1"/>
  <c r="F799" i="8"/>
  <c r="E799" i="8"/>
  <c r="D799" i="8"/>
  <c r="I798" i="8"/>
  <c r="J798" i="8" s="1"/>
  <c r="F798" i="8"/>
  <c r="E798" i="8"/>
  <c r="D798" i="8"/>
  <c r="I797" i="8"/>
  <c r="K797" i="8" s="1"/>
  <c r="F797" i="8"/>
  <c r="E797" i="8"/>
  <c r="D797" i="8"/>
  <c r="I796" i="8"/>
  <c r="F796" i="8"/>
  <c r="E796" i="8"/>
  <c r="D796" i="8"/>
  <c r="I795" i="8"/>
  <c r="J795" i="8" s="1"/>
  <c r="F795" i="8"/>
  <c r="E795" i="8"/>
  <c r="D795" i="8"/>
  <c r="I794" i="8"/>
  <c r="K794" i="8" s="1"/>
  <c r="F794" i="8"/>
  <c r="E794" i="8"/>
  <c r="D794" i="8"/>
  <c r="I793" i="8"/>
  <c r="F793" i="8"/>
  <c r="E793" i="8"/>
  <c r="D793" i="8"/>
  <c r="I792" i="8"/>
  <c r="K792" i="8" s="1"/>
  <c r="F792" i="8"/>
  <c r="E792" i="8"/>
  <c r="D792" i="8"/>
  <c r="I791" i="8"/>
  <c r="J791" i="8" s="1"/>
  <c r="F791" i="8"/>
  <c r="E791" i="8"/>
  <c r="D791" i="8"/>
  <c r="I790" i="8"/>
  <c r="F790" i="8"/>
  <c r="E790" i="8"/>
  <c r="D790" i="8"/>
  <c r="I789" i="8"/>
  <c r="K789" i="8" s="1"/>
  <c r="F789" i="8"/>
  <c r="E789" i="8"/>
  <c r="D789" i="8"/>
  <c r="I788" i="8"/>
  <c r="K788" i="8" s="1"/>
  <c r="F788" i="8"/>
  <c r="E788" i="8"/>
  <c r="D788" i="8"/>
  <c r="I787" i="8"/>
  <c r="K787" i="8" s="1"/>
  <c r="F787" i="8"/>
  <c r="E787" i="8"/>
  <c r="D787" i="8"/>
  <c r="I786" i="8"/>
  <c r="F786" i="8"/>
  <c r="E786" i="8"/>
  <c r="D786" i="8"/>
  <c r="I785" i="8"/>
  <c r="F785" i="8"/>
  <c r="E785" i="8"/>
  <c r="D785" i="8"/>
  <c r="I784" i="8"/>
  <c r="F784" i="8"/>
  <c r="E784" i="8"/>
  <c r="D784" i="8"/>
  <c r="I783" i="8"/>
  <c r="J783" i="8" s="1"/>
  <c r="F783" i="8"/>
  <c r="E783" i="8"/>
  <c r="D783" i="8"/>
  <c r="I782" i="8"/>
  <c r="K782" i="8" s="1"/>
  <c r="F782" i="8"/>
  <c r="E782" i="8"/>
  <c r="D782" i="8"/>
  <c r="I781" i="8"/>
  <c r="J781" i="8" s="1"/>
  <c r="F781" i="8"/>
  <c r="E781" i="8"/>
  <c r="D781" i="8"/>
  <c r="I780" i="8"/>
  <c r="K780" i="8" s="1"/>
  <c r="F780" i="8"/>
  <c r="E780" i="8"/>
  <c r="D780" i="8"/>
  <c r="I779" i="8"/>
  <c r="K779" i="8" s="1"/>
  <c r="F779" i="8"/>
  <c r="E779" i="8"/>
  <c r="D779" i="8"/>
  <c r="I778" i="8"/>
  <c r="K778" i="8" s="1"/>
  <c r="F778" i="8"/>
  <c r="E778" i="8"/>
  <c r="D778" i="8"/>
  <c r="I777" i="8"/>
  <c r="F777" i="8"/>
  <c r="E777" i="8"/>
  <c r="D777" i="8"/>
  <c r="I776" i="8"/>
  <c r="K776" i="8" s="1"/>
  <c r="F776" i="8"/>
  <c r="E776" i="8"/>
  <c r="D776" i="8"/>
  <c r="I775" i="8"/>
  <c r="K775" i="8" s="1"/>
  <c r="F775" i="8"/>
  <c r="E775" i="8"/>
  <c r="D775" i="8"/>
  <c r="I774" i="8"/>
  <c r="F774" i="8"/>
  <c r="E774" i="8"/>
  <c r="D774" i="8"/>
  <c r="I773" i="8"/>
  <c r="F773" i="8"/>
  <c r="E773" i="8"/>
  <c r="D773" i="8"/>
  <c r="I772" i="8"/>
  <c r="F772" i="8"/>
  <c r="E772" i="8"/>
  <c r="D772" i="8"/>
  <c r="I771" i="8"/>
  <c r="K771" i="8" s="1"/>
  <c r="F771" i="8"/>
  <c r="E771" i="8"/>
  <c r="D771" i="8"/>
  <c r="I770" i="8"/>
  <c r="K770" i="8" s="1"/>
  <c r="F770" i="8"/>
  <c r="E770" i="8"/>
  <c r="D770" i="8"/>
  <c r="I769" i="8"/>
  <c r="J769" i="8" s="1"/>
  <c r="F769" i="8"/>
  <c r="E769" i="8"/>
  <c r="D769" i="8"/>
  <c r="I768" i="8"/>
  <c r="K768" i="8" s="1"/>
  <c r="F768" i="8"/>
  <c r="E768" i="8"/>
  <c r="D768" i="8"/>
  <c r="I767" i="8"/>
  <c r="K767" i="8" s="1"/>
  <c r="F767" i="8"/>
  <c r="E767" i="8"/>
  <c r="D767" i="8"/>
  <c r="I766" i="8"/>
  <c r="F766" i="8"/>
  <c r="E766" i="8"/>
  <c r="D766" i="8"/>
  <c r="I765" i="8"/>
  <c r="K765" i="8" s="1"/>
  <c r="F765" i="8"/>
  <c r="E765" i="8"/>
  <c r="D765" i="8"/>
  <c r="I764" i="8"/>
  <c r="K764" i="8" s="1"/>
  <c r="F764" i="8"/>
  <c r="E764" i="8"/>
  <c r="D764" i="8"/>
  <c r="I763" i="8"/>
  <c r="F763" i="8"/>
  <c r="E763" i="8"/>
  <c r="D763" i="8"/>
  <c r="I762" i="8"/>
  <c r="J762" i="8" s="1"/>
  <c r="F762" i="8"/>
  <c r="E762" i="8"/>
  <c r="D762" i="8"/>
  <c r="I761" i="8"/>
  <c r="K761" i="8" s="1"/>
  <c r="F761" i="8"/>
  <c r="E761" i="8"/>
  <c r="D761" i="8"/>
  <c r="I760" i="8"/>
  <c r="K760" i="8" s="1"/>
  <c r="F760" i="8"/>
  <c r="E760" i="8"/>
  <c r="D760" i="8"/>
  <c r="I759" i="8"/>
  <c r="K759" i="8" s="1"/>
  <c r="F759" i="8"/>
  <c r="E759" i="8"/>
  <c r="D759" i="8"/>
  <c r="I758" i="8"/>
  <c r="J758" i="8" s="1"/>
  <c r="F758" i="8"/>
  <c r="E758" i="8"/>
  <c r="D758" i="8"/>
  <c r="I757" i="8"/>
  <c r="F757" i="8"/>
  <c r="E757" i="8"/>
  <c r="D757" i="8"/>
  <c r="I756" i="8"/>
  <c r="K756" i="8" s="1"/>
  <c r="F756" i="8"/>
  <c r="E756" i="8"/>
  <c r="D756" i="8"/>
  <c r="I755" i="8"/>
  <c r="F755" i="8"/>
  <c r="E755" i="8"/>
  <c r="D755" i="8"/>
  <c r="I754" i="8"/>
  <c r="J754" i="8" s="1"/>
  <c r="F754" i="8"/>
  <c r="E754" i="8"/>
  <c r="D754" i="8"/>
  <c r="I753" i="8"/>
  <c r="K753" i="8" s="1"/>
  <c r="F753" i="8"/>
  <c r="E753" i="8"/>
  <c r="D753" i="8"/>
  <c r="I752" i="8"/>
  <c r="K752" i="8" s="1"/>
  <c r="F752" i="8"/>
  <c r="E752" i="8"/>
  <c r="D752" i="8"/>
  <c r="I751" i="8"/>
  <c r="K751" i="8" s="1"/>
  <c r="F751" i="8"/>
  <c r="E751" i="8"/>
  <c r="D751" i="8"/>
  <c r="I750" i="8"/>
  <c r="J750" i="8" s="1"/>
  <c r="F750" i="8"/>
  <c r="E750" i="8"/>
  <c r="D750" i="8"/>
  <c r="I749" i="8"/>
  <c r="K749" i="8" s="1"/>
  <c r="F749" i="8"/>
  <c r="E749" i="8"/>
  <c r="D749" i="8"/>
  <c r="I748" i="8"/>
  <c r="K748" i="8" s="1"/>
  <c r="F748" i="8"/>
  <c r="E748" i="8"/>
  <c r="D748" i="8"/>
  <c r="I747" i="8"/>
  <c r="K747" i="8" s="1"/>
  <c r="F747" i="8"/>
  <c r="E747" i="8"/>
  <c r="D747" i="8"/>
  <c r="I746" i="8"/>
  <c r="J746" i="8" s="1"/>
  <c r="F746" i="8"/>
  <c r="E746" i="8"/>
  <c r="D746" i="8"/>
  <c r="I745" i="8"/>
  <c r="K745" i="8" s="1"/>
  <c r="F745" i="8"/>
  <c r="E745" i="8"/>
  <c r="D745" i="8"/>
  <c r="I744" i="8"/>
  <c r="F744" i="8"/>
  <c r="E744" i="8"/>
  <c r="D744" i="8"/>
  <c r="I743" i="8"/>
  <c r="K743" i="8" s="1"/>
  <c r="F743" i="8"/>
  <c r="E743" i="8"/>
  <c r="D743" i="8"/>
  <c r="I742" i="8"/>
  <c r="J742" i="8" s="1"/>
  <c r="F742" i="8"/>
  <c r="E742" i="8"/>
  <c r="D742" i="8"/>
  <c r="I741" i="8"/>
  <c r="F741" i="8"/>
  <c r="E741" i="8"/>
  <c r="D741" i="8"/>
  <c r="I740" i="8"/>
  <c r="K740" i="8" s="1"/>
  <c r="F740" i="8"/>
  <c r="E740" i="8"/>
  <c r="D740" i="8"/>
  <c r="I739" i="8"/>
  <c r="K739" i="8" s="1"/>
  <c r="F739" i="8"/>
  <c r="E739" i="8"/>
  <c r="D739" i="8"/>
  <c r="I738" i="8"/>
  <c r="F738" i="8"/>
  <c r="E738" i="8"/>
  <c r="D738" i="8"/>
  <c r="I737" i="8"/>
  <c r="K737" i="8" s="1"/>
  <c r="F737" i="8"/>
  <c r="E737" i="8"/>
  <c r="D737" i="8"/>
  <c r="I736" i="8"/>
  <c r="K736" i="8" s="1"/>
  <c r="F736" i="8"/>
  <c r="E736" i="8"/>
  <c r="D736" i="8"/>
  <c r="I735" i="8"/>
  <c r="K735" i="8" s="1"/>
  <c r="F735" i="8"/>
  <c r="E735" i="8"/>
  <c r="D735" i="8"/>
  <c r="I734" i="8"/>
  <c r="J734" i="8" s="1"/>
  <c r="F734" i="8"/>
  <c r="E734" i="8"/>
  <c r="D734" i="8"/>
  <c r="I733" i="8"/>
  <c r="F733" i="8"/>
  <c r="E733" i="8"/>
  <c r="D733" i="8"/>
  <c r="I732" i="8"/>
  <c r="K732" i="8" s="1"/>
  <c r="F732" i="8"/>
  <c r="E732" i="8"/>
  <c r="D732" i="8"/>
  <c r="I731" i="8"/>
  <c r="K731" i="8" s="1"/>
  <c r="F731" i="8"/>
  <c r="E731" i="8"/>
  <c r="D731" i="8"/>
  <c r="I730" i="8"/>
  <c r="F730" i="8"/>
  <c r="E730" i="8"/>
  <c r="D730" i="8"/>
  <c r="I729" i="8"/>
  <c r="K729" i="8" s="1"/>
  <c r="F729" i="8"/>
  <c r="E729" i="8"/>
  <c r="D729" i="8"/>
  <c r="I728" i="8"/>
  <c r="K728" i="8" s="1"/>
  <c r="F728" i="8"/>
  <c r="E728" i="8"/>
  <c r="D728" i="8"/>
  <c r="I727" i="8"/>
  <c r="K727" i="8" s="1"/>
  <c r="F727" i="8"/>
  <c r="E727" i="8"/>
  <c r="D727" i="8"/>
  <c r="I726" i="8"/>
  <c r="J726" i="8" s="1"/>
  <c r="F726" i="8"/>
  <c r="E726" i="8"/>
  <c r="D726" i="8"/>
  <c r="I725" i="8"/>
  <c r="F725" i="8"/>
  <c r="E725" i="8"/>
  <c r="D725" i="8"/>
  <c r="I724" i="8"/>
  <c r="K724" i="8" s="1"/>
  <c r="F724" i="8"/>
  <c r="E724" i="8"/>
  <c r="D724" i="8"/>
  <c r="I723" i="8"/>
  <c r="K723" i="8" s="1"/>
  <c r="F723" i="8"/>
  <c r="E723" i="8"/>
  <c r="D723" i="8"/>
  <c r="I722" i="8"/>
  <c r="F722" i="8"/>
  <c r="E722" i="8"/>
  <c r="D722" i="8"/>
  <c r="I721" i="8"/>
  <c r="K721" i="8" s="1"/>
  <c r="F721" i="8"/>
  <c r="E721" i="8"/>
  <c r="D721" i="8"/>
  <c r="I720" i="8"/>
  <c r="K720" i="8" s="1"/>
  <c r="F720" i="8"/>
  <c r="E720" i="8"/>
  <c r="D720" i="8"/>
  <c r="I719" i="8"/>
  <c r="K719" i="8" s="1"/>
  <c r="F719" i="8"/>
  <c r="E719" i="8"/>
  <c r="D719" i="8"/>
  <c r="I718" i="8"/>
  <c r="J718" i="8" s="1"/>
  <c r="F718" i="8"/>
  <c r="E718" i="8"/>
  <c r="D718" i="8"/>
  <c r="I717" i="8"/>
  <c r="K717" i="8" s="1"/>
  <c r="F717" i="8"/>
  <c r="E717" i="8"/>
  <c r="D717" i="8"/>
  <c r="J716" i="8"/>
  <c r="I716" i="8"/>
  <c r="K716" i="8" s="1"/>
  <c r="F716" i="8"/>
  <c r="E716" i="8"/>
  <c r="D716" i="8"/>
  <c r="I715" i="8"/>
  <c r="K715" i="8" s="1"/>
  <c r="F715" i="8"/>
  <c r="E715" i="8"/>
  <c r="D715" i="8"/>
  <c r="I714" i="8"/>
  <c r="J714" i="8" s="1"/>
  <c r="F714" i="8"/>
  <c r="E714" i="8"/>
  <c r="D714" i="8"/>
  <c r="I713" i="8"/>
  <c r="K713" i="8" s="1"/>
  <c r="F713" i="8"/>
  <c r="E713" i="8"/>
  <c r="D713" i="8"/>
  <c r="I712" i="8"/>
  <c r="K712" i="8" s="1"/>
  <c r="F712" i="8"/>
  <c r="E712" i="8"/>
  <c r="D712" i="8"/>
  <c r="I711" i="8"/>
  <c r="J711" i="8" s="1"/>
  <c r="F711" i="8"/>
  <c r="E711" i="8"/>
  <c r="D711" i="8"/>
  <c r="I710" i="8"/>
  <c r="J710" i="8" s="1"/>
  <c r="F710" i="8"/>
  <c r="E710" i="8"/>
  <c r="D710" i="8"/>
  <c r="I709" i="8"/>
  <c r="K709" i="8" s="1"/>
  <c r="F709" i="8"/>
  <c r="E709" i="8"/>
  <c r="D709" i="8"/>
  <c r="I708" i="8"/>
  <c r="F708" i="8"/>
  <c r="E708" i="8"/>
  <c r="D708" i="8"/>
  <c r="I707" i="8"/>
  <c r="K707" i="8" s="1"/>
  <c r="F707" i="8"/>
  <c r="E707" i="8"/>
  <c r="D707" i="8"/>
  <c r="I706" i="8"/>
  <c r="J706" i="8" s="1"/>
  <c r="F706" i="8"/>
  <c r="E706" i="8"/>
  <c r="D706" i="8"/>
  <c r="I705" i="8"/>
  <c r="F705" i="8"/>
  <c r="E705" i="8"/>
  <c r="D705" i="8"/>
  <c r="I704" i="8"/>
  <c r="K704" i="8" s="1"/>
  <c r="F704" i="8"/>
  <c r="E704" i="8"/>
  <c r="D704" i="8"/>
  <c r="I703" i="8"/>
  <c r="K703" i="8" s="1"/>
  <c r="F703" i="8"/>
  <c r="E703" i="8"/>
  <c r="D703" i="8"/>
  <c r="I702" i="8"/>
  <c r="F702" i="8"/>
  <c r="E702" i="8"/>
  <c r="D702" i="8"/>
  <c r="I701" i="8"/>
  <c r="F701" i="8"/>
  <c r="E701" i="8"/>
  <c r="D701" i="8"/>
  <c r="I700" i="8"/>
  <c r="K700" i="8" s="1"/>
  <c r="F700" i="8"/>
  <c r="E700" i="8"/>
  <c r="D700" i="8"/>
  <c r="I699" i="8"/>
  <c r="K699" i="8" s="1"/>
  <c r="F699" i="8"/>
  <c r="E699" i="8"/>
  <c r="D699" i="8"/>
  <c r="I698" i="8"/>
  <c r="J698" i="8" s="1"/>
  <c r="F698" i="8"/>
  <c r="E698" i="8"/>
  <c r="D698" i="8"/>
  <c r="I697" i="8"/>
  <c r="K697" i="8" s="1"/>
  <c r="F697" i="8"/>
  <c r="E697" i="8"/>
  <c r="D697" i="8"/>
  <c r="I696" i="8"/>
  <c r="K696" i="8" s="1"/>
  <c r="F696" i="8"/>
  <c r="E696" i="8"/>
  <c r="D696" i="8"/>
  <c r="I695" i="8"/>
  <c r="J695" i="8" s="1"/>
  <c r="F695" i="8"/>
  <c r="E695" i="8"/>
  <c r="D695" i="8"/>
  <c r="I694" i="8"/>
  <c r="F694" i="8"/>
  <c r="E694" i="8"/>
  <c r="D694" i="8"/>
  <c r="I693" i="8"/>
  <c r="F693" i="8"/>
  <c r="E693" i="8"/>
  <c r="D693" i="8"/>
  <c r="I692" i="8"/>
  <c r="K692" i="8" s="1"/>
  <c r="F692" i="8"/>
  <c r="E692" i="8"/>
  <c r="D692" i="8"/>
  <c r="I691" i="8"/>
  <c r="K691" i="8" s="1"/>
  <c r="F691" i="8"/>
  <c r="E691" i="8"/>
  <c r="D691" i="8"/>
  <c r="I690" i="8"/>
  <c r="J690" i="8" s="1"/>
  <c r="F690" i="8"/>
  <c r="E690" i="8"/>
  <c r="D690" i="8"/>
  <c r="I689" i="8"/>
  <c r="K689" i="8" s="1"/>
  <c r="F689" i="8"/>
  <c r="E689" i="8"/>
  <c r="D689" i="8"/>
  <c r="I688" i="8"/>
  <c r="K688" i="8" s="1"/>
  <c r="F688" i="8"/>
  <c r="E688" i="8"/>
  <c r="D688" i="8"/>
  <c r="I687" i="8"/>
  <c r="J687" i="8" s="1"/>
  <c r="F687" i="8"/>
  <c r="E687" i="8"/>
  <c r="D687" i="8"/>
  <c r="I686" i="8"/>
  <c r="F686" i="8"/>
  <c r="E686" i="8"/>
  <c r="D686" i="8"/>
  <c r="I685" i="8"/>
  <c r="K685" i="8" s="1"/>
  <c r="F685" i="8"/>
  <c r="E685" i="8"/>
  <c r="D685" i="8"/>
  <c r="I684" i="8"/>
  <c r="K684" i="8" s="1"/>
  <c r="F684" i="8"/>
  <c r="E684" i="8"/>
  <c r="D684" i="8"/>
  <c r="I683" i="8"/>
  <c r="F683" i="8"/>
  <c r="E683" i="8"/>
  <c r="D683" i="8"/>
  <c r="I682" i="8"/>
  <c r="J682" i="8" s="1"/>
  <c r="F682" i="8"/>
  <c r="E682" i="8"/>
  <c r="D682" i="8"/>
  <c r="I681" i="8"/>
  <c r="K681" i="8" s="1"/>
  <c r="F681" i="8"/>
  <c r="E681" i="8"/>
  <c r="D681" i="8"/>
  <c r="I680" i="8"/>
  <c r="K680" i="8" s="1"/>
  <c r="F680" i="8"/>
  <c r="E680" i="8"/>
  <c r="D680" i="8"/>
  <c r="I679" i="8"/>
  <c r="K679" i="8" s="1"/>
  <c r="F679" i="8"/>
  <c r="E679" i="8"/>
  <c r="D679" i="8"/>
  <c r="I678" i="8"/>
  <c r="J678" i="8" s="1"/>
  <c r="F678" i="8"/>
  <c r="E678" i="8"/>
  <c r="D678" i="8"/>
  <c r="I677" i="8"/>
  <c r="K677" i="8" s="1"/>
  <c r="F677" i="8"/>
  <c r="E677" i="8"/>
  <c r="D677" i="8"/>
  <c r="I676" i="8"/>
  <c r="K676" i="8" s="1"/>
  <c r="F676" i="8"/>
  <c r="E676" i="8"/>
  <c r="D676" i="8"/>
  <c r="I675" i="8"/>
  <c r="K675" i="8" s="1"/>
  <c r="F675" i="8"/>
  <c r="E675" i="8"/>
  <c r="D675" i="8"/>
  <c r="I674" i="8"/>
  <c r="J674" i="8" s="1"/>
  <c r="F674" i="8"/>
  <c r="E674" i="8"/>
  <c r="D674" i="8"/>
  <c r="I673" i="8"/>
  <c r="F673" i="8"/>
  <c r="E673" i="8"/>
  <c r="D673" i="8"/>
  <c r="I672" i="8"/>
  <c r="F672" i="8"/>
  <c r="E672" i="8"/>
  <c r="D672" i="8"/>
  <c r="I671" i="8"/>
  <c r="K671" i="8" s="1"/>
  <c r="F671" i="8"/>
  <c r="E671" i="8"/>
  <c r="D671" i="8"/>
  <c r="I670" i="8"/>
  <c r="J670" i="8" s="1"/>
  <c r="F670" i="8"/>
  <c r="E670" i="8"/>
  <c r="D670" i="8"/>
  <c r="I669" i="8"/>
  <c r="K669" i="8" s="1"/>
  <c r="F669" i="8"/>
  <c r="E669" i="8"/>
  <c r="D669" i="8"/>
  <c r="I668" i="8"/>
  <c r="J668" i="8" s="1"/>
  <c r="F668" i="8"/>
  <c r="E668" i="8"/>
  <c r="D668" i="8"/>
  <c r="I667" i="8"/>
  <c r="F667" i="8"/>
  <c r="E667" i="8"/>
  <c r="D667" i="8"/>
  <c r="I666" i="8"/>
  <c r="J666" i="8" s="1"/>
  <c r="F666" i="8"/>
  <c r="E666" i="8"/>
  <c r="D666" i="8"/>
  <c r="I665" i="8"/>
  <c r="K665" i="8" s="1"/>
  <c r="F665" i="8"/>
  <c r="E665" i="8"/>
  <c r="D665" i="8"/>
  <c r="I664" i="8"/>
  <c r="K664" i="8" s="1"/>
  <c r="F664" i="8"/>
  <c r="E664" i="8"/>
  <c r="D664" i="8"/>
  <c r="I663" i="8"/>
  <c r="K663" i="8" s="1"/>
  <c r="F663" i="8"/>
  <c r="E663" i="8"/>
  <c r="D663" i="8"/>
  <c r="I662" i="8"/>
  <c r="F662" i="8"/>
  <c r="E662" i="8"/>
  <c r="D662" i="8"/>
  <c r="I661" i="8"/>
  <c r="K661" i="8" s="1"/>
  <c r="F661" i="8"/>
  <c r="E661" i="8"/>
  <c r="D661" i="8"/>
  <c r="I660" i="8"/>
  <c r="J660" i="8" s="1"/>
  <c r="F660" i="8"/>
  <c r="E660" i="8"/>
  <c r="D660" i="8"/>
  <c r="I659" i="8"/>
  <c r="F659" i="8"/>
  <c r="E659" i="8"/>
  <c r="D659" i="8"/>
  <c r="I658" i="8"/>
  <c r="J658" i="8" s="1"/>
  <c r="F658" i="8"/>
  <c r="E658" i="8"/>
  <c r="D658" i="8"/>
  <c r="J657" i="8"/>
  <c r="I657" i="8"/>
  <c r="K657" i="8" s="1"/>
  <c r="F657" i="8"/>
  <c r="E657" i="8"/>
  <c r="D657" i="8"/>
  <c r="I656" i="8"/>
  <c r="F656" i="8"/>
  <c r="E656" i="8"/>
  <c r="D656" i="8"/>
  <c r="I655" i="8"/>
  <c r="K655" i="8" s="1"/>
  <c r="F655" i="8"/>
  <c r="E655" i="8"/>
  <c r="D655" i="8"/>
  <c r="I654" i="8"/>
  <c r="J654" i="8" s="1"/>
  <c r="F654" i="8"/>
  <c r="E654" i="8"/>
  <c r="D654" i="8"/>
  <c r="I653" i="8"/>
  <c r="K653" i="8" s="1"/>
  <c r="F653" i="8"/>
  <c r="E653" i="8"/>
  <c r="D653" i="8"/>
  <c r="I652" i="8"/>
  <c r="K652" i="8" s="1"/>
  <c r="F652" i="8"/>
  <c r="E652" i="8"/>
  <c r="D652" i="8"/>
  <c r="I651" i="8"/>
  <c r="K651" i="8" s="1"/>
  <c r="F651" i="8"/>
  <c r="E651" i="8"/>
  <c r="D651" i="8"/>
  <c r="I650" i="8"/>
  <c r="J650" i="8" s="1"/>
  <c r="F650" i="8"/>
  <c r="E650" i="8"/>
  <c r="D650" i="8"/>
  <c r="I649" i="8"/>
  <c r="F649" i="8"/>
  <c r="E649" i="8"/>
  <c r="D649" i="8"/>
  <c r="I648" i="8"/>
  <c r="F648" i="8"/>
  <c r="E648" i="8"/>
  <c r="D648" i="8"/>
  <c r="I647" i="8"/>
  <c r="K647" i="8" s="1"/>
  <c r="F647" i="8"/>
  <c r="E647" i="8"/>
  <c r="D647" i="8"/>
  <c r="K646" i="8"/>
  <c r="I646" i="8"/>
  <c r="J646" i="8" s="1"/>
  <c r="F646" i="8"/>
  <c r="E646" i="8"/>
  <c r="D646" i="8"/>
  <c r="I645" i="8"/>
  <c r="K645" i="8" s="1"/>
  <c r="F645" i="8"/>
  <c r="E645" i="8"/>
  <c r="D645" i="8"/>
  <c r="I644" i="8"/>
  <c r="K644" i="8" s="1"/>
  <c r="F644" i="8"/>
  <c r="E644" i="8"/>
  <c r="D644" i="8"/>
  <c r="I643" i="8"/>
  <c r="F643" i="8"/>
  <c r="E643" i="8"/>
  <c r="D643" i="8"/>
  <c r="I642" i="8"/>
  <c r="J642" i="8" s="1"/>
  <c r="F642" i="8"/>
  <c r="E642" i="8"/>
  <c r="D642" i="8"/>
  <c r="I641" i="8"/>
  <c r="F641" i="8"/>
  <c r="E641" i="8"/>
  <c r="D641" i="8"/>
  <c r="I640" i="8"/>
  <c r="K640" i="8" s="1"/>
  <c r="F640" i="8"/>
  <c r="E640" i="8"/>
  <c r="D640" i="8"/>
  <c r="I639" i="8"/>
  <c r="K639" i="8" s="1"/>
  <c r="F639" i="8"/>
  <c r="E639" i="8"/>
  <c r="D639" i="8"/>
  <c r="I638" i="8"/>
  <c r="J638" i="8" s="1"/>
  <c r="F638" i="8"/>
  <c r="E638" i="8"/>
  <c r="D638" i="8"/>
  <c r="I637" i="8"/>
  <c r="K637" i="8" s="1"/>
  <c r="F637" i="8"/>
  <c r="E637" i="8"/>
  <c r="D637" i="8"/>
  <c r="I636" i="8"/>
  <c r="K636" i="8" s="1"/>
  <c r="F636" i="8"/>
  <c r="E636" i="8"/>
  <c r="D636" i="8"/>
  <c r="I635" i="8"/>
  <c r="F635" i="8"/>
  <c r="E635" i="8"/>
  <c r="D635" i="8"/>
  <c r="I634" i="8"/>
  <c r="J634" i="8" s="1"/>
  <c r="F634" i="8"/>
  <c r="E634" i="8"/>
  <c r="D634" i="8"/>
  <c r="I633" i="8"/>
  <c r="K633" i="8" s="1"/>
  <c r="F633" i="8"/>
  <c r="E633" i="8"/>
  <c r="D633" i="8"/>
  <c r="I632" i="8"/>
  <c r="K632" i="8" s="1"/>
  <c r="F632" i="8"/>
  <c r="E632" i="8"/>
  <c r="D632" i="8"/>
  <c r="I631" i="8"/>
  <c r="K631" i="8" s="1"/>
  <c r="F631" i="8"/>
  <c r="E631" i="8"/>
  <c r="D631" i="8"/>
  <c r="I630" i="8"/>
  <c r="J630" i="8" s="1"/>
  <c r="F630" i="8"/>
  <c r="E630" i="8"/>
  <c r="D630" i="8"/>
  <c r="I629" i="8"/>
  <c r="K629" i="8" s="1"/>
  <c r="F629" i="8"/>
  <c r="E629" i="8"/>
  <c r="D629" i="8"/>
  <c r="I628" i="8"/>
  <c r="K628" i="8" s="1"/>
  <c r="F628" i="8"/>
  <c r="E628" i="8"/>
  <c r="D628" i="8"/>
  <c r="I627" i="8"/>
  <c r="K627" i="8" s="1"/>
  <c r="F627" i="8"/>
  <c r="E627" i="8"/>
  <c r="D627" i="8"/>
  <c r="I626" i="8"/>
  <c r="J626" i="8" s="1"/>
  <c r="F626" i="8"/>
  <c r="E626" i="8"/>
  <c r="D626" i="8"/>
  <c r="I625" i="8"/>
  <c r="F625" i="8"/>
  <c r="E625" i="8"/>
  <c r="D625" i="8"/>
  <c r="I624" i="8"/>
  <c r="K624" i="8" s="1"/>
  <c r="F624" i="8"/>
  <c r="E624" i="8"/>
  <c r="D624" i="8"/>
  <c r="I623" i="8"/>
  <c r="K623" i="8" s="1"/>
  <c r="F623" i="8"/>
  <c r="E623" i="8"/>
  <c r="D623" i="8"/>
  <c r="I622" i="8"/>
  <c r="F622" i="8"/>
  <c r="E622" i="8"/>
  <c r="D622" i="8"/>
  <c r="I621" i="8"/>
  <c r="K621" i="8" s="1"/>
  <c r="F621" i="8"/>
  <c r="E621" i="8"/>
  <c r="D621" i="8"/>
  <c r="I620" i="8"/>
  <c r="K620" i="8" s="1"/>
  <c r="F620" i="8"/>
  <c r="E620" i="8"/>
  <c r="D620" i="8"/>
  <c r="I619" i="8"/>
  <c r="K619" i="8" s="1"/>
  <c r="F619" i="8"/>
  <c r="E619" i="8"/>
  <c r="D619" i="8"/>
  <c r="I618" i="8"/>
  <c r="J618" i="8" s="1"/>
  <c r="F618" i="8"/>
  <c r="E618" i="8"/>
  <c r="D618" i="8"/>
  <c r="I617" i="8"/>
  <c r="F617" i="8"/>
  <c r="E617" i="8"/>
  <c r="D617" i="8"/>
  <c r="I616" i="8"/>
  <c r="K616" i="8" s="1"/>
  <c r="F616" i="8"/>
  <c r="E616" i="8"/>
  <c r="D616" i="8"/>
  <c r="I615" i="8"/>
  <c r="K615" i="8" s="1"/>
  <c r="F615" i="8"/>
  <c r="E615" i="8"/>
  <c r="D615" i="8"/>
  <c r="I614" i="8"/>
  <c r="J614" i="8" s="1"/>
  <c r="F614" i="8"/>
  <c r="E614" i="8"/>
  <c r="D614" i="8"/>
  <c r="I613" i="8"/>
  <c r="K613" i="8" s="1"/>
  <c r="F613" i="8"/>
  <c r="E613" i="8"/>
  <c r="D613" i="8"/>
  <c r="I612" i="8"/>
  <c r="K612" i="8" s="1"/>
  <c r="F612" i="8"/>
  <c r="E612" i="8"/>
  <c r="D612" i="8"/>
  <c r="I611" i="8"/>
  <c r="F611" i="8"/>
  <c r="E611" i="8"/>
  <c r="D611" i="8"/>
  <c r="I610" i="8"/>
  <c r="J610" i="8" s="1"/>
  <c r="F610" i="8"/>
  <c r="E610" i="8"/>
  <c r="D610" i="8"/>
  <c r="I609" i="8"/>
  <c r="F609" i="8"/>
  <c r="E609" i="8"/>
  <c r="D609" i="8"/>
  <c r="I608" i="8"/>
  <c r="K608" i="8" s="1"/>
  <c r="F608" i="8"/>
  <c r="E608" i="8"/>
  <c r="D608" i="8"/>
  <c r="I607" i="8"/>
  <c r="K607" i="8" s="1"/>
  <c r="F607" i="8"/>
  <c r="E607" i="8"/>
  <c r="D607" i="8"/>
  <c r="I606" i="8"/>
  <c r="J606" i="8" s="1"/>
  <c r="F606" i="8"/>
  <c r="E606" i="8"/>
  <c r="D606" i="8"/>
  <c r="I605" i="8"/>
  <c r="K605" i="8" s="1"/>
  <c r="F605" i="8"/>
  <c r="E605" i="8"/>
  <c r="D605" i="8"/>
  <c r="I604" i="8"/>
  <c r="K604" i="8" s="1"/>
  <c r="F604" i="8"/>
  <c r="E604" i="8"/>
  <c r="D604" i="8"/>
  <c r="I603" i="8"/>
  <c r="F603" i="8"/>
  <c r="E603" i="8"/>
  <c r="D603" i="8"/>
  <c r="I602" i="8"/>
  <c r="F602" i="8"/>
  <c r="E602" i="8"/>
  <c r="D602" i="8"/>
  <c r="I601" i="8"/>
  <c r="K601" i="8" s="1"/>
  <c r="F601" i="8"/>
  <c r="E601" i="8"/>
  <c r="D601" i="8"/>
  <c r="I600" i="8"/>
  <c r="J600" i="8" s="1"/>
  <c r="F600" i="8"/>
  <c r="E600" i="8"/>
  <c r="D600" i="8"/>
  <c r="I599" i="8"/>
  <c r="K599" i="8" s="1"/>
  <c r="F599" i="8"/>
  <c r="E599" i="8"/>
  <c r="D599" i="8"/>
  <c r="I598" i="8"/>
  <c r="J598" i="8" s="1"/>
  <c r="F598" i="8"/>
  <c r="E598" i="8"/>
  <c r="D598" i="8"/>
  <c r="I597" i="8"/>
  <c r="K597" i="8" s="1"/>
  <c r="F597" i="8"/>
  <c r="E597" i="8"/>
  <c r="D597" i="8"/>
  <c r="I596" i="8"/>
  <c r="K596" i="8" s="1"/>
  <c r="F596" i="8"/>
  <c r="E596" i="8"/>
  <c r="D596" i="8"/>
  <c r="I595" i="8"/>
  <c r="K595" i="8" s="1"/>
  <c r="F595" i="8"/>
  <c r="E595" i="8"/>
  <c r="D595" i="8"/>
  <c r="I594" i="8"/>
  <c r="J594" i="8" s="1"/>
  <c r="F594" i="8"/>
  <c r="E594" i="8"/>
  <c r="D594" i="8"/>
  <c r="I593" i="8"/>
  <c r="K593" i="8" s="1"/>
  <c r="F593" i="8"/>
  <c r="E593" i="8"/>
  <c r="D593" i="8"/>
  <c r="I592" i="8"/>
  <c r="K592" i="8" s="1"/>
  <c r="F592" i="8"/>
  <c r="E592" i="8"/>
  <c r="D592" i="8"/>
  <c r="I591" i="8"/>
  <c r="K591" i="8" s="1"/>
  <c r="F591" i="8"/>
  <c r="E591" i="8"/>
  <c r="D591" i="8"/>
  <c r="I590" i="8"/>
  <c r="J590" i="8" s="1"/>
  <c r="F590" i="8"/>
  <c r="E590" i="8"/>
  <c r="D590" i="8"/>
  <c r="I589" i="8"/>
  <c r="K589" i="8" s="1"/>
  <c r="F589" i="8"/>
  <c r="E589" i="8"/>
  <c r="D589" i="8"/>
  <c r="I588" i="8"/>
  <c r="F588" i="8"/>
  <c r="E588" i="8"/>
  <c r="D588" i="8"/>
  <c r="I587" i="8"/>
  <c r="K587" i="8" s="1"/>
  <c r="F587" i="8"/>
  <c r="E587" i="8"/>
  <c r="D587" i="8"/>
  <c r="I586" i="8"/>
  <c r="J586" i="8" s="1"/>
  <c r="F586" i="8"/>
  <c r="E586" i="8"/>
  <c r="D586" i="8"/>
  <c r="I585" i="8"/>
  <c r="F585" i="8"/>
  <c r="E585" i="8"/>
  <c r="D585" i="8"/>
  <c r="I584" i="8"/>
  <c r="K584" i="8" s="1"/>
  <c r="F584" i="8"/>
  <c r="E584" i="8"/>
  <c r="D584" i="8"/>
  <c r="I583" i="8"/>
  <c r="K583" i="8" s="1"/>
  <c r="F583" i="8"/>
  <c r="E583" i="8"/>
  <c r="D583" i="8"/>
  <c r="I582" i="8"/>
  <c r="J582" i="8" s="1"/>
  <c r="F582" i="8"/>
  <c r="E582" i="8"/>
  <c r="D582" i="8"/>
  <c r="I581" i="8"/>
  <c r="K581" i="8" s="1"/>
  <c r="F581" i="8"/>
  <c r="E581" i="8"/>
  <c r="D581" i="8"/>
  <c r="I580" i="8"/>
  <c r="K580" i="8" s="1"/>
  <c r="F580" i="8"/>
  <c r="E580" i="8"/>
  <c r="D580" i="8"/>
  <c r="I579" i="8"/>
  <c r="F579" i="8"/>
  <c r="E579" i="8"/>
  <c r="D579" i="8"/>
  <c r="I578" i="8"/>
  <c r="F578" i="8"/>
  <c r="E578" i="8"/>
  <c r="D578" i="8"/>
  <c r="I577" i="8"/>
  <c r="F577" i="8"/>
  <c r="E577" i="8"/>
  <c r="D577" i="8"/>
  <c r="I576" i="8"/>
  <c r="K576" i="8" s="1"/>
  <c r="F576" i="8"/>
  <c r="E576" i="8"/>
  <c r="D576" i="8"/>
  <c r="I575" i="8"/>
  <c r="K575" i="8" s="1"/>
  <c r="F575" i="8"/>
  <c r="E575" i="8"/>
  <c r="D575" i="8"/>
  <c r="I574" i="8"/>
  <c r="J574" i="8" s="1"/>
  <c r="F574" i="8"/>
  <c r="E574" i="8"/>
  <c r="D574" i="8"/>
  <c r="I573" i="8"/>
  <c r="K573" i="8" s="1"/>
  <c r="F573" i="8"/>
  <c r="E573" i="8"/>
  <c r="D573" i="8"/>
  <c r="I572" i="8"/>
  <c r="K572" i="8" s="1"/>
  <c r="F572" i="8"/>
  <c r="E572" i="8"/>
  <c r="D572" i="8"/>
  <c r="I571" i="8"/>
  <c r="F571" i="8"/>
  <c r="E571" i="8"/>
  <c r="D571" i="8"/>
  <c r="K570" i="8"/>
  <c r="I570" i="8"/>
  <c r="J570" i="8" s="1"/>
  <c r="F570" i="8"/>
  <c r="E570" i="8"/>
  <c r="D570" i="8"/>
  <c r="I569" i="8"/>
  <c r="K569" i="8" s="1"/>
  <c r="F569" i="8"/>
  <c r="E569" i="8"/>
  <c r="D569" i="8"/>
  <c r="I568" i="8"/>
  <c r="K568" i="8" s="1"/>
  <c r="F568" i="8"/>
  <c r="E568" i="8"/>
  <c r="D568" i="8"/>
  <c r="I567" i="8"/>
  <c r="K567" i="8" s="1"/>
  <c r="F567" i="8"/>
  <c r="E567" i="8"/>
  <c r="D567" i="8"/>
  <c r="I566" i="8"/>
  <c r="J566" i="8" s="1"/>
  <c r="F566" i="8"/>
  <c r="E566" i="8"/>
  <c r="D566" i="8"/>
  <c r="I565" i="8"/>
  <c r="K565" i="8" s="1"/>
  <c r="F565" i="8"/>
  <c r="E565" i="8"/>
  <c r="D565" i="8"/>
  <c r="I564" i="8"/>
  <c r="K564" i="8" s="1"/>
  <c r="F564" i="8"/>
  <c r="E564" i="8"/>
  <c r="D564" i="8"/>
  <c r="I563" i="8"/>
  <c r="K563" i="8" s="1"/>
  <c r="F563" i="8"/>
  <c r="E563" i="8"/>
  <c r="D563" i="8"/>
  <c r="I562" i="8"/>
  <c r="J562" i="8" s="1"/>
  <c r="F562" i="8"/>
  <c r="E562" i="8"/>
  <c r="D562" i="8"/>
  <c r="I561" i="8"/>
  <c r="K561" i="8" s="1"/>
  <c r="F561" i="8"/>
  <c r="E561" i="8"/>
  <c r="D561" i="8"/>
  <c r="I560" i="8"/>
  <c r="K560" i="8" s="1"/>
  <c r="F560" i="8"/>
  <c r="E560" i="8"/>
  <c r="D560" i="8"/>
  <c r="I559" i="8"/>
  <c r="K559" i="8" s="1"/>
  <c r="F559" i="8"/>
  <c r="E559" i="8"/>
  <c r="D559" i="8"/>
  <c r="I558" i="8"/>
  <c r="J558" i="8" s="1"/>
  <c r="F558" i="8"/>
  <c r="E558" i="8"/>
  <c r="D558" i="8"/>
  <c r="I557" i="8"/>
  <c r="K557" i="8" s="1"/>
  <c r="F557" i="8"/>
  <c r="E557" i="8"/>
  <c r="D557" i="8"/>
  <c r="I556" i="8"/>
  <c r="K556" i="8" s="1"/>
  <c r="F556" i="8"/>
  <c r="E556" i="8"/>
  <c r="D556" i="8"/>
  <c r="I555" i="8"/>
  <c r="K555" i="8" s="1"/>
  <c r="F555" i="8"/>
  <c r="E555" i="8"/>
  <c r="D555" i="8"/>
  <c r="I554" i="8"/>
  <c r="J554" i="8" s="1"/>
  <c r="F554" i="8"/>
  <c r="E554" i="8"/>
  <c r="D554" i="8"/>
  <c r="I553" i="8"/>
  <c r="F553" i="8"/>
  <c r="E553" i="8"/>
  <c r="D553" i="8"/>
  <c r="I552" i="8"/>
  <c r="K552" i="8" s="1"/>
  <c r="F552" i="8"/>
  <c r="E552" i="8"/>
  <c r="D552" i="8"/>
  <c r="I551" i="8"/>
  <c r="K551" i="8" s="1"/>
  <c r="F551" i="8"/>
  <c r="E551" i="8"/>
  <c r="D551" i="8"/>
  <c r="I550" i="8"/>
  <c r="J550" i="8" s="1"/>
  <c r="F550" i="8"/>
  <c r="E550" i="8"/>
  <c r="D550" i="8"/>
  <c r="I549" i="8"/>
  <c r="K549" i="8" s="1"/>
  <c r="F549" i="8"/>
  <c r="E549" i="8"/>
  <c r="D549" i="8"/>
  <c r="I548" i="8"/>
  <c r="K548" i="8" s="1"/>
  <c r="F548" i="8"/>
  <c r="E548" i="8"/>
  <c r="D548" i="8"/>
  <c r="I547" i="8"/>
  <c r="F547" i="8"/>
  <c r="E547" i="8"/>
  <c r="D547" i="8"/>
  <c r="I546" i="8"/>
  <c r="J546" i="8" s="1"/>
  <c r="F546" i="8"/>
  <c r="E546" i="8"/>
  <c r="D546" i="8"/>
  <c r="I545" i="8"/>
  <c r="F545" i="8"/>
  <c r="E545" i="8"/>
  <c r="D545" i="8"/>
  <c r="I544" i="8"/>
  <c r="F544" i="8"/>
  <c r="E544" i="8"/>
  <c r="D544" i="8"/>
  <c r="I543" i="8"/>
  <c r="K543" i="8" s="1"/>
  <c r="F543" i="8"/>
  <c r="E543" i="8"/>
  <c r="D543" i="8"/>
  <c r="I542" i="8"/>
  <c r="J542" i="8" s="1"/>
  <c r="F542" i="8"/>
  <c r="E542" i="8"/>
  <c r="D542" i="8"/>
  <c r="I541" i="8"/>
  <c r="K541" i="8" s="1"/>
  <c r="F541" i="8"/>
  <c r="E541" i="8"/>
  <c r="D541" i="8"/>
  <c r="I540" i="8"/>
  <c r="K540" i="8" s="1"/>
  <c r="F540" i="8"/>
  <c r="E540" i="8"/>
  <c r="D540" i="8"/>
  <c r="I539" i="8"/>
  <c r="F539" i="8"/>
  <c r="E539" i="8"/>
  <c r="D539" i="8"/>
  <c r="I538" i="8"/>
  <c r="J538" i="8" s="1"/>
  <c r="F538" i="8"/>
  <c r="E538" i="8"/>
  <c r="D538" i="8"/>
  <c r="I537" i="8"/>
  <c r="K537" i="8" s="1"/>
  <c r="F537" i="8"/>
  <c r="E537" i="8"/>
  <c r="D537" i="8"/>
  <c r="I536" i="8"/>
  <c r="F536" i="8"/>
  <c r="E536" i="8"/>
  <c r="D536" i="8"/>
  <c r="I535" i="8"/>
  <c r="K535" i="8" s="1"/>
  <c r="F535" i="8"/>
  <c r="E535" i="8"/>
  <c r="D535" i="8"/>
  <c r="I534" i="8"/>
  <c r="J534" i="8" s="1"/>
  <c r="F534" i="8"/>
  <c r="E534" i="8"/>
  <c r="D534" i="8"/>
  <c r="I533" i="8"/>
  <c r="K533" i="8" s="1"/>
  <c r="F533" i="8"/>
  <c r="E533" i="8"/>
  <c r="D533" i="8"/>
  <c r="I532" i="8"/>
  <c r="K532" i="8" s="1"/>
  <c r="F532" i="8"/>
  <c r="E532" i="8"/>
  <c r="D532" i="8"/>
  <c r="I531" i="8"/>
  <c r="K531" i="8" s="1"/>
  <c r="F531" i="8"/>
  <c r="E531" i="8"/>
  <c r="D531" i="8"/>
  <c r="I530" i="8"/>
  <c r="F530" i="8"/>
  <c r="E530" i="8"/>
  <c r="D530" i="8"/>
  <c r="I529" i="8"/>
  <c r="K529" i="8" s="1"/>
  <c r="F529" i="8"/>
  <c r="E529" i="8"/>
  <c r="D529" i="8"/>
  <c r="I528" i="8"/>
  <c r="F528" i="8"/>
  <c r="E528" i="8"/>
  <c r="D528" i="8"/>
  <c r="I527" i="8"/>
  <c r="K527" i="8" s="1"/>
  <c r="F527" i="8"/>
  <c r="E527" i="8"/>
  <c r="D527" i="8"/>
  <c r="I526" i="8"/>
  <c r="F526" i="8"/>
  <c r="E526" i="8"/>
  <c r="D526" i="8"/>
  <c r="I525" i="8"/>
  <c r="K525" i="8" s="1"/>
  <c r="F525" i="8"/>
  <c r="E525" i="8"/>
  <c r="D525" i="8"/>
  <c r="I524" i="8"/>
  <c r="K524" i="8" s="1"/>
  <c r="F524" i="8"/>
  <c r="E524" i="8"/>
  <c r="D524" i="8"/>
  <c r="I523" i="8"/>
  <c r="K523" i="8" s="1"/>
  <c r="F523" i="8"/>
  <c r="E523" i="8"/>
  <c r="D523" i="8"/>
  <c r="I522" i="8"/>
  <c r="J522" i="8" s="1"/>
  <c r="F522" i="8"/>
  <c r="E522" i="8"/>
  <c r="D522" i="8"/>
  <c r="I521" i="8"/>
  <c r="K521" i="8" s="1"/>
  <c r="F521" i="8"/>
  <c r="E521" i="8"/>
  <c r="D521" i="8"/>
  <c r="I520" i="8"/>
  <c r="F520" i="8"/>
  <c r="E520" i="8"/>
  <c r="D520" i="8"/>
  <c r="I519" i="8"/>
  <c r="K519" i="8" s="1"/>
  <c r="F519" i="8"/>
  <c r="E519" i="8"/>
  <c r="D519" i="8"/>
  <c r="I518" i="8"/>
  <c r="J518" i="8" s="1"/>
  <c r="F518" i="8"/>
  <c r="E518" i="8"/>
  <c r="D518" i="8"/>
  <c r="I517" i="8"/>
  <c r="K517" i="8" s="1"/>
  <c r="F517" i="8"/>
  <c r="E517" i="8"/>
  <c r="D517" i="8"/>
  <c r="I516" i="8"/>
  <c r="J516" i="8" s="1"/>
  <c r="F516" i="8"/>
  <c r="E516" i="8"/>
  <c r="D516" i="8"/>
  <c r="I515" i="8"/>
  <c r="K515" i="8" s="1"/>
  <c r="F515" i="8"/>
  <c r="E515" i="8"/>
  <c r="D515" i="8"/>
  <c r="I514" i="8"/>
  <c r="F514" i="8"/>
  <c r="E514" i="8"/>
  <c r="D514" i="8"/>
  <c r="I513" i="8"/>
  <c r="K513" i="8" s="1"/>
  <c r="F513" i="8"/>
  <c r="E513" i="8"/>
  <c r="D513" i="8"/>
  <c r="I512" i="8"/>
  <c r="F512" i="8"/>
  <c r="E512" i="8"/>
  <c r="D512" i="8"/>
  <c r="I511" i="8"/>
  <c r="K511" i="8" s="1"/>
  <c r="F511" i="8"/>
  <c r="E511" i="8"/>
  <c r="D511" i="8"/>
  <c r="I510" i="8"/>
  <c r="F510" i="8"/>
  <c r="E510" i="8"/>
  <c r="D510" i="8"/>
  <c r="I509" i="8"/>
  <c r="K509" i="8" s="1"/>
  <c r="F509" i="8"/>
  <c r="E509" i="8"/>
  <c r="D509" i="8"/>
  <c r="I508" i="8"/>
  <c r="K508" i="8" s="1"/>
  <c r="F508" i="8"/>
  <c r="E508" i="8"/>
  <c r="D508" i="8"/>
  <c r="I507" i="8"/>
  <c r="J507" i="8" s="1"/>
  <c r="F507" i="8"/>
  <c r="E507" i="8"/>
  <c r="D507" i="8"/>
  <c r="I506" i="8"/>
  <c r="J506" i="8" s="1"/>
  <c r="F506" i="8"/>
  <c r="E506" i="8"/>
  <c r="D506" i="8"/>
  <c r="I505" i="8"/>
  <c r="K505" i="8" s="1"/>
  <c r="F505" i="8"/>
  <c r="E505" i="8"/>
  <c r="D505" i="8"/>
  <c r="I504" i="8"/>
  <c r="F504" i="8"/>
  <c r="E504" i="8"/>
  <c r="D504" i="8"/>
  <c r="I503" i="8"/>
  <c r="K503" i="8" s="1"/>
  <c r="F503" i="8"/>
  <c r="E503" i="8"/>
  <c r="D503" i="8"/>
  <c r="I502" i="8"/>
  <c r="J502" i="8" s="1"/>
  <c r="F502" i="8"/>
  <c r="E502" i="8"/>
  <c r="D502" i="8"/>
  <c r="I501" i="8"/>
  <c r="K501" i="8" s="1"/>
  <c r="F501" i="8"/>
  <c r="E501" i="8"/>
  <c r="D501" i="8"/>
  <c r="I500" i="8"/>
  <c r="J500" i="8" s="1"/>
  <c r="F500" i="8"/>
  <c r="E500" i="8"/>
  <c r="D500" i="8"/>
  <c r="I499" i="8"/>
  <c r="K499" i="8" s="1"/>
  <c r="F499" i="8"/>
  <c r="E499" i="8"/>
  <c r="D499" i="8"/>
  <c r="I498" i="8"/>
  <c r="K498" i="8" s="1"/>
  <c r="F498" i="8"/>
  <c r="E498" i="8"/>
  <c r="D498" i="8"/>
  <c r="I497" i="8"/>
  <c r="F497" i="8"/>
  <c r="E497" i="8"/>
  <c r="D497" i="8"/>
  <c r="I496" i="8"/>
  <c r="F496" i="8"/>
  <c r="E496" i="8"/>
  <c r="D496" i="8"/>
  <c r="I495" i="8"/>
  <c r="K495" i="8" s="1"/>
  <c r="F495" i="8"/>
  <c r="E495" i="8"/>
  <c r="D495" i="8"/>
  <c r="I494" i="8"/>
  <c r="J494" i="8" s="1"/>
  <c r="F494" i="8"/>
  <c r="E494" i="8"/>
  <c r="D494" i="8"/>
  <c r="I493" i="8"/>
  <c r="K493" i="8" s="1"/>
  <c r="F493" i="8"/>
  <c r="E493" i="8"/>
  <c r="D493" i="8"/>
  <c r="I492" i="8"/>
  <c r="K492" i="8" s="1"/>
  <c r="F492" i="8"/>
  <c r="E492" i="8"/>
  <c r="D492" i="8"/>
  <c r="I491" i="8"/>
  <c r="K491" i="8" s="1"/>
  <c r="F491" i="8"/>
  <c r="E491" i="8"/>
  <c r="D491" i="8"/>
  <c r="I490" i="8"/>
  <c r="K490" i="8" s="1"/>
  <c r="F490" i="8"/>
  <c r="E490" i="8"/>
  <c r="D490" i="8"/>
  <c r="I489" i="8"/>
  <c r="K489" i="8" s="1"/>
  <c r="F489" i="8"/>
  <c r="E489" i="8"/>
  <c r="D489" i="8"/>
  <c r="K488" i="8"/>
  <c r="I488" i="8"/>
  <c r="J488" i="8" s="1"/>
  <c r="F488" i="8"/>
  <c r="E488" i="8"/>
  <c r="D488" i="8"/>
  <c r="I487" i="8"/>
  <c r="J487" i="8" s="1"/>
  <c r="F487" i="8"/>
  <c r="E487" i="8"/>
  <c r="D487" i="8"/>
  <c r="I486" i="8"/>
  <c r="F486" i="8"/>
  <c r="E486" i="8"/>
  <c r="D486" i="8"/>
  <c r="I485" i="8"/>
  <c r="K485" i="8" s="1"/>
  <c r="F485" i="8"/>
  <c r="E485" i="8"/>
  <c r="D485" i="8"/>
  <c r="I484" i="8"/>
  <c r="K484" i="8" s="1"/>
  <c r="F484" i="8"/>
  <c r="E484" i="8"/>
  <c r="D484" i="8"/>
  <c r="I483" i="8"/>
  <c r="K483" i="8" s="1"/>
  <c r="F483" i="8"/>
  <c r="E483" i="8"/>
  <c r="D483" i="8"/>
  <c r="I482" i="8"/>
  <c r="K482" i="8" s="1"/>
  <c r="F482" i="8"/>
  <c r="E482" i="8"/>
  <c r="D482" i="8"/>
  <c r="I481" i="8"/>
  <c r="K481" i="8" s="1"/>
  <c r="F481" i="8"/>
  <c r="E481" i="8"/>
  <c r="D481" i="8"/>
  <c r="I480" i="8"/>
  <c r="K480" i="8" s="1"/>
  <c r="F480" i="8"/>
  <c r="E480" i="8"/>
  <c r="D480" i="8"/>
  <c r="I479" i="8"/>
  <c r="F479" i="8"/>
  <c r="E479" i="8"/>
  <c r="D479" i="8"/>
  <c r="I478" i="8"/>
  <c r="J478" i="8" s="1"/>
  <c r="F478" i="8"/>
  <c r="E478" i="8"/>
  <c r="D478" i="8"/>
  <c r="I477" i="8"/>
  <c r="K477" i="8" s="1"/>
  <c r="F477" i="8"/>
  <c r="E477" i="8"/>
  <c r="D477" i="8"/>
  <c r="I476" i="8"/>
  <c r="K476" i="8" s="1"/>
  <c r="F476" i="8"/>
  <c r="E476" i="8"/>
  <c r="D476" i="8"/>
  <c r="I475" i="8"/>
  <c r="K475" i="8" s="1"/>
  <c r="F475" i="8"/>
  <c r="E475" i="8"/>
  <c r="D475" i="8"/>
  <c r="I474" i="8"/>
  <c r="J474" i="8" s="1"/>
  <c r="F474" i="8"/>
  <c r="E474" i="8"/>
  <c r="D474" i="8"/>
  <c r="I473" i="8"/>
  <c r="F473" i="8"/>
  <c r="E473" i="8"/>
  <c r="D473" i="8"/>
  <c r="I472" i="8"/>
  <c r="K472" i="8" s="1"/>
  <c r="F472" i="8"/>
  <c r="E472" i="8"/>
  <c r="D472" i="8"/>
  <c r="I471" i="8"/>
  <c r="K471" i="8" s="1"/>
  <c r="F471" i="8"/>
  <c r="E471" i="8"/>
  <c r="D471" i="8"/>
  <c r="I470" i="8"/>
  <c r="K470" i="8" s="1"/>
  <c r="F470" i="8"/>
  <c r="E470" i="8"/>
  <c r="D470" i="8"/>
  <c r="I469" i="8"/>
  <c r="K469" i="8" s="1"/>
  <c r="F469" i="8"/>
  <c r="E469" i="8"/>
  <c r="D469" i="8"/>
  <c r="I468" i="8"/>
  <c r="K468" i="8" s="1"/>
  <c r="F468" i="8"/>
  <c r="E468" i="8"/>
  <c r="D468" i="8"/>
  <c r="I467" i="8"/>
  <c r="F467" i="8"/>
  <c r="E467" i="8"/>
  <c r="D467" i="8"/>
  <c r="I466" i="8"/>
  <c r="K466" i="8" s="1"/>
  <c r="F466" i="8"/>
  <c r="E466" i="8"/>
  <c r="D466" i="8"/>
  <c r="I465" i="8"/>
  <c r="K465" i="8" s="1"/>
  <c r="F465" i="8"/>
  <c r="E465" i="8"/>
  <c r="D465" i="8"/>
  <c r="I464" i="8"/>
  <c r="K464" i="8" s="1"/>
  <c r="F464" i="8"/>
  <c r="E464" i="8"/>
  <c r="D464" i="8"/>
  <c r="I463" i="8"/>
  <c r="J463" i="8" s="1"/>
  <c r="F463" i="8"/>
  <c r="E463" i="8"/>
  <c r="D463" i="8"/>
  <c r="I462" i="8"/>
  <c r="K462" i="8" s="1"/>
  <c r="F462" i="8"/>
  <c r="E462" i="8"/>
  <c r="D462" i="8"/>
  <c r="I461" i="8"/>
  <c r="K461" i="8" s="1"/>
  <c r="F461" i="8"/>
  <c r="E461" i="8"/>
  <c r="D461" i="8"/>
  <c r="I460" i="8"/>
  <c r="K460" i="8" s="1"/>
  <c r="F460" i="8"/>
  <c r="E460" i="8"/>
  <c r="D460" i="8"/>
  <c r="I459" i="8"/>
  <c r="F459" i="8"/>
  <c r="E459" i="8"/>
  <c r="D459" i="8"/>
  <c r="I458" i="8"/>
  <c r="K458" i="8" s="1"/>
  <c r="F458" i="8"/>
  <c r="E458" i="8"/>
  <c r="D458" i="8"/>
  <c r="I457" i="8"/>
  <c r="J457" i="8" s="1"/>
  <c r="F457" i="8"/>
  <c r="E457" i="8"/>
  <c r="D457" i="8"/>
  <c r="I456" i="8"/>
  <c r="K456" i="8" s="1"/>
  <c r="F456" i="8"/>
  <c r="E456" i="8"/>
  <c r="D456" i="8"/>
  <c r="I455" i="8"/>
  <c r="J455" i="8" s="1"/>
  <c r="F455" i="8"/>
  <c r="E455" i="8"/>
  <c r="D455" i="8"/>
  <c r="I454" i="8"/>
  <c r="K454" i="8" s="1"/>
  <c r="F454" i="8"/>
  <c r="E454" i="8"/>
  <c r="D454" i="8"/>
  <c r="I453" i="8"/>
  <c r="K453" i="8" s="1"/>
  <c r="F453" i="8"/>
  <c r="E453" i="8"/>
  <c r="D453" i="8"/>
  <c r="I452" i="8"/>
  <c r="K452" i="8" s="1"/>
  <c r="F452" i="8"/>
  <c r="E452" i="8"/>
  <c r="D452" i="8"/>
  <c r="I451" i="8"/>
  <c r="K451" i="8" s="1"/>
  <c r="F451" i="8"/>
  <c r="E451" i="8"/>
  <c r="D451" i="8"/>
  <c r="I450" i="8"/>
  <c r="K450" i="8" s="1"/>
  <c r="F450" i="8"/>
  <c r="E450" i="8"/>
  <c r="D450" i="8"/>
  <c r="I449" i="8"/>
  <c r="J449" i="8" s="1"/>
  <c r="F449" i="8"/>
  <c r="E449" i="8"/>
  <c r="D449" i="8"/>
  <c r="I448" i="8"/>
  <c r="K448" i="8" s="1"/>
  <c r="F448" i="8"/>
  <c r="E448" i="8"/>
  <c r="D448" i="8"/>
  <c r="I447" i="8"/>
  <c r="K447" i="8" s="1"/>
  <c r="F447" i="8"/>
  <c r="E447" i="8"/>
  <c r="D447" i="8"/>
  <c r="I446" i="8"/>
  <c r="K446" i="8" s="1"/>
  <c r="F446" i="8"/>
  <c r="E446" i="8"/>
  <c r="D446" i="8"/>
  <c r="I445" i="8"/>
  <c r="F445" i="8"/>
  <c r="E445" i="8"/>
  <c r="D445" i="8"/>
  <c r="I444" i="8"/>
  <c r="K444" i="8" s="1"/>
  <c r="F444" i="8"/>
  <c r="E444" i="8"/>
  <c r="D444" i="8"/>
  <c r="I443" i="8"/>
  <c r="K443" i="8" s="1"/>
  <c r="F443" i="8"/>
  <c r="E443" i="8"/>
  <c r="D443" i="8"/>
  <c r="I442" i="8"/>
  <c r="K442" i="8" s="1"/>
  <c r="F442" i="8"/>
  <c r="E442" i="8"/>
  <c r="D442" i="8"/>
  <c r="I441" i="8"/>
  <c r="K441" i="8" s="1"/>
  <c r="F441" i="8"/>
  <c r="E441" i="8"/>
  <c r="D441" i="8"/>
  <c r="I440" i="8"/>
  <c r="K440" i="8" s="1"/>
  <c r="F440" i="8"/>
  <c r="E440" i="8"/>
  <c r="D440" i="8"/>
  <c r="I439" i="8"/>
  <c r="K439" i="8" s="1"/>
  <c r="F439" i="8"/>
  <c r="E439" i="8"/>
  <c r="D439" i="8"/>
  <c r="I438" i="8"/>
  <c r="K438" i="8" s="1"/>
  <c r="F438" i="8"/>
  <c r="E438" i="8"/>
  <c r="D438" i="8"/>
  <c r="I437" i="8"/>
  <c r="F437" i="8"/>
  <c r="E437" i="8"/>
  <c r="D437" i="8"/>
  <c r="I436" i="8"/>
  <c r="K436" i="8" s="1"/>
  <c r="F436" i="8"/>
  <c r="E436" i="8"/>
  <c r="D436" i="8"/>
  <c r="I435" i="8"/>
  <c r="K435" i="8" s="1"/>
  <c r="F435" i="8"/>
  <c r="E435" i="8"/>
  <c r="D435" i="8"/>
  <c r="I434" i="8"/>
  <c r="K434" i="8" s="1"/>
  <c r="F434" i="8"/>
  <c r="E434" i="8"/>
  <c r="D434" i="8"/>
  <c r="I433" i="8"/>
  <c r="J433" i="8" s="1"/>
  <c r="F433" i="8"/>
  <c r="E433" i="8"/>
  <c r="D433" i="8"/>
  <c r="I432" i="8"/>
  <c r="K432" i="8" s="1"/>
  <c r="F432" i="8"/>
  <c r="E432" i="8"/>
  <c r="D432" i="8"/>
  <c r="I431" i="8"/>
  <c r="K431" i="8" s="1"/>
  <c r="F431" i="8"/>
  <c r="E431" i="8"/>
  <c r="D431" i="8"/>
  <c r="I430" i="8"/>
  <c r="K430" i="8" s="1"/>
  <c r="F430" i="8"/>
  <c r="E430" i="8"/>
  <c r="D430" i="8"/>
  <c r="I429" i="8"/>
  <c r="F429" i="8"/>
  <c r="E429" i="8"/>
  <c r="D429" i="8"/>
  <c r="I428" i="8"/>
  <c r="K428" i="8" s="1"/>
  <c r="F428" i="8"/>
  <c r="E428" i="8"/>
  <c r="D428" i="8"/>
  <c r="I427" i="8"/>
  <c r="K427" i="8" s="1"/>
  <c r="F427" i="8"/>
  <c r="E427" i="8"/>
  <c r="D427" i="8"/>
  <c r="I426" i="8"/>
  <c r="K426" i="8" s="1"/>
  <c r="F426" i="8"/>
  <c r="E426" i="8"/>
  <c r="D426" i="8"/>
  <c r="I425" i="8"/>
  <c r="K425" i="8" s="1"/>
  <c r="F425" i="8"/>
  <c r="E425" i="8"/>
  <c r="D425" i="8"/>
  <c r="I424" i="8"/>
  <c r="K424" i="8" s="1"/>
  <c r="F424" i="8"/>
  <c r="E424" i="8"/>
  <c r="D424" i="8"/>
  <c r="I423" i="8"/>
  <c r="K423" i="8" s="1"/>
  <c r="F423" i="8"/>
  <c r="E423" i="8"/>
  <c r="D423" i="8"/>
  <c r="I422" i="8"/>
  <c r="K422" i="8" s="1"/>
  <c r="F422" i="8"/>
  <c r="E422" i="8"/>
  <c r="D422" i="8"/>
  <c r="I421" i="8"/>
  <c r="F421" i="8"/>
  <c r="E421" i="8"/>
  <c r="D421" i="8"/>
  <c r="I420" i="8"/>
  <c r="K420" i="8" s="1"/>
  <c r="F420" i="8"/>
  <c r="E420" i="8"/>
  <c r="D420" i="8"/>
  <c r="I419" i="8"/>
  <c r="K419" i="8" s="1"/>
  <c r="F419" i="8"/>
  <c r="E419" i="8"/>
  <c r="D419" i="8"/>
  <c r="I418" i="8"/>
  <c r="K418" i="8" s="1"/>
  <c r="F418" i="8"/>
  <c r="E418" i="8"/>
  <c r="D418" i="8"/>
  <c r="K417" i="8"/>
  <c r="I417" i="8"/>
  <c r="J417" i="8" s="1"/>
  <c r="F417" i="8"/>
  <c r="E417" i="8"/>
  <c r="D417" i="8"/>
  <c r="I416" i="8"/>
  <c r="K416" i="8" s="1"/>
  <c r="F416" i="8"/>
  <c r="E416" i="8"/>
  <c r="D416" i="8"/>
  <c r="I415" i="8"/>
  <c r="K415" i="8" s="1"/>
  <c r="F415" i="8"/>
  <c r="E415" i="8"/>
  <c r="D415" i="8"/>
  <c r="I414" i="8"/>
  <c r="K414" i="8" s="1"/>
  <c r="F414" i="8"/>
  <c r="E414" i="8"/>
  <c r="D414" i="8"/>
  <c r="I413" i="8"/>
  <c r="K413" i="8" s="1"/>
  <c r="F413" i="8"/>
  <c r="E413" i="8"/>
  <c r="D413" i="8"/>
  <c r="I412" i="8"/>
  <c r="K412" i="8" s="1"/>
  <c r="F412" i="8"/>
  <c r="E412" i="8"/>
  <c r="D412" i="8"/>
  <c r="I411" i="8"/>
  <c r="K411" i="8" s="1"/>
  <c r="F411" i="8"/>
  <c r="E411" i="8"/>
  <c r="D411" i="8"/>
  <c r="I410" i="8"/>
  <c r="K410" i="8" s="1"/>
  <c r="F410" i="8"/>
  <c r="E410" i="8"/>
  <c r="D410" i="8"/>
  <c r="I409" i="8"/>
  <c r="J409" i="8" s="1"/>
  <c r="F409" i="8"/>
  <c r="E409" i="8"/>
  <c r="D409" i="8"/>
  <c r="I408" i="8"/>
  <c r="K408" i="8" s="1"/>
  <c r="F408" i="8"/>
  <c r="E408" i="8"/>
  <c r="D408" i="8"/>
  <c r="I407" i="8"/>
  <c r="K407" i="8" s="1"/>
  <c r="F407" i="8"/>
  <c r="E407" i="8"/>
  <c r="D407" i="8"/>
  <c r="I406" i="8"/>
  <c r="K406" i="8" s="1"/>
  <c r="F406" i="8"/>
  <c r="E406" i="8"/>
  <c r="D406" i="8"/>
  <c r="I405" i="8"/>
  <c r="K405" i="8" s="1"/>
  <c r="F405" i="8"/>
  <c r="E405" i="8"/>
  <c r="D405" i="8"/>
  <c r="I404" i="8"/>
  <c r="K404" i="8" s="1"/>
  <c r="F404" i="8"/>
  <c r="E404" i="8"/>
  <c r="D404" i="8"/>
  <c r="I403" i="8"/>
  <c r="K403" i="8" s="1"/>
  <c r="F403" i="8"/>
  <c r="E403" i="8"/>
  <c r="D403" i="8"/>
  <c r="I402" i="8"/>
  <c r="K402" i="8" s="1"/>
  <c r="F402" i="8"/>
  <c r="E402" i="8"/>
  <c r="D402" i="8"/>
  <c r="I401" i="8"/>
  <c r="J401" i="8" s="1"/>
  <c r="F401" i="8"/>
  <c r="E401" i="8"/>
  <c r="D401" i="8"/>
  <c r="I400" i="8"/>
  <c r="K400" i="8" s="1"/>
  <c r="F400" i="8"/>
  <c r="E400" i="8"/>
  <c r="D400" i="8"/>
  <c r="I399" i="8"/>
  <c r="K399" i="8" s="1"/>
  <c r="F399" i="8"/>
  <c r="E399" i="8"/>
  <c r="D399" i="8"/>
  <c r="I398" i="8"/>
  <c r="K398" i="8" s="1"/>
  <c r="F398" i="8"/>
  <c r="E398" i="8"/>
  <c r="D398" i="8"/>
  <c r="I397" i="8"/>
  <c r="K397" i="8" s="1"/>
  <c r="F397" i="8"/>
  <c r="E397" i="8"/>
  <c r="D397" i="8"/>
  <c r="I396" i="8"/>
  <c r="K396" i="8" s="1"/>
  <c r="F396" i="8"/>
  <c r="E396" i="8"/>
  <c r="D396" i="8"/>
  <c r="I395" i="8"/>
  <c r="K395" i="8" s="1"/>
  <c r="F395" i="8"/>
  <c r="E395" i="8"/>
  <c r="D395" i="8"/>
  <c r="I394" i="8"/>
  <c r="K394" i="8" s="1"/>
  <c r="F394" i="8"/>
  <c r="E394" i="8"/>
  <c r="D394" i="8"/>
  <c r="I393" i="8"/>
  <c r="J393" i="8" s="1"/>
  <c r="F393" i="8"/>
  <c r="E393" i="8"/>
  <c r="D393" i="8"/>
  <c r="I392" i="8"/>
  <c r="K392" i="8" s="1"/>
  <c r="F392" i="8"/>
  <c r="E392" i="8"/>
  <c r="D392" i="8"/>
  <c r="I391" i="8"/>
  <c r="K391" i="8" s="1"/>
  <c r="F391" i="8"/>
  <c r="E391" i="8"/>
  <c r="D391" i="8"/>
  <c r="I390" i="8"/>
  <c r="K390" i="8" s="1"/>
  <c r="F390" i="8"/>
  <c r="E390" i="8"/>
  <c r="D390" i="8"/>
  <c r="I389" i="8"/>
  <c r="K389" i="8" s="1"/>
  <c r="F389" i="8"/>
  <c r="E389" i="8"/>
  <c r="D389" i="8"/>
  <c r="I388" i="8"/>
  <c r="K388" i="8" s="1"/>
  <c r="F388" i="8"/>
  <c r="E388" i="8"/>
  <c r="D388" i="8"/>
  <c r="I387" i="8"/>
  <c r="J387" i="8" s="1"/>
  <c r="F387" i="8"/>
  <c r="E387" i="8"/>
  <c r="D387" i="8"/>
  <c r="I386" i="8"/>
  <c r="K386" i="8" s="1"/>
  <c r="F386" i="8"/>
  <c r="E386" i="8"/>
  <c r="D386" i="8"/>
  <c r="I385" i="8"/>
  <c r="F385" i="8"/>
  <c r="E385" i="8"/>
  <c r="D385" i="8"/>
  <c r="I384" i="8"/>
  <c r="K384" i="8" s="1"/>
  <c r="F384" i="8"/>
  <c r="E384" i="8"/>
  <c r="D384" i="8"/>
  <c r="I383" i="8"/>
  <c r="K383" i="8" s="1"/>
  <c r="F383" i="8"/>
  <c r="E383" i="8"/>
  <c r="D383" i="8"/>
  <c r="I382" i="8"/>
  <c r="K382" i="8" s="1"/>
  <c r="F382" i="8"/>
  <c r="E382" i="8"/>
  <c r="D382" i="8"/>
  <c r="I381" i="8"/>
  <c r="K381" i="8" s="1"/>
  <c r="F381" i="8"/>
  <c r="E381" i="8"/>
  <c r="D381" i="8"/>
  <c r="I380" i="8"/>
  <c r="K380" i="8" s="1"/>
  <c r="F380" i="8"/>
  <c r="E380" i="8"/>
  <c r="D380" i="8"/>
  <c r="I379" i="8"/>
  <c r="K379" i="8" s="1"/>
  <c r="F379" i="8"/>
  <c r="E379" i="8"/>
  <c r="D379" i="8"/>
  <c r="I378" i="8"/>
  <c r="K378" i="8" s="1"/>
  <c r="F378" i="8"/>
  <c r="E378" i="8"/>
  <c r="D378" i="8"/>
  <c r="I377" i="8"/>
  <c r="F377" i="8"/>
  <c r="E377" i="8"/>
  <c r="D377" i="8"/>
  <c r="I376" i="8"/>
  <c r="K376" i="8" s="1"/>
  <c r="F376" i="8"/>
  <c r="E376" i="8"/>
  <c r="D376" i="8"/>
  <c r="I375" i="8"/>
  <c r="K375" i="8" s="1"/>
  <c r="F375" i="8"/>
  <c r="E375" i="8"/>
  <c r="D375" i="8"/>
  <c r="I374" i="8"/>
  <c r="K374" i="8" s="1"/>
  <c r="F374" i="8"/>
  <c r="E374" i="8"/>
  <c r="D374" i="8"/>
  <c r="I373" i="8"/>
  <c r="K373" i="8" s="1"/>
  <c r="F373" i="8"/>
  <c r="E373" i="8"/>
  <c r="D373" i="8"/>
  <c r="I372" i="8"/>
  <c r="K372" i="8" s="1"/>
  <c r="F372" i="8"/>
  <c r="E372" i="8"/>
  <c r="D372" i="8"/>
  <c r="I371" i="8"/>
  <c r="J371" i="8" s="1"/>
  <c r="F371" i="8"/>
  <c r="E371" i="8"/>
  <c r="D371" i="8"/>
  <c r="I370" i="8"/>
  <c r="K370" i="8" s="1"/>
  <c r="F370" i="8"/>
  <c r="E370" i="8"/>
  <c r="D370" i="8"/>
  <c r="I369" i="8"/>
  <c r="K369" i="8" s="1"/>
  <c r="F369" i="8"/>
  <c r="E369" i="8"/>
  <c r="D369" i="8"/>
  <c r="I368" i="8"/>
  <c r="K368" i="8" s="1"/>
  <c r="F368" i="8"/>
  <c r="E368" i="8"/>
  <c r="D368" i="8"/>
  <c r="I367" i="8"/>
  <c r="J367" i="8" s="1"/>
  <c r="F367" i="8"/>
  <c r="E367" i="8"/>
  <c r="D367" i="8"/>
  <c r="I366" i="8"/>
  <c r="K366" i="8" s="1"/>
  <c r="F366" i="8"/>
  <c r="E366" i="8"/>
  <c r="D366" i="8"/>
  <c r="I365" i="8"/>
  <c r="K365" i="8" s="1"/>
  <c r="F365" i="8"/>
  <c r="E365" i="8"/>
  <c r="D365" i="8"/>
  <c r="I364" i="8"/>
  <c r="K364" i="8" s="1"/>
  <c r="F364" i="8"/>
  <c r="E364" i="8"/>
  <c r="D364" i="8"/>
  <c r="I363" i="8"/>
  <c r="K363" i="8" s="1"/>
  <c r="F363" i="8"/>
  <c r="E363" i="8"/>
  <c r="D363" i="8"/>
  <c r="I362" i="8"/>
  <c r="K362" i="8" s="1"/>
  <c r="F362" i="8"/>
  <c r="E362" i="8"/>
  <c r="D362" i="8"/>
  <c r="I361" i="8"/>
  <c r="K361" i="8" s="1"/>
  <c r="F361" i="8"/>
  <c r="E361" i="8"/>
  <c r="D361" i="8"/>
  <c r="I360" i="8"/>
  <c r="K360" i="8" s="1"/>
  <c r="F360" i="8"/>
  <c r="E360" i="8"/>
  <c r="D360" i="8"/>
  <c r="I359" i="8"/>
  <c r="K359" i="8" s="1"/>
  <c r="F359" i="8"/>
  <c r="E359" i="8"/>
  <c r="D359" i="8"/>
  <c r="I358" i="8"/>
  <c r="K358" i="8" s="1"/>
  <c r="F358" i="8"/>
  <c r="E358" i="8"/>
  <c r="D358" i="8"/>
  <c r="I357" i="8"/>
  <c r="K357" i="8" s="1"/>
  <c r="F357" i="8"/>
  <c r="E357" i="8"/>
  <c r="D357" i="8"/>
  <c r="I356" i="8"/>
  <c r="K356" i="8" s="1"/>
  <c r="F356" i="8"/>
  <c r="E356" i="8"/>
  <c r="D356" i="8"/>
  <c r="I355" i="8"/>
  <c r="K355" i="8" s="1"/>
  <c r="F355" i="8"/>
  <c r="E355" i="8"/>
  <c r="D355" i="8"/>
  <c r="I354" i="8"/>
  <c r="K354" i="8" s="1"/>
  <c r="F354" i="8"/>
  <c r="E354" i="8"/>
  <c r="D354" i="8"/>
  <c r="I353" i="8"/>
  <c r="K353" i="8" s="1"/>
  <c r="F353" i="8"/>
  <c r="E353" i="8"/>
  <c r="D353" i="8"/>
  <c r="I352" i="8"/>
  <c r="K352" i="8" s="1"/>
  <c r="F352" i="8"/>
  <c r="E352" i="8"/>
  <c r="D352" i="8"/>
  <c r="I351" i="8"/>
  <c r="K351" i="8" s="1"/>
  <c r="F351" i="8"/>
  <c r="E351" i="8"/>
  <c r="D351" i="8"/>
  <c r="I350" i="8"/>
  <c r="K350" i="8" s="1"/>
  <c r="F350" i="8"/>
  <c r="E350" i="8"/>
  <c r="D350" i="8"/>
  <c r="I349" i="8"/>
  <c r="K349" i="8" s="1"/>
  <c r="F349" i="8"/>
  <c r="E349" i="8"/>
  <c r="D349" i="8"/>
  <c r="I348" i="8"/>
  <c r="K348" i="8" s="1"/>
  <c r="F348" i="8"/>
  <c r="E348" i="8"/>
  <c r="D348" i="8"/>
  <c r="I347" i="8"/>
  <c r="K347" i="8" s="1"/>
  <c r="F347" i="8"/>
  <c r="E347" i="8"/>
  <c r="D347" i="8"/>
  <c r="I346" i="8"/>
  <c r="K346" i="8" s="1"/>
  <c r="F346" i="8"/>
  <c r="E346" i="8"/>
  <c r="D346" i="8"/>
  <c r="K345" i="8"/>
  <c r="J345" i="8"/>
  <c r="I345" i="8"/>
  <c r="F345" i="8"/>
  <c r="E345" i="8"/>
  <c r="D345" i="8"/>
  <c r="I344" i="8"/>
  <c r="K344" i="8" s="1"/>
  <c r="F344" i="8"/>
  <c r="E344" i="8"/>
  <c r="D344" i="8"/>
  <c r="I343" i="8"/>
  <c r="K343" i="8" s="1"/>
  <c r="F343" i="8"/>
  <c r="E343" i="8"/>
  <c r="D343" i="8"/>
  <c r="I342" i="8"/>
  <c r="K342" i="8" s="1"/>
  <c r="F342" i="8"/>
  <c r="E342" i="8"/>
  <c r="D342" i="8"/>
  <c r="I341" i="8"/>
  <c r="K341" i="8" s="1"/>
  <c r="F341" i="8"/>
  <c r="E341" i="8"/>
  <c r="D341" i="8"/>
  <c r="I340" i="8"/>
  <c r="K340" i="8" s="1"/>
  <c r="F340" i="8"/>
  <c r="E340" i="8"/>
  <c r="D340" i="8"/>
  <c r="I339" i="8"/>
  <c r="K339" i="8" s="1"/>
  <c r="F339" i="8"/>
  <c r="E339" i="8"/>
  <c r="D339" i="8"/>
  <c r="I338" i="8"/>
  <c r="K338" i="8" s="1"/>
  <c r="F338" i="8"/>
  <c r="E338" i="8"/>
  <c r="D338" i="8"/>
  <c r="I337" i="8"/>
  <c r="K337" i="8" s="1"/>
  <c r="F337" i="8"/>
  <c r="E337" i="8"/>
  <c r="D337" i="8"/>
  <c r="I336" i="8"/>
  <c r="K336" i="8" s="1"/>
  <c r="F336" i="8"/>
  <c r="E336" i="8"/>
  <c r="D336" i="8"/>
  <c r="I335" i="8"/>
  <c r="K335" i="8" s="1"/>
  <c r="F335" i="8"/>
  <c r="E335" i="8"/>
  <c r="D335" i="8"/>
  <c r="I334" i="8"/>
  <c r="K334" i="8" s="1"/>
  <c r="F334" i="8"/>
  <c r="E334" i="8"/>
  <c r="D334" i="8"/>
  <c r="I333" i="8"/>
  <c r="K333" i="8" s="1"/>
  <c r="F333" i="8"/>
  <c r="E333" i="8"/>
  <c r="D333" i="8"/>
  <c r="I332" i="8"/>
  <c r="K332" i="8" s="1"/>
  <c r="F332" i="8"/>
  <c r="E332" i="8"/>
  <c r="D332" i="8"/>
  <c r="I331" i="8"/>
  <c r="K331" i="8" s="1"/>
  <c r="F331" i="8"/>
  <c r="E331" i="8"/>
  <c r="D331" i="8"/>
  <c r="I330" i="8"/>
  <c r="K330" i="8" s="1"/>
  <c r="F330" i="8"/>
  <c r="E330" i="8"/>
  <c r="D330" i="8"/>
  <c r="I329" i="8"/>
  <c r="K329" i="8" s="1"/>
  <c r="F329" i="8"/>
  <c r="E329" i="8"/>
  <c r="D329" i="8"/>
  <c r="I328" i="8"/>
  <c r="K328" i="8" s="1"/>
  <c r="F328" i="8"/>
  <c r="E328" i="8"/>
  <c r="D328" i="8"/>
  <c r="I327" i="8"/>
  <c r="K327" i="8" s="1"/>
  <c r="F327" i="8"/>
  <c r="E327" i="8"/>
  <c r="D327" i="8"/>
  <c r="I326" i="8"/>
  <c r="K326" i="8" s="1"/>
  <c r="F326" i="8"/>
  <c r="E326" i="8"/>
  <c r="D326" i="8"/>
  <c r="I325" i="8"/>
  <c r="K325" i="8" s="1"/>
  <c r="F325" i="8"/>
  <c r="E325" i="8"/>
  <c r="D325" i="8"/>
  <c r="I324" i="8"/>
  <c r="K324" i="8" s="1"/>
  <c r="F324" i="8"/>
  <c r="E324" i="8"/>
  <c r="D324" i="8"/>
  <c r="I323" i="8"/>
  <c r="K323" i="8" s="1"/>
  <c r="F323" i="8"/>
  <c r="E323" i="8"/>
  <c r="D323" i="8"/>
  <c r="I322" i="8"/>
  <c r="K322" i="8" s="1"/>
  <c r="F322" i="8"/>
  <c r="E322" i="8"/>
  <c r="D322" i="8"/>
  <c r="I321" i="8"/>
  <c r="J321" i="8" s="1"/>
  <c r="F321" i="8"/>
  <c r="E321" i="8"/>
  <c r="D321" i="8"/>
  <c r="I320" i="8"/>
  <c r="K320" i="8" s="1"/>
  <c r="F320" i="8"/>
  <c r="E320" i="8"/>
  <c r="D320" i="8"/>
  <c r="I319" i="8"/>
  <c r="K319" i="8" s="1"/>
  <c r="F319" i="8"/>
  <c r="E319" i="8"/>
  <c r="D319" i="8"/>
  <c r="I318" i="8"/>
  <c r="K318" i="8" s="1"/>
  <c r="F318" i="8"/>
  <c r="E318" i="8"/>
  <c r="D318" i="8"/>
  <c r="I317" i="8"/>
  <c r="K317" i="8" s="1"/>
  <c r="F317" i="8"/>
  <c r="E317" i="8"/>
  <c r="D317" i="8"/>
  <c r="I316" i="8"/>
  <c r="K316" i="8" s="1"/>
  <c r="F316" i="8"/>
  <c r="E316" i="8"/>
  <c r="D316" i="8"/>
  <c r="I315" i="8"/>
  <c r="K315" i="8" s="1"/>
  <c r="F315" i="8"/>
  <c r="E315" i="8"/>
  <c r="D315" i="8"/>
  <c r="I314" i="8"/>
  <c r="K314" i="8" s="1"/>
  <c r="F314" i="8"/>
  <c r="E314" i="8"/>
  <c r="D314" i="8"/>
  <c r="K313" i="8"/>
  <c r="I313" i="8"/>
  <c r="J313" i="8" s="1"/>
  <c r="F313" i="8"/>
  <c r="E313" i="8"/>
  <c r="D313" i="8"/>
  <c r="I312" i="8"/>
  <c r="K312" i="8" s="1"/>
  <c r="F312" i="8"/>
  <c r="E312" i="8"/>
  <c r="D312" i="8"/>
  <c r="I311" i="8"/>
  <c r="K311" i="8" s="1"/>
  <c r="F311" i="8"/>
  <c r="E311" i="8"/>
  <c r="D311" i="8"/>
  <c r="I310" i="8"/>
  <c r="K310" i="8" s="1"/>
  <c r="F310" i="8"/>
  <c r="E310" i="8"/>
  <c r="D310" i="8"/>
  <c r="I309" i="8"/>
  <c r="K309" i="8" s="1"/>
  <c r="F309" i="8"/>
  <c r="E309" i="8"/>
  <c r="D309" i="8"/>
  <c r="I308" i="8"/>
  <c r="K308" i="8" s="1"/>
  <c r="F308" i="8"/>
  <c r="E308" i="8"/>
  <c r="D308" i="8"/>
  <c r="I307" i="8"/>
  <c r="K307" i="8" s="1"/>
  <c r="F307" i="8"/>
  <c r="E307" i="8"/>
  <c r="D307" i="8"/>
  <c r="I306" i="8"/>
  <c r="K306" i="8" s="1"/>
  <c r="F306" i="8"/>
  <c r="E306" i="8"/>
  <c r="D306" i="8"/>
  <c r="I305" i="8"/>
  <c r="K305" i="8" s="1"/>
  <c r="F305" i="8"/>
  <c r="E305" i="8"/>
  <c r="D305" i="8"/>
  <c r="I304" i="8"/>
  <c r="K304" i="8" s="1"/>
  <c r="F304" i="8"/>
  <c r="E304" i="8"/>
  <c r="D304" i="8"/>
  <c r="I303" i="8"/>
  <c r="J303" i="8" s="1"/>
  <c r="F303" i="8"/>
  <c r="E303" i="8"/>
  <c r="D303" i="8"/>
  <c r="I302" i="8"/>
  <c r="K302" i="8" s="1"/>
  <c r="F302" i="8"/>
  <c r="E302" i="8"/>
  <c r="D302" i="8"/>
  <c r="I301" i="8"/>
  <c r="K301" i="8" s="1"/>
  <c r="F301" i="8"/>
  <c r="E301" i="8"/>
  <c r="D301" i="8"/>
  <c r="I300" i="8"/>
  <c r="K300" i="8" s="1"/>
  <c r="F300" i="8"/>
  <c r="E300" i="8"/>
  <c r="D300" i="8"/>
  <c r="I299" i="8"/>
  <c r="K299" i="8" s="1"/>
  <c r="F299" i="8"/>
  <c r="E299" i="8"/>
  <c r="D299" i="8"/>
  <c r="I298" i="8"/>
  <c r="K298" i="8" s="1"/>
  <c r="F298" i="8"/>
  <c r="E298" i="8"/>
  <c r="D298" i="8"/>
  <c r="I297" i="8"/>
  <c r="K297" i="8" s="1"/>
  <c r="F297" i="8"/>
  <c r="E297" i="8"/>
  <c r="D297" i="8"/>
  <c r="I296" i="8"/>
  <c r="K296" i="8" s="1"/>
  <c r="F296" i="8"/>
  <c r="E296" i="8"/>
  <c r="D296" i="8"/>
  <c r="I295" i="8"/>
  <c r="K295" i="8" s="1"/>
  <c r="F295" i="8"/>
  <c r="E295" i="8"/>
  <c r="D295" i="8"/>
  <c r="I294" i="8"/>
  <c r="K294" i="8" s="1"/>
  <c r="F294" i="8"/>
  <c r="E294" i="8"/>
  <c r="D294" i="8"/>
  <c r="I293" i="8"/>
  <c r="K293" i="8" s="1"/>
  <c r="F293" i="8"/>
  <c r="E293" i="8"/>
  <c r="D293" i="8"/>
  <c r="I292" i="8"/>
  <c r="K292" i="8" s="1"/>
  <c r="F292" i="8"/>
  <c r="E292" i="8"/>
  <c r="D292" i="8"/>
  <c r="I291" i="8"/>
  <c r="K291" i="8" s="1"/>
  <c r="F291" i="8"/>
  <c r="E291" i="8"/>
  <c r="D291" i="8"/>
  <c r="I290" i="8"/>
  <c r="K290" i="8" s="1"/>
  <c r="F290" i="8"/>
  <c r="E290" i="8"/>
  <c r="D290" i="8"/>
  <c r="K289" i="8"/>
  <c r="I289" i="8"/>
  <c r="J289" i="8" s="1"/>
  <c r="F289" i="8"/>
  <c r="E289" i="8"/>
  <c r="D289" i="8"/>
  <c r="I288" i="8"/>
  <c r="K288" i="8" s="1"/>
  <c r="F288" i="8"/>
  <c r="E288" i="8"/>
  <c r="D288" i="8"/>
  <c r="I287" i="8"/>
  <c r="K287" i="8" s="1"/>
  <c r="F287" i="8"/>
  <c r="E287" i="8"/>
  <c r="D287" i="8"/>
  <c r="I286" i="8"/>
  <c r="K286" i="8" s="1"/>
  <c r="F286" i="8"/>
  <c r="E286" i="8"/>
  <c r="D286" i="8"/>
  <c r="I285" i="8"/>
  <c r="K285" i="8" s="1"/>
  <c r="F285" i="8"/>
  <c r="E285" i="8"/>
  <c r="D285" i="8"/>
  <c r="I284" i="8"/>
  <c r="K284" i="8" s="1"/>
  <c r="F284" i="8"/>
  <c r="E284" i="8"/>
  <c r="D284" i="8"/>
  <c r="I283" i="8"/>
  <c r="K283" i="8" s="1"/>
  <c r="F283" i="8"/>
  <c r="E283" i="8"/>
  <c r="D283" i="8"/>
  <c r="I282" i="8"/>
  <c r="K282" i="8" s="1"/>
  <c r="F282" i="8"/>
  <c r="E282" i="8"/>
  <c r="D282" i="8"/>
  <c r="I281" i="8"/>
  <c r="K281" i="8" s="1"/>
  <c r="F281" i="8"/>
  <c r="E281" i="8"/>
  <c r="D281" i="8"/>
  <c r="I280" i="8"/>
  <c r="K280" i="8" s="1"/>
  <c r="F280" i="8"/>
  <c r="E280" i="8"/>
  <c r="D280" i="8"/>
  <c r="I279" i="8"/>
  <c r="K279" i="8" s="1"/>
  <c r="F279" i="8"/>
  <c r="E279" i="8"/>
  <c r="D279" i="8"/>
  <c r="I278" i="8"/>
  <c r="K278" i="8" s="1"/>
  <c r="F278" i="8"/>
  <c r="E278" i="8"/>
  <c r="D278" i="8"/>
  <c r="I277" i="8"/>
  <c r="K277" i="8" s="1"/>
  <c r="F277" i="8"/>
  <c r="E277" i="8"/>
  <c r="D277" i="8"/>
  <c r="I276" i="8"/>
  <c r="K276" i="8" s="1"/>
  <c r="F276" i="8"/>
  <c r="E276" i="8"/>
  <c r="D276" i="8"/>
  <c r="I275" i="8"/>
  <c r="K275" i="8" s="1"/>
  <c r="F275" i="8"/>
  <c r="E275" i="8"/>
  <c r="D275" i="8"/>
  <c r="I274" i="8"/>
  <c r="K274" i="8" s="1"/>
  <c r="F274" i="8"/>
  <c r="E274" i="8"/>
  <c r="D274" i="8"/>
  <c r="I273" i="8"/>
  <c r="J273" i="8" s="1"/>
  <c r="F273" i="8"/>
  <c r="E273" i="8"/>
  <c r="D273" i="8"/>
  <c r="I272" i="8"/>
  <c r="K272" i="8" s="1"/>
  <c r="F272" i="8"/>
  <c r="E272" i="8"/>
  <c r="D272" i="8"/>
  <c r="I271" i="8"/>
  <c r="K271" i="8" s="1"/>
  <c r="F271" i="8"/>
  <c r="E271" i="8"/>
  <c r="D271" i="8"/>
  <c r="I270" i="8"/>
  <c r="K270" i="8" s="1"/>
  <c r="F270" i="8"/>
  <c r="E270" i="8"/>
  <c r="D270" i="8"/>
  <c r="I269" i="8"/>
  <c r="J269" i="8" s="1"/>
  <c r="F269" i="8"/>
  <c r="E269" i="8"/>
  <c r="D269" i="8"/>
  <c r="I268" i="8"/>
  <c r="K268" i="8" s="1"/>
  <c r="F268" i="8"/>
  <c r="E268" i="8"/>
  <c r="D268" i="8"/>
  <c r="I267" i="8"/>
  <c r="J267" i="8" s="1"/>
  <c r="F267" i="8"/>
  <c r="E267" i="8"/>
  <c r="D267" i="8"/>
  <c r="I266" i="8"/>
  <c r="K266" i="8" s="1"/>
  <c r="F266" i="8"/>
  <c r="E266" i="8"/>
  <c r="D266" i="8"/>
  <c r="I265" i="8"/>
  <c r="K265" i="8" s="1"/>
  <c r="F265" i="8"/>
  <c r="E265" i="8"/>
  <c r="D265" i="8"/>
  <c r="I264" i="8"/>
  <c r="K264" i="8" s="1"/>
  <c r="F264" i="8"/>
  <c r="E264" i="8"/>
  <c r="D264" i="8"/>
  <c r="I263" i="8"/>
  <c r="K263" i="8" s="1"/>
  <c r="F263" i="8"/>
  <c r="E263" i="8"/>
  <c r="D263" i="8"/>
  <c r="I262" i="8"/>
  <c r="K262" i="8" s="1"/>
  <c r="F262" i="8"/>
  <c r="E262" i="8"/>
  <c r="D262" i="8"/>
  <c r="I261" i="8"/>
  <c r="J261" i="8" s="1"/>
  <c r="F261" i="8"/>
  <c r="E261" i="8"/>
  <c r="D261" i="8"/>
  <c r="I260" i="8"/>
  <c r="K260" i="8" s="1"/>
  <c r="F260" i="8"/>
  <c r="E260" i="8"/>
  <c r="D260" i="8"/>
  <c r="I259" i="8"/>
  <c r="J259" i="8" s="1"/>
  <c r="F259" i="8"/>
  <c r="E259" i="8"/>
  <c r="D259" i="8"/>
  <c r="I258" i="8"/>
  <c r="K258" i="8" s="1"/>
  <c r="F258" i="8"/>
  <c r="E258" i="8"/>
  <c r="D258" i="8"/>
  <c r="I257" i="8"/>
  <c r="K257" i="8" s="1"/>
  <c r="F257" i="8"/>
  <c r="E257" i="8"/>
  <c r="D257" i="8"/>
  <c r="I256" i="8"/>
  <c r="K256" i="8" s="1"/>
  <c r="F256" i="8"/>
  <c r="E256" i="8"/>
  <c r="D256" i="8"/>
  <c r="I255" i="8"/>
  <c r="K255" i="8" s="1"/>
  <c r="F255" i="8"/>
  <c r="E255" i="8"/>
  <c r="D255" i="8"/>
  <c r="I254" i="8"/>
  <c r="K254" i="8" s="1"/>
  <c r="F254" i="8"/>
  <c r="E254" i="8"/>
  <c r="D254" i="8"/>
  <c r="I253" i="8"/>
  <c r="K253" i="8" s="1"/>
  <c r="F253" i="8"/>
  <c r="E253" i="8"/>
  <c r="D253" i="8"/>
  <c r="I252" i="8"/>
  <c r="K252" i="8" s="1"/>
  <c r="F252" i="8"/>
  <c r="E252" i="8"/>
  <c r="D252" i="8"/>
  <c r="I251" i="8"/>
  <c r="J251" i="8" s="1"/>
  <c r="F251" i="8"/>
  <c r="E251" i="8"/>
  <c r="D251" i="8"/>
  <c r="I250" i="8"/>
  <c r="K250" i="8" s="1"/>
  <c r="F250" i="8"/>
  <c r="E250" i="8"/>
  <c r="D250" i="8"/>
  <c r="I249" i="8"/>
  <c r="K249" i="8" s="1"/>
  <c r="F249" i="8"/>
  <c r="E249" i="8"/>
  <c r="D249" i="8"/>
  <c r="I248" i="8"/>
  <c r="K248" i="8" s="1"/>
  <c r="F248" i="8"/>
  <c r="E248" i="8"/>
  <c r="D248" i="8"/>
  <c r="K247" i="8"/>
  <c r="J247" i="8"/>
  <c r="I247" i="8"/>
  <c r="F247" i="8"/>
  <c r="E247" i="8"/>
  <c r="D247" i="8"/>
  <c r="I246" i="8"/>
  <c r="K246" i="8" s="1"/>
  <c r="F246" i="8"/>
  <c r="E246" i="8"/>
  <c r="D246" i="8"/>
  <c r="I245" i="8"/>
  <c r="J245" i="8" s="1"/>
  <c r="F245" i="8"/>
  <c r="E245" i="8"/>
  <c r="D245" i="8"/>
  <c r="I244" i="8"/>
  <c r="K244" i="8" s="1"/>
  <c r="F244" i="8"/>
  <c r="E244" i="8"/>
  <c r="D244" i="8"/>
  <c r="I243" i="8"/>
  <c r="K243" i="8" s="1"/>
  <c r="F243" i="8"/>
  <c r="E243" i="8"/>
  <c r="D243" i="8"/>
  <c r="I242" i="8"/>
  <c r="K242" i="8" s="1"/>
  <c r="F242" i="8"/>
  <c r="E242" i="8"/>
  <c r="D242" i="8"/>
  <c r="I241" i="8"/>
  <c r="K241" i="8" s="1"/>
  <c r="F241" i="8"/>
  <c r="E241" i="8"/>
  <c r="D241" i="8"/>
  <c r="I240" i="8"/>
  <c r="K240" i="8" s="1"/>
  <c r="F240" i="8"/>
  <c r="E240" i="8"/>
  <c r="D240" i="8"/>
  <c r="I239" i="8"/>
  <c r="K239" i="8" s="1"/>
  <c r="F239" i="8"/>
  <c r="E239" i="8"/>
  <c r="D239" i="8"/>
  <c r="I238" i="8"/>
  <c r="K238" i="8" s="1"/>
  <c r="F238" i="8"/>
  <c r="E238" i="8"/>
  <c r="D238" i="8"/>
  <c r="I237" i="8"/>
  <c r="J237" i="8" s="1"/>
  <c r="F237" i="8"/>
  <c r="E237" i="8"/>
  <c r="D237" i="8"/>
  <c r="I236" i="8"/>
  <c r="K236" i="8" s="1"/>
  <c r="F236" i="8"/>
  <c r="E236" i="8"/>
  <c r="D236" i="8"/>
  <c r="I235" i="8"/>
  <c r="K235" i="8" s="1"/>
  <c r="F235" i="8"/>
  <c r="E235" i="8"/>
  <c r="D235" i="8"/>
  <c r="I234" i="8"/>
  <c r="K234" i="8" s="1"/>
  <c r="F234" i="8"/>
  <c r="E234" i="8"/>
  <c r="D234" i="8"/>
  <c r="I233" i="8"/>
  <c r="K233" i="8" s="1"/>
  <c r="F233" i="8"/>
  <c r="E233" i="8"/>
  <c r="D233" i="8"/>
  <c r="I232" i="8"/>
  <c r="K232" i="8" s="1"/>
  <c r="F232" i="8"/>
  <c r="E232" i="8"/>
  <c r="D232" i="8"/>
  <c r="I231" i="8"/>
  <c r="J231" i="8" s="1"/>
  <c r="F231" i="8"/>
  <c r="E231" i="8"/>
  <c r="D231" i="8"/>
  <c r="I230" i="8"/>
  <c r="K230" i="8" s="1"/>
  <c r="F230" i="8"/>
  <c r="E230" i="8"/>
  <c r="D230" i="8"/>
  <c r="I229" i="8"/>
  <c r="J229" i="8" s="1"/>
  <c r="F229" i="8"/>
  <c r="E229" i="8"/>
  <c r="D229" i="8"/>
  <c r="I228" i="8"/>
  <c r="K228" i="8" s="1"/>
  <c r="F228" i="8"/>
  <c r="E228" i="8"/>
  <c r="D228" i="8"/>
  <c r="I227" i="8"/>
  <c r="K227" i="8" s="1"/>
  <c r="F227" i="8"/>
  <c r="E227" i="8"/>
  <c r="D227" i="8"/>
  <c r="I226" i="8"/>
  <c r="K226" i="8" s="1"/>
  <c r="F226" i="8"/>
  <c r="E226" i="8"/>
  <c r="D226" i="8"/>
  <c r="I225" i="8"/>
  <c r="J225" i="8" s="1"/>
  <c r="F225" i="8"/>
  <c r="E225" i="8"/>
  <c r="D225" i="8"/>
  <c r="I224" i="8"/>
  <c r="F224" i="8"/>
  <c r="E224" i="8"/>
  <c r="D224" i="8"/>
  <c r="I223" i="8"/>
  <c r="K223" i="8" s="1"/>
  <c r="F223" i="8"/>
  <c r="E223" i="8"/>
  <c r="D223" i="8"/>
  <c r="I222" i="8"/>
  <c r="K222" i="8" s="1"/>
  <c r="F222" i="8"/>
  <c r="E222" i="8"/>
  <c r="D222" i="8"/>
  <c r="I221" i="8"/>
  <c r="J221" i="8" s="1"/>
  <c r="F221" i="8"/>
  <c r="E221" i="8"/>
  <c r="D221" i="8"/>
  <c r="I220" i="8"/>
  <c r="F220" i="8"/>
  <c r="E220" i="8"/>
  <c r="D220" i="8"/>
  <c r="I219" i="8"/>
  <c r="K219" i="8" s="1"/>
  <c r="F219" i="8"/>
  <c r="E219" i="8"/>
  <c r="D219" i="8"/>
  <c r="I218" i="8"/>
  <c r="K218" i="8" s="1"/>
  <c r="F218" i="8"/>
  <c r="E218" i="8"/>
  <c r="D218" i="8"/>
  <c r="I217" i="8"/>
  <c r="K217" i="8" s="1"/>
  <c r="F217" i="8"/>
  <c r="E217" i="8"/>
  <c r="D217" i="8"/>
  <c r="I216" i="8"/>
  <c r="F216" i="8"/>
  <c r="E216" i="8"/>
  <c r="D216" i="8"/>
  <c r="I215" i="8"/>
  <c r="K215" i="8" s="1"/>
  <c r="F215" i="8"/>
  <c r="E215" i="8"/>
  <c r="D215" i="8"/>
  <c r="I214" i="8"/>
  <c r="K214" i="8" s="1"/>
  <c r="F214" i="8"/>
  <c r="E214" i="8"/>
  <c r="D214" i="8"/>
  <c r="I213" i="8"/>
  <c r="K213" i="8" s="1"/>
  <c r="F213" i="8"/>
  <c r="E213" i="8"/>
  <c r="D213" i="8"/>
  <c r="I212" i="8"/>
  <c r="F212" i="8"/>
  <c r="E212" i="8"/>
  <c r="D212" i="8"/>
  <c r="I211" i="8"/>
  <c r="K211" i="8" s="1"/>
  <c r="F211" i="8"/>
  <c r="E211" i="8"/>
  <c r="D211" i="8"/>
  <c r="I210" i="8"/>
  <c r="K210" i="8" s="1"/>
  <c r="F210" i="8"/>
  <c r="E210" i="8"/>
  <c r="D210" i="8"/>
  <c r="I209" i="8"/>
  <c r="K209" i="8" s="1"/>
  <c r="F209" i="8"/>
  <c r="E209" i="8"/>
  <c r="D209" i="8"/>
  <c r="I208" i="8"/>
  <c r="F208" i="8"/>
  <c r="E208" i="8"/>
  <c r="D208" i="8"/>
  <c r="I207" i="8"/>
  <c r="J207" i="8" s="1"/>
  <c r="F207" i="8"/>
  <c r="E207" i="8"/>
  <c r="D207" i="8"/>
  <c r="I206" i="8"/>
  <c r="K206" i="8" s="1"/>
  <c r="F206" i="8"/>
  <c r="E206" i="8"/>
  <c r="D206" i="8"/>
  <c r="I205" i="8"/>
  <c r="K205" i="8" s="1"/>
  <c r="F205" i="8"/>
  <c r="E205" i="8"/>
  <c r="D205" i="8"/>
  <c r="I204" i="8"/>
  <c r="F204" i="8"/>
  <c r="E204" i="8"/>
  <c r="D204" i="8"/>
  <c r="I203" i="8"/>
  <c r="K203" i="8" s="1"/>
  <c r="F203" i="8"/>
  <c r="E203" i="8"/>
  <c r="D203" i="8"/>
  <c r="I202" i="8"/>
  <c r="K202" i="8" s="1"/>
  <c r="F202" i="8"/>
  <c r="E202" i="8"/>
  <c r="D202" i="8"/>
  <c r="I201" i="8"/>
  <c r="J201" i="8" s="1"/>
  <c r="F201" i="8"/>
  <c r="E201" i="8"/>
  <c r="D201" i="8"/>
  <c r="I200" i="8"/>
  <c r="F200" i="8"/>
  <c r="E200" i="8"/>
  <c r="D200" i="8"/>
  <c r="I199" i="8"/>
  <c r="J199" i="8" s="1"/>
  <c r="F199" i="8"/>
  <c r="E199" i="8"/>
  <c r="D199" i="8"/>
  <c r="I198" i="8"/>
  <c r="K198" i="8" s="1"/>
  <c r="F198" i="8"/>
  <c r="E198" i="8"/>
  <c r="D198" i="8"/>
  <c r="I197" i="8"/>
  <c r="K197" i="8" s="1"/>
  <c r="F197" i="8"/>
  <c r="E197" i="8"/>
  <c r="D197" i="8"/>
  <c r="I196" i="8"/>
  <c r="F196" i="8"/>
  <c r="E196" i="8"/>
  <c r="D196" i="8"/>
  <c r="I195" i="8"/>
  <c r="K195" i="8" s="1"/>
  <c r="F195" i="8"/>
  <c r="E195" i="8"/>
  <c r="D195" i="8"/>
  <c r="I194" i="8"/>
  <c r="K194" i="8" s="1"/>
  <c r="F194" i="8"/>
  <c r="E194" i="8"/>
  <c r="D194" i="8"/>
  <c r="I193" i="8"/>
  <c r="K193" i="8" s="1"/>
  <c r="F193" i="8"/>
  <c r="E193" i="8"/>
  <c r="D193" i="8"/>
  <c r="I192" i="8"/>
  <c r="F192" i="8"/>
  <c r="E192" i="8"/>
  <c r="D192" i="8"/>
  <c r="I191" i="8"/>
  <c r="J191" i="8" s="1"/>
  <c r="F191" i="8"/>
  <c r="E191" i="8"/>
  <c r="D191" i="8"/>
  <c r="I190" i="8"/>
  <c r="K190" i="8" s="1"/>
  <c r="F190" i="8"/>
  <c r="E190" i="8"/>
  <c r="D190" i="8"/>
  <c r="I189" i="8"/>
  <c r="K189" i="8" s="1"/>
  <c r="F189" i="8"/>
  <c r="E189" i="8"/>
  <c r="D189" i="8"/>
  <c r="I188" i="8"/>
  <c r="F188" i="8"/>
  <c r="E188" i="8"/>
  <c r="D188" i="8"/>
  <c r="I187" i="8"/>
  <c r="K187" i="8" s="1"/>
  <c r="F187" i="8"/>
  <c r="E187" i="8"/>
  <c r="D187" i="8"/>
  <c r="I186" i="8"/>
  <c r="K186" i="8" s="1"/>
  <c r="F186" i="8"/>
  <c r="E186" i="8"/>
  <c r="D186" i="8"/>
  <c r="I185" i="8"/>
  <c r="K185" i="8" s="1"/>
  <c r="F185" i="8"/>
  <c r="E185" i="8"/>
  <c r="D185" i="8"/>
  <c r="I184" i="8"/>
  <c r="F184" i="8"/>
  <c r="E184" i="8"/>
  <c r="D184" i="8"/>
  <c r="I183" i="8"/>
  <c r="K183" i="8" s="1"/>
  <c r="F183" i="8"/>
  <c r="E183" i="8"/>
  <c r="D183" i="8"/>
  <c r="I182" i="8"/>
  <c r="K182" i="8" s="1"/>
  <c r="F182" i="8"/>
  <c r="E182" i="8"/>
  <c r="D182" i="8"/>
  <c r="I181" i="8"/>
  <c r="K181" i="8" s="1"/>
  <c r="F181" i="8"/>
  <c r="E181" i="8"/>
  <c r="D181" i="8"/>
  <c r="I180" i="8"/>
  <c r="F180" i="8"/>
  <c r="E180" i="8"/>
  <c r="D180" i="8"/>
  <c r="I179" i="8"/>
  <c r="K179" i="8" s="1"/>
  <c r="F179" i="8"/>
  <c r="E179" i="8"/>
  <c r="D179" i="8"/>
  <c r="I178" i="8"/>
  <c r="K178" i="8" s="1"/>
  <c r="F178" i="8"/>
  <c r="E178" i="8"/>
  <c r="D178" i="8"/>
  <c r="K177" i="8"/>
  <c r="I177" i="8"/>
  <c r="J177" i="8" s="1"/>
  <c r="F177" i="8"/>
  <c r="E177" i="8"/>
  <c r="D177" i="8"/>
  <c r="I176" i="8"/>
  <c r="F176" i="8"/>
  <c r="E176" i="8"/>
  <c r="D176" i="8"/>
  <c r="I175" i="8"/>
  <c r="J175" i="8" s="1"/>
  <c r="F175" i="8"/>
  <c r="E175" i="8"/>
  <c r="D175" i="8"/>
  <c r="I174" i="8"/>
  <c r="K174" i="8" s="1"/>
  <c r="F174" i="8"/>
  <c r="E174" i="8"/>
  <c r="D174" i="8"/>
  <c r="I173" i="8"/>
  <c r="K173" i="8" s="1"/>
  <c r="F173" i="8"/>
  <c r="E173" i="8"/>
  <c r="D173" i="8"/>
  <c r="I172" i="8"/>
  <c r="F172" i="8"/>
  <c r="E172" i="8"/>
  <c r="D172" i="8"/>
  <c r="I171" i="8"/>
  <c r="J171" i="8" s="1"/>
  <c r="F171" i="8"/>
  <c r="E171" i="8"/>
  <c r="D171" i="8"/>
  <c r="I170" i="8"/>
  <c r="J170" i="8" s="1"/>
  <c r="F170" i="8"/>
  <c r="E170" i="8"/>
  <c r="D170" i="8"/>
  <c r="I169" i="8"/>
  <c r="K169" i="8" s="1"/>
  <c r="F169" i="8"/>
  <c r="E169" i="8"/>
  <c r="D169" i="8"/>
  <c r="I168" i="8"/>
  <c r="F168" i="8"/>
  <c r="E168" i="8"/>
  <c r="D168" i="8"/>
  <c r="I167" i="8"/>
  <c r="J167" i="8" s="1"/>
  <c r="F167" i="8"/>
  <c r="E167" i="8"/>
  <c r="D167" i="8"/>
  <c r="I166" i="8"/>
  <c r="K166" i="8" s="1"/>
  <c r="F166" i="8"/>
  <c r="E166" i="8"/>
  <c r="D166" i="8"/>
  <c r="I165" i="8"/>
  <c r="K165" i="8" s="1"/>
  <c r="F165" i="8"/>
  <c r="E165" i="8"/>
  <c r="D165" i="8"/>
  <c r="I164" i="8"/>
  <c r="F164" i="8"/>
  <c r="E164" i="8"/>
  <c r="D164" i="8"/>
  <c r="I163" i="8"/>
  <c r="K163" i="8" s="1"/>
  <c r="F163" i="8"/>
  <c r="E163" i="8"/>
  <c r="D163" i="8"/>
  <c r="I162" i="8"/>
  <c r="K162" i="8" s="1"/>
  <c r="F162" i="8"/>
  <c r="E162" i="8"/>
  <c r="D162" i="8"/>
  <c r="I161" i="8"/>
  <c r="K161" i="8" s="1"/>
  <c r="F161" i="8"/>
  <c r="E161" i="8"/>
  <c r="D161" i="8"/>
  <c r="I160" i="8"/>
  <c r="F160" i="8"/>
  <c r="E160" i="8"/>
  <c r="D160" i="8"/>
  <c r="I159" i="8"/>
  <c r="J159" i="8" s="1"/>
  <c r="F159" i="8"/>
  <c r="E159" i="8"/>
  <c r="D159" i="8"/>
  <c r="I158" i="8"/>
  <c r="K158" i="8" s="1"/>
  <c r="F158" i="8"/>
  <c r="E158" i="8"/>
  <c r="D158" i="8"/>
  <c r="I157" i="8"/>
  <c r="K157" i="8" s="1"/>
  <c r="F157" i="8"/>
  <c r="E157" i="8"/>
  <c r="D157" i="8"/>
  <c r="I156" i="8"/>
  <c r="F156" i="8"/>
  <c r="E156" i="8"/>
  <c r="D156" i="8"/>
  <c r="I155" i="8"/>
  <c r="K155" i="8" s="1"/>
  <c r="F155" i="8"/>
  <c r="E155" i="8"/>
  <c r="D155" i="8"/>
  <c r="I154" i="8"/>
  <c r="J154" i="8" s="1"/>
  <c r="F154" i="8"/>
  <c r="E154" i="8"/>
  <c r="D154" i="8"/>
  <c r="I153" i="8"/>
  <c r="J153" i="8" s="1"/>
  <c r="F153" i="8"/>
  <c r="E153" i="8"/>
  <c r="D153" i="8"/>
  <c r="I152" i="8"/>
  <c r="F152" i="8"/>
  <c r="E152" i="8"/>
  <c r="D152" i="8"/>
  <c r="I151" i="8"/>
  <c r="K151" i="8" s="1"/>
  <c r="F151" i="8"/>
  <c r="E151" i="8"/>
  <c r="D151" i="8"/>
  <c r="I150" i="8"/>
  <c r="J150" i="8" s="1"/>
  <c r="F150" i="8"/>
  <c r="E150" i="8"/>
  <c r="D150" i="8"/>
  <c r="I149" i="8"/>
  <c r="K149" i="8" s="1"/>
  <c r="F149" i="8"/>
  <c r="E149" i="8"/>
  <c r="D149" i="8"/>
  <c r="I148" i="8"/>
  <c r="J148" i="8" s="1"/>
  <c r="F148" i="8"/>
  <c r="E148" i="8"/>
  <c r="D148" i="8"/>
  <c r="I147" i="8"/>
  <c r="J147" i="8" s="1"/>
  <c r="F147" i="8"/>
  <c r="E147" i="8"/>
  <c r="D147" i="8"/>
  <c r="I146" i="8"/>
  <c r="J146" i="8" s="1"/>
  <c r="F146" i="8"/>
  <c r="E146" i="8"/>
  <c r="D146" i="8"/>
  <c r="I145" i="8"/>
  <c r="K145" i="8" s="1"/>
  <c r="F145" i="8"/>
  <c r="E145" i="8"/>
  <c r="D145" i="8"/>
  <c r="I144" i="8"/>
  <c r="K144" i="8" s="1"/>
  <c r="F144" i="8"/>
  <c r="E144" i="8"/>
  <c r="D144" i="8"/>
  <c r="I143" i="8"/>
  <c r="K143" i="8" s="1"/>
  <c r="F143" i="8"/>
  <c r="E143" i="8"/>
  <c r="D143" i="8"/>
  <c r="I142" i="8"/>
  <c r="J142" i="8" s="1"/>
  <c r="F142" i="8"/>
  <c r="E142" i="8"/>
  <c r="D142" i="8"/>
  <c r="I141" i="8"/>
  <c r="K141" i="8" s="1"/>
  <c r="F141" i="8"/>
  <c r="E141" i="8"/>
  <c r="D141" i="8"/>
  <c r="I140" i="8"/>
  <c r="K140" i="8" s="1"/>
  <c r="F140" i="8"/>
  <c r="E140" i="8"/>
  <c r="D140" i="8"/>
  <c r="I139" i="8"/>
  <c r="J139" i="8" s="1"/>
  <c r="F139" i="8"/>
  <c r="E139" i="8"/>
  <c r="D139" i="8"/>
  <c r="I138" i="8"/>
  <c r="J138" i="8" s="1"/>
  <c r="F138" i="8"/>
  <c r="E138" i="8"/>
  <c r="D138" i="8"/>
  <c r="I137" i="8"/>
  <c r="K137" i="8" s="1"/>
  <c r="F137" i="8"/>
  <c r="E137" i="8"/>
  <c r="D137" i="8"/>
  <c r="I136" i="8"/>
  <c r="J136" i="8" s="1"/>
  <c r="F136" i="8"/>
  <c r="E136" i="8"/>
  <c r="D136" i="8"/>
  <c r="I135" i="8"/>
  <c r="K135" i="8" s="1"/>
  <c r="F135" i="8"/>
  <c r="E135" i="8"/>
  <c r="D135" i="8"/>
  <c r="I134" i="8"/>
  <c r="J134" i="8" s="1"/>
  <c r="F134" i="8"/>
  <c r="E134" i="8"/>
  <c r="D134" i="8"/>
  <c r="I133" i="8"/>
  <c r="K133" i="8" s="1"/>
  <c r="F133" i="8"/>
  <c r="E133" i="8"/>
  <c r="D133" i="8"/>
  <c r="I132" i="8"/>
  <c r="J132" i="8" s="1"/>
  <c r="F132" i="8"/>
  <c r="E132" i="8"/>
  <c r="D132" i="8"/>
  <c r="I131" i="8"/>
  <c r="K131" i="8" s="1"/>
  <c r="F131" i="8"/>
  <c r="E131" i="8"/>
  <c r="D131" i="8"/>
  <c r="I130" i="8"/>
  <c r="J130" i="8" s="1"/>
  <c r="F130" i="8"/>
  <c r="E130" i="8"/>
  <c r="D130" i="8"/>
  <c r="I129" i="8"/>
  <c r="K129" i="8" s="1"/>
  <c r="F129" i="8"/>
  <c r="E129" i="8"/>
  <c r="D129" i="8"/>
  <c r="I128" i="8"/>
  <c r="K128" i="8" s="1"/>
  <c r="F128" i="8"/>
  <c r="E128" i="8"/>
  <c r="D128" i="8"/>
  <c r="I127" i="8"/>
  <c r="K127" i="8" s="1"/>
  <c r="F127" i="8"/>
  <c r="E127" i="8"/>
  <c r="D127" i="8"/>
  <c r="I126" i="8"/>
  <c r="J126" i="8" s="1"/>
  <c r="F126" i="8"/>
  <c r="E126" i="8"/>
  <c r="D126" i="8"/>
  <c r="I125" i="8"/>
  <c r="K125" i="8" s="1"/>
  <c r="F125" i="8"/>
  <c r="E125" i="8"/>
  <c r="D125" i="8"/>
  <c r="I124" i="8"/>
  <c r="K124" i="8" s="1"/>
  <c r="F124" i="8"/>
  <c r="E124" i="8"/>
  <c r="D124" i="8"/>
  <c r="I123" i="8"/>
  <c r="K123" i="8" s="1"/>
  <c r="F123" i="8"/>
  <c r="E123" i="8"/>
  <c r="D123" i="8"/>
  <c r="I122" i="8"/>
  <c r="J122" i="8" s="1"/>
  <c r="F122" i="8"/>
  <c r="E122" i="8"/>
  <c r="D122" i="8"/>
  <c r="I121" i="8"/>
  <c r="K121" i="8" s="1"/>
  <c r="F121" i="8"/>
  <c r="E121" i="8"/>
  <c r="D121" i="8"/>
  <c r="I120" i="8"/>
  <c r="J120" i="8" s="1"/>
  <c r="F120" i="8"/>
  <c r="E120" i="8"/>
  <c r="D120" i="8"/>
  <c r="I119" i="8"/>
  <c r="K119" i="8" s="1"/>
  <c r="F119" i="8"/>
  <c r="E119" i="8"/>
  <c r="D119" i="8"/>
  <c r="I118" i="8"/>
  <c r="J118" i="8" s="1"/>
  <c r="F118" i="8"/>
  <c r="E118" i="8"/>
  <c r="D118" i="8"/>
  <c r="I117" i="8"/>
  <c r="K117" i="8" s="1"/>
  <c r="F117" i="8"/>
  <c r="E117" i="8"/>
  <c r="D117" i="8"/>
  <c r="I116" i="8"/>
  <c r="J116" i="8" s="1"/>
  <c r="F116" i="8"/>
  <c r="E116" i="8"/>
  <c r="D116" i="8"/>
  <c r="I115" i="8"/>
  <c r="J115" i="8" s="1"/>
  <c r="F115" i="8"/>
  <c r="E115" i="8"/>
  <c r="D115" i="8"/>
  <c r="I114" i="8"/>
  <c r="K114" i="8" s="1"/>
  <c r="F114" i="8"/>
  <c r="E114" i="8"/>
  <c r="D114" i="8"/>
  <c r="I113" i="8"/>
  <c r="K113" i="8" s="1"/>
  <c r="F113" i="8"/>
  <c r="E113" i="8"/>
  <c r="D113" i="8"/>
  <c r="I112" i="8"/>
  <c r="K112" i="8" s="1"/>
  <c r="F112" i="8"/>
  <c r="E112" i="8"/>
  <c r="D112" i="8"/>
  <c r="I111" i="8"/>
  <c r="K111" i="8" s="1"/>
  <c r="F111" i="8"/>
  <c r="E111" i="8"/>
  <c r="D111" i="8"/>
  <c r="I110" i="8"/>
  <c r="K110" i="8" s="1"/>
  <c r="F110" i="8"/>
  <c r="E110" i="8"/>
  <c r="D110" i="8"/>
  <c r="I109" i="8"/>
  <c r="K109" i="8" s="1"/>
  <c r="F109" i="8"/>
  <c r="E109" i="8"/>
  <c r="D109" i="8"/>
  <c r="I108" i="8"/>
  <c r="K108" i="8" s="1"/>
  <c r="F108" i="8"/>
  <c r="E108" i="8"/>
  <c r="D108" i="8"/>
  <c r="I107" i="8"/>
  <c r="J107" i="8" s="1"/>
  <c r="F107" i="8"/>
  <c r="E107" i="8"/>
  <c r="D107" i="8"/>
  <c r="I106" i="8"/>
  <c r="K106" i="8" s="1"/>
  <c r="F106" i="8"/>
  <c r="E106" i="8"/>
  <c r="D106" i="8"/>
  <c r="I105" i="8"/>
  <c r="K105" i="8" s="1"/>
  <c r="F105" i="8"/>
  <c r="E105" i="8"/>
  <c r="D105" i="8"/>
  <c r="I104" i="8"/>
  <c r="J104" i="8" s="1"/>
  <c r="F104" i="8"/>
  <c r="E104" i="8"/>
  <c r="D104" i="8"/>
  <c r="I103" i="8"/>
  <c r="K103" i="8" s="1"/>
  <c r="F103" i="8"/>
  <c r="E103" i="8"/>
  <c r="D103" i="8"/>
  <c r="I102" i="8"/>
  <c r="J102" i="8" s="1"/>
  <c r="F102" i="8"/>
  <c r="E102" i="8"/>
  <c r="D102" i="8"/>
  <c r="I101" i="8"/>
  <c r="K101" i="8" s="1"/>
  <c r="F101" i="8"/>
  <c r="E101" i="8"/>
  <c r="D101" i="8"/>
  <c r="I100" i="8"/>
  <c r="J100" i="8" s="1"/>
  <c r="F100" i="8"/>
  <c r="E100" i="8"/>
  <c r="D100" i="8"/>
  <c r="I99" i="8"/>
  <c r="J99" i="8" s="1"/>
  <c r="F99" i="8"/>
  <c r="E99" i="8"/>
  <c r="D99" i="8"/>
  <c r="I98" i="8"/>
  <c r="J98" i="8" s="1"/>
  <c r="F98" i="8"/>
  <c r="E98" i="8"/>
  <c r="D98" i="8"/>
  <c r="I97" i="8"/>
  <c r="K97" i="8" s="1"/>
  <c r="F97" i="8"/>
  <c r="E97" i="8"/>
  <c r="D97" i="8"/>
  <c r="I96" i="8"/>
  <c r="K96" i="8" s="1"/>
  <c r="F96" i="8"/>
  <c r="E96" i="8"/>
  <c r="D96" i="8"/>
  <c r="I95" i="8"/>
  <c r="J95" i="8" s="1"/>
  <c r="F95" i="8"/>
  <c r="E95" i="8"/>
  <c r="D95" i="8"/>
  <c r="I94" i="8"/>
  <c r="J94" i="8" s="1"/>
  <c r="F94" i="8"/>
  <c r="E94" i="8"/>
  <c r="D94" i="8"/>
  <c r="I93" i="8"/>
  <c r="K93" i="8" s="1"/>
  <c r="F93" i="8"/>
  <c r="E93" i="8"/>
  <c r="D93" i="8"/>
  <c r="I92" i="8"/>
  <c r="K92" i="8" s="1"/>
  <c r="F92" i="8"/>
  <c r="E92" i="8"/>
  <c r="D92" i="8"/>
  <c r="I91" i="8"/>
  <c r="J91" i="8" s="1"/>
  <c r="F91" i="8"/>
  <c r="E91" i="8"/>
  <c r="D91" i="8"/>
  <c r="I90" i="8"/>
  <c r="J90" i="8" s="1"/>
  <c r="F90" i="8"/>
  <c r="E90" i="8"/>
  <c r="D90" i="8"/>
  <c r="I89" i="8"/>
  <c r="K89" i="8" s="1"/>
  <c r="F89" i="8"/>
  <c r="E89" i="8"/>
  <c r="D89" i="8"/>
  <c r="I88" i="8"/>
  <c r="J88" i="8" s="1"/>
  <c r="F88" i="8"/>
  <c r="E88" i="8"/>
  <c r="D88" i="8"/>
  <c r="I87" i="8"/>
  <c r="J87" i="8" s="1"/>
  <c r="F87" i="8"/>
  <c r="E87" i="8"/>
  <c r="D87" i="8"/>
  <c r="I86" i="8"/>
  <c r="J86" i="8" s="1"/>
  <c r="F86" i="8"/>
  <c r="E86" i="8"/>
  <c r="D86" i="8"/>
  <c r="I85" i="8"/>
  <c r="K85" i="8" s="1"/>
  <c r="F85" i="8"/>
  <c r="E85" i="8"/>
  <c r="D85" i="8"/>
  <c r="I84" i="8"/>
  <c r="J84" i="8" s="1"/>
  <c r="F84" i="8"/>
  <c r="E84" i="8"/>
  <c r="D84" i="8"/>
  <c r="I83" i="8"/>
  <c r="K83" i="8" s="1"/>
  <c r="F83" i="8"/>
  <c r="E83" i="8"/>
  <c r="D83" i="8"/>
  <c r="I82" i="8"/>
  <c r="J82" i="8" s="1"/>
  <c r="F82" i="8"/>
  <c r="E82" i="8"/>
  <c r="D82" i="8"/>
  <c r="I81" i="8"/>
  <c r="K81" i="8" s="1"/>
  <c r="F81" i="8"/>
  <c r="E81" i="8"/>
  <c r="D81" i="8"/>
  <c r="I80" i="8"/>
  <c r="K80" i="8" s="1"/>
  <c r="F80" i="8"/>
  <c r="E80" i="8"/>
  <c r="D80" i="8"/>
  <c r="I79" i="8"/>
  <c r="K79" i="8" s="1"/>
  <c r="F79" i="8"/>
  <c r="E79" i="8"/>
  <c r="D79" i="8"/>
  <c r="I78" i="8"/>
  <c r="J78" i="8" s="1"/>
  <c r="F78" i="8"/>
  <c r="E78" i="8"/>
  <c r="D78" i="8"/>
  <c r="I77" i="8"/>
  <c r="K77" i="8" s="1"/>
  <c r="F77" i="8"/>
  <c r="E77" i="8"/>
  <c r="D77" i="8"/>
  <c r="I76" i="8"/>
  <c r="K76" i="8" s="1"/>
  <c r="F76" i="8"/>
  <c r="E76" i="8"/>
  <c r="D76" i="8"/>
  <c r="I75" i="8"/>
  <c r="K75" i="8" s="1"/>
  <c r="F75" i="8"/>
  <c r="E75" i="8"/>
  <c r="D75" i="8"/>
  <c r="I74" i="8"/>
  <c r="J74" i="8" s="1"/>
  <c r="F74" i="8"/>
  <c r="E74" i="8"/>
  <c r="D74" i="8"/>
  <c r="I73" i="8"/>
  <c r="K73" i="8" s="1"/>
  <c r="F73" i="8"/>
  <c r="E73" i="8"/>
  <c r="D73" i="8"/>
  <c r="I72" i="8"/>
  <c r="J72" i="8" s="1"/>
  <c r="F72" i="8"/>
  <c r="E72" i="8"/>
  <c r="D72" i="8"/>
  <c r="I71" i="8"/>
  <c r="K71" i="8" s="1"/>
  <c r="F71" i="8"/>
  <c r="E71" i="8"/>
  <c r="D71" i="8"/>
  <c r="I70" i="8"/>
  <c r="J70" i="8" s="1"/>
  <c r="F70" i="8"/>
  <c r="E70" i="8"/>
  <c r="D70" i="8"/>
  <c r="I69" i="8"/>
  <c r="K69" i="8" s="1"/>
  <c r="F69" i="8"/>
  <c r="E69" i="8"/>
  <c r="D69" i="8"/>
  <c r="I68" i="8"/>
  <c r="J68" i="8" s="1"/>
  <c r="F68" i="8"/>
  <c r="E68" i="8"/>
  <c r="D68" i="8"/>
  <c r="I67" i="8"/>
  <c r="K67" i="8" s="1"/>
  <c r="F67" i="8"/>
  <c r="E67" i="8"/>
  <c r="D67" i="8"/>
  <c r="I66" i="8"/>
  <c r="J66" i="8" s="1"/>
  <c r="F66" i="8"/>
  <c r="E66" i="8"/>
  <c r="D66" i="8"/>
  <c r="I65" i="8"/>
  <c r="K65" i="8" s="1"/>
  <c r="F65" i="8"/>
  <c r="E65" i="8"/>
  <c r="D65" i="8"/>
  <c r="I64" i="8"/>
  <c r="K64" i="8" s="1"/>
  <c r="F64" i="8"/>
  <c r="E64" i="8"/>
  <c r="D64" i="8"/>
  <c r="I63" i="8"/>
  <c r="K63" i="8" s="1"/>
  <c r="F63" i="8"/>
  <c r="E63" i="8"/>
  <c r="D63" i="8"/>
  <c r="I62" i="8"/>
  <c r="J62" i="8" s="1"/>
  <c r="F62" i="8"/>
  <c r="E62" i="8"/>
  <c r="D62" i="8"/>
  <c r="I61" i="8"/>
  <c r="K61" i="8" s="1"/>
  <c r="F61" i="8"/>
  <c r="E61" i="8"/>
  <c r="D61" i="8"/>
  <c r="I60" i="8"/>
  <c r="K60" i="8" s="1"/>
  <c r="F60" i="8"/>
  <c r="E60" i="8"/>
  <c r="D60" i="8"/>
  <c r="I59" i="8"/>
  <c r="K59" i="8" s="1"/>
  <c r="F59" i="8"/>
  <c r="E59" i="8"/>
  <c r="D59" i="8"/>
  <c r="I58" i="8"/>
  <c r="K58" i="8" s="1"/>
  <c r="F58" i="8"/>
  <c r="E58" i="8"/>
  <c r="D58" i="8"/>
  <c r="I57" i="8"/>
  <c r="K57" i="8" s="1"/>
  <c r="F57" i="8"/>
  <c r="E57" i="8"/>
  <c r="D57" i="8"/>
  <c r="I56" i="8"/>
  <c r="J56" i="8" s="1"/>
  <c r="F56" i="8"/>
  <c r="E56" i="8"/>
  <c r="D56" i="8"/>
  <c r="I55" i="8"/>
  <c r="K55" i="8" s="1"/>
  <c r="F55" i="8"/>
  <c r="E55" i="8"/>
  <c r="D55" i="8"/>
  <c r="I54" i="8"/>
  <c r="J54" i="8" s="1"/>
  <c r="F54" i="8"/>
  <c r="E54" i="8"/>
  <c r="D54" i="8"/>
  <c r="I53" i="8"/>
  <c r="K53" i="8" s="1"/>
  <c r="F53" i="8"/>
  <c r="E53" i="8"/>
  <c r="D53" i="8"/>
  <c r="I52" i="8"/>
  <c r="J52" i="8" s="1"/>
  <c r="F52" i="8"/>
  <c r="E52" i="8"/>
  <c r="D52" i="8"/>
  <c r="I51" i="8"/>
  <c r="K51" i="8" s="1"/>
  <c r="F51" i="8"/>
  <c r="E51" i="8"/>
  <c r="D51" i="8"/>
  <c r="I50" i="8"/>
  <c r="J50" i="8" s="1"/>
  <c r="F50" i="8"/>
  <c r="E50" i="8"/>
  <c r="D50" i="8"/>
  <c r="I49" i="8"/>
  <c r="K49" i="8" s="1"/>
  <c r="F49" i="8"/>
  <c r="E49" i="8"/>
  <c r="D49" i="8"/>
  <c r="I48" i="8"/>
  <c r="K48" i="8" s="1"/>
  <c r="F48" i="8"/>
  <c r="E48" i="8"/>
  <c r="D48" i="8"/>
  <c r="I47" i="8"/>
  <c r="K47" i="8" s="1"/>
  <c r="F47" i="8"/>
  <c r="E47" i="8"/>
  <c r="D47" i="8"/>
  <c r="I46" i="8"/>
  <c r="J46" i="8" s="1"/>
  <c r="F46" i="8"/>
  <c r="E46" i="8"/>
  <c r="D46" i="8"/>
  <c r="I45" i="8"/>
  <c r="K45" i="8" s="1"/>
  <c r="F45" i="8"/>
  <c r="E45" i="8"/>
  <c r="D45" i="8"/>
  <c r="I44" i="8"/>
  <c r="K44" i="8" s="1"/>
  <c r="F44" i="8"/>
  <c r="E44" i="8"/>
  <c r="D44" i="8"/>
  <c r="I43" i="8"/>
  <c r="K43" i="8" s="1"/>
  <c r="F43" i="8"/>
  <c r="E43" i="8"/>
  <c r="D43" i="8"/>
  <c r="I42" i="8"/>
  <c r="J42" i="8" s="1"/>
  <c r="F42" i="8"/>
  <c r="E42" i="8"/>
  <c r="D42" i="8"/>
  <c r="I41" i="8"/>
  <c r="K41" i="8" s="1"/>
  <c r="F41" i="8"/>
  <c r="E41" i="8"/>
  <c r="D41" i="8"/>
  <c r="I40" i="8"/>
  <c r="J40" i="8" s="1"/>
  <c r="F40" i="8"/>
  <c r="E40" i="8"/>
  <c r="D40" i="8"/>
  <c r="I39" i="8"/>
  <c r="J39" i="8" s="1"/>
  <c r="F39" i="8"/>
  <c r="E39" i="8"/>
  <c r="D39" i="8"/>
  <c r="I38" i="8"/>
  <c r="J38" i="8" s="1"/>
  <c r="F38" i="8"/>
  <c r="E38" i="8"/>
  <c r="D38" i="8"/>
  <c r="I37" i="8"/>
  <c r="K37" i="8" s="1"/>
  <c r="F37" i="8"/>
  <c r="E37" i="8"/>
  <c r="D37" i="8"/>
  <c r="I36" i="8"/>
  <c r="J36" i="8" s="1"/>
  <c r="F36" i="8"/>
  <c r="E36" i="8"/>
  <c r="D36" i="8"/>
  <c r="I35" i="8"/>
  <c r="K35" i="8" s="1"/>
  <c r="F35" i="8"/>
  <c r="E35" i="8"/>
  <c r="D35" i="8"/>
  <c r="I34" i="8"/>
  <c r="J34" i="8" s="1"/>
  <c r="F34" i="8"/>
  <c r="E34" i="8"/>
  <c r="D34" i="8"/>
  <c r="I33" i="8"/>
  <c r="K33" i="8" s="1"/>
  <c r="F33" i="8"/>
  <c r="E33" i="8"/>
  <c r="D33" i="8"/>
  <c r="I32" i="8"/>
  <c r="K32" i="8" s="1"/>
  <c r="F32" i="8"/>
  <c r="E32" i="8"/>
  <c r="D32" i="8"/>
  <c r="I31" i="8"/>
  <c r="K31" i="8" s="1"/>
  <c r="F31" i="8"/>
  <c r="E31" i="8"/>
  <c r="D31" i="8"/>
  <c r="I30" i="8"/>
  <c r="J30" i="8" s="1"/>
  <c r="F30" i="8"/>
  <c r="E30" i="8"/>
  <c r="D30" i="8"/>
  <c r="I29" i="8"/>
  <c r="K29" i="8" s="1"/>
  <c r="F29" i="8"/>
  <c r="E29" i="8"/>
  <c r="D29" i="8"/>
  <c r="I28" i="8"/>
  <c r="K28" i="8" s="1"/>
  <c r="F28" i="8"/>
  <c r="E28" i="8"/>
  <c r="D28" i="8"/>
  <c r="I27" i="8"/>
  <c r="J27" i="8" s="1"/>
  <c r="F27" i="8"/>
  <c r="E27" i="8"/>
  <c r="D27" i="8"/>
  <c r="I26" i="8"/>
  <c r="J26" i="8" s="1"/>
  <c r="F26" i="8"/>
  <c r="E26" i="8"/>
  <c r="D26" i="8"/>
  <c r="I25" i="8"/>
  <c r="K25" i="8" s="1"/>
  <c r="F25" i="8"/>
  <c r="E25" i="8"/>
  <c r="D25" i="8"/>
  <c r="I24" i="8"/>
  <c r="J24" i="8" s="1"/>
  <c r="F24" i="8"/>
  <c r="E24" i="8"/>
  <c r="D24" i="8"/>
  <c r="I23" i="8"/>
  <c r="J23" i="8" s="1"/>
  <c r="F23" i="8"/>
  <c r="E23" i="8"/>
  <c r="D23" i="8"/>
  <c r="I22" i="8"/>
  <c r="K22" i="8" s="1"/>
  <c r="F22" i="8"/>
  <c r="E22" i="8"/>
  <c r="D22" i="8"/>
  <c r="I21" i="8"/>
  <c r="K21" i="8" s="1"/>
  <c r="F21" i="8"/>
  <c r="E21" i="8"/>
  <c r="D21" i="8"/>
  <c r="I20" i="8"/>
  <c r="J20" i="8" s="1"/>
  <c r="F20" i="8"/>
  <c r="E20" i="8"/>
  <c r="D20" i="8"/>
  <c r="I19" i="8"/>
  <c r="K19" i="8" s="1"/>
  <c r="F19" i="8"/>
  <c r="E19" i="8"/>
  <c r="D19" i="8"/>
  <c r="I18" i="8"/>
  <c r="K18" i="8" s="1"/>
  <c r="F18" i="8"/>
  <c r="E18" i="8"/>
  <c r="D18" i="8"/>
  <c r="I17" i="8"/>
  <c r="K17" i="8" s="1"/>
  <c r="F17" i="8"/>
  <c r="E17" i="8"/>
  <c r="D17" i="8"/>
  <c r="I16" i="8"/>
  <c r="K16" i="8" s="1"/>
  <c r="F16" i="8"/>
  <c r="E16" i="8"/>
  <c r="D16" i="8"/>
  <c r="I15" i="8"/>
  <c r="J15" i="8" s="1"/>
  <c r="F15" i="8"/>
  <c r="E15" i="8"/>
  <c r="D15" i="8"/>
  <c r="I14" i="8"/>
  <c r="K14" i="8" s="1"/>
  <c r="F14" i="8"/>
  <c r="E14" i="8"/>
  <c r="D14" i="8"/>
  <c r="K13" i="8"/>
  <c r="I13" i="8"/>
  <c r="J13" i="8" s="1"/>
  <c r="F13" i="8"/>
  <c r="E13" i="8"/>
  <c r="D13" i="8"/>
  <c r="I12" i="8"/>
  <c r="J12" i="8" s="1"/>
  <c r="F12" i="8"/>
  <c r="E12" i="8"/>
  <c r="D12" i="8"/>
  <c r="K11" i="8"/>
  <c r="I11" i="8"/>
  <c r="J11" i="8" s="1"/>
  <c r="F11" i="8"/>
  <c r="E11" i="8"/>
  <c r="D11" i="8"/>
  <c r="I10" i="8"/>
  <c r="J10" i="8" s="1"/>
  <c r="F10" i="8"/>
  <c r="E10" i="8"/>
  <c r="D10" i="8"/>
  <c r="K9" i="8"/>
  <c r="I9" i="8"/>
  <c r="J9" i="8" s="1"/>
  <c r="F9" i="8"/>
  <c r="E9" i="8"/>
  <c r="D9" i="8"/>
  <c r="I8" i="8"/>
  <c r="J8" i="8" s="1"/>
  <c r="F8" i="8"/>
  <c r="E8" i="8"/>
  <c r="D8" i="8"/>
  <c r="K537" i="14" l="1"/>
  <c r="J537" i="14"/>
  <c r="K12" i="8"/>
  <c r="J189" i="8"/>
  <c r="J339" i="8"/>
  <c r="K338" i="12"/>
  <c r="J338" i="12"/>
  <c r="K225" i="14"/>
  <c r="J225" i="14"/>
  <c r="J714" i="14"/>
  <c r="K714" i="14"/>
  <c r="K10" i="8"/>
  <c r="K371" i="8"/>
  <c r="J480" i="8"/>
  <c r="K730" i="12"/>
  <c r="J730" i="12"/>
  <c r="J882" i="13"/>
  <c r="K882" i="13"/>
  <c r="K795" i="8"/>
  <c r="K267" i="8"/>
  <c r="J287" i="8"/>
  <c r="J415" i="8"/>
  <c r="J593" i="8"/>
  <c r="K714" i="8"/>
  <c r="K371" i="12"/>
  <c r="J371" i="12"/>
  <c r="K558" i="13"/>
  <c r="J558" i="13"/>
  <c r="K175" i="14"/>
  <c r="J175" i="14"/>
  <c r="K654" i="8"/>
  <c r="K638" i="13"/>
  <c r="J638" i="13"/>
  <c r="K457" i="8"/>
  <c r="K534" i="8"/>
  <c r="J883" i="8"/>
  <c r="J404" i="14"/>
  <c r="K404" i="14"/>
  <c r="K654" i="14"/>
  <c r="J654" i="14"/>
  <c r="J13" i="12"/>
  <c r="K13" i="12"/>
  <c r="K152" i="12"/>
  <c r="J152" i="12"/>
  <c r="J84" i="12"/>
  <c r="K84" i="12"/>
  <c r="J108" i="12"/>
  <c r="K108" i="12"/>
  <c r="J20" i="12"/>
  <c r="K20" i="12"/>
  <c r="J44" i="12"/>
  <c r="K44" i="12"/>
  <c r="K804" i="12"/>
  <c r="J804" i="12"/>
  <c r="K46" i="12"/>
  <c r="J46" i="12"/>
  <c r="K110" i="12"/>
  <c r="J110" i="12"/>
  <c r="K158" i="12"/>
  <c r="J158" i="12"/>
  <c r="K295" i="12"/>
  <c r="J295" i="12"/>
  <c r="K534" i="12"/>
  <c r="J534" i="12"/>
  <c r="K714" i="12"/>
  <c r="J714" i="12"/>
  <c r="K1040" i="12"/>
  <c r="J1040" i="12"/>
  <c r="J70" i="12"/>
  <c r="K690" i="12"/>
  <c r="J690" i="12"/>
  <c r="J32" i="12"/>
  <c r="K32" i="12"/>
  <c r="J96" i="12"/>
  <c r="K96" i="12"/>
  <c r="K138" i="12"/>
  <c r="J138" i="12"/>
  <c r="K233" i="12"/>
  <c r="J233" i="12"/>
  <c r="K56" i="12"/>
  <c r="J58" i="12"/>
  <c r="K58" i="12"/>
  <c r="K120" i="12"/>
  <c r="K122" i="12"/>
  <c r="J122" i="12"/>
  <c r="J182" i="12"/>
  <c r="K419" i="12"/>
  <c r="J419" i="12"/>
  <c r="J592" i="12"/>
  <c r="K592" i="12"/>
  <c r="K360" i="12"/>
  <c r="J360" i="12"/>
  <c r="K477" i="12"/>
  <c r="J477" i="12"/>
  <c r="K620" i="12"/>
  <c r="J620" i="12"/>
  <c r="K728" i="12"/>
  <c r="J728" i="12"/>
  <c r="K1070" i="12"/>
  <c r="J1070" i="12"/>
  <c r="K230" i="12"/>
  <c r="J230" i="12"/>
  <c r="K319" i="12"/>
  <c r="J319" i="12"/>
  <c r="K462" i="12"/>
  <c r="J462" i="12"/>
  <c r="K488" i="12"/>
  <c r="J488" i="12"/>
  <c r="K573" i="12"/>
  <c r="J573" i="12"/>
  <c r="J685" i="12"/>
  <c r="K685" i="12"/>
  <c r="J890" i="12"/>
  <c r="K890" i="12"/>
  <c r="J417" i="13"/>
  <c r="K417" i="13"/>
  <c r="J22" i="12"/>
  <c r="K34" i="12"/>
  <c r="K60" i="12"/>
  <c r="K72" i="12"/>
  <c r="J86" i="12"/>
  <c r="K98" i="12"/>
  <c r="K160" i="12"/>
  <c r="J160" i="12"/>
  <c r="J190" i="12"/>
  <c r="J239" i="12"/>
  <c r="J271" i="12"/>
  <c r="K303" i="12"/>
  <c r="J303" i="12"/>
  <c r="J387" i="12"/>
  <c r="K403" i="12"/>
  <c r="J403" i="12"/>
  <c r="J444" i="12"/>
  <c r="J483" i="12"/>
  <c r="K529" i="12"/>
  <c r="K545" i="12"/>
  <c r="J610" i="12"/>
  <c r="K610" i="12"/>
  <c r="J645" i="12"/>
  <c r="K645" i="12"/>
  <c r="J705" i="12"/>
  <c r="K705" i="12"/>
  <c r="K764" i="12"/>
  <c r="J764" i="12"/>
  <c r="K788" i="12"/>
  <c r="J826" i="12"/>
  <c r="K862" i="12"/>
  <c r="J862" i="12"/>
  <c r="J1008" i="12"/>
  <c r="K268" i="12"/>
  <c r="J268" i="12"/>
  <c r="K312" i="12"/>
  <c r="J312" i="12"/>
  <c r="K354" i="12"/>
  <c r="J354" i="12"/>
  <c r="K368" i="12"/>
  <c r="J368" i="12"/>
  <c r="K474" i="12"/>
  <c r="J474" i="12"/>
  <c r="K494" i="12"/>
  <c r="J494" i="12"/>
  <c r="K870" i="12"/>
  <c r="J870" i="12"/>
  <c r="K153" i="13"/>
  <c r="J153" i="13"/>
  <c r="K130" i="12"/>
  <c r="J130" i="12"/>
  <c r="K144" i="12"/>
  <c r="K146" i="12"/>
  <c r="J146" i="12"/>
  <c r="J287" i="12"/>
  <c r="J328" i="12"/>
  <c r="K384" i="12"/>
  <c r="J384" i="12"/>
  <c r="J944" i="12"/>
  <c r="J39" i="13"/>
  <c r="K39" i="13"/>
  <c r="K127" i="13"/>
  <c r="K129" i="13"/>
  <c r="J129" i="13"/>
  <c r="K438" i="12"/>
  <c r="J438" i="12"/>
  <c r="K468" i="12"/>
  <c r="J468" i="12"/>
  <c r="K502" i="12"/>
  <c r="J502" i="12"/>
  <c r="K542" i="12"/>
  <c r="J542" i="12"/>
  <c r="K556" i="12"/>
  <c r="J556" i="12"/>
  <c r="K565" i="12"/>
  <c r="J565" i="12"/>
  <c r="K665" i="12"/>
  <c r="K693" i="12"/>
  <c r="J698" i="12"/>
  <c r="J776" i="12"/>
  <c r="K776" i="12"/>
  <c r="J912" i="12"/>
  <c r="J13" i="13"/>
  <c r="K13" i="13"/>
  <c r="J75" i="13"/>
  <c r="K75" i="13"/>
  <c r="K28" i="12"/>
  <c r="K40" i="12"/>
  <c r="K66" i="12"/>
  <c r="K92" i="12"/>
  <c r="K104" i="12"/>
  <c r="J174" i="12"/>
  <c r="J263" i="12"/>
  <c r="K411" i="12"/>
  <c r="J411" i="12"/>
  <c r="J422" i="12"/>
  <c r="J452" i="12"/>
  <c r="K454" i="12"/>
  <c r="J454" i="12"/>
  <c r="K537" i="12"/>
  <c r="J597" i="12"/>
  <c r="J626" i="12"/>
  <c r="K626" i="12"/>
  <c r="K658" i="12"/>
  <c r="J740" i="12"/>
  <c r="K740" i="12"/>
  <c r="J842" i="12"/>
  <c r="J629" i="12"/>
  <c r="K629" i="12"/>
  <c r="J721" i="12"/>
  <c r="K721" i="12"/>
  <c r="J733" i="12"/>
  <c r="K733" i="12"/>
  <c r="K741" i="12"/>
  <c r="J746" i="12"/>
  <c r="K822" i="12"/>
  <c r="J822" i="12"/>
  <c r="K838" i="12"/>
  <c r="J838" i="12"/>
  <c r="J882" i="12"/>
  <c r="K882" i="12"/>
  <c r="K1088" i="12"/>
  <c r="J1088" i="12"/>
  <c r="K230" i="13"/>
  <c r="J230" i="13"/>
  <c r="K249" i="13"/>
  <c r="J249" i="13"/>
  <c r="J745" i="12"/>
  <c r="K745" i="12"/>
  <c r="K773" i="12"/>
  <c r="J773" i="12"/>
  <c r="K844" i="12"/>
  <c r="J844" i="12"/>
  <c r="K1067" i="12"/>
  <c r="J1067" i="12"/>
  <c r="J77" i="13"/>
  <c r="K77" i="13"/>
  <c r="K213" i="13"/>
  <c r="J213" i="13"/>
  <c r="J301" i="13"/>
  <c r="K301" i="13"/>
  <c r="J359" i="13"/>
  <c r="K359" i="13"/>
  <c r="J366" i="13"/>
  <c r="K366" i="13"/>
  <c r="J168" i="12"/>
  <c r="J176" i="12"/>
  <c r="J184" i="12"/>
  <c r="J192" i="12"/>
  <c r="J200" i="12"/>
  <c r="J208" i="12"/>
  <c r="J435" i="12"/>
  <c r="J482" i="12"/>
  <c r="J510" i="12"/>
  <c r="J518" i="12"/>
  <c r="K521" i="12"/>
  <c r="J526" i="12"/>
  <c r="J536" i="12"/>
  <c r="J550" i="12"/>
  <c r="K553" i="12"/>
  <c r="J562" i="12"/>
  <c r="J581" i="12"/>
  <c r="K589" i="12"/>
  <c r="J612" i="12"/>
  <c r="J617" i="12"/>
  <c r="K628" i="12"/>
  <c r="J657" i="12"/>
  <c r="J669" i="12"/>
  <c r="K669" i="12"/>
  <c r="K677" i="12"/>
  <c r="K702" i="12"/>
  <c r="K709" i="12"/>
  <c r="K718" i="12"/>
  <c r="K768" i="12"/>
  <c r="J780" i="12"/>
  <c r="K828" i="12"/>
  <c r="K830" i="12"/>
  <c r="J830" i="12"/>
  <c r="K872" i="12"/>
  <c r="J872" i="12"/>
  <c r="K892" i="12"/>
  <c r="K894" i="12"/>
  <c r="J894" i="12"/>
  <c r="J1098" i="12"/>
  <c r="J51" i="13"/>
  <c r="K51" i="13"/>
  <c r="J103" i="13"/>
  <c r="K103" i="13"/>
  <c r="K174" i="13"/>
  <c r="J174" i="13"/>
  <c r="J278" i="13"/>
  <c r="J229" i="12"/>
  <c r="J235" i="12"/>
  <c r="K241" i="12"/>
  <c r="K249" i="12"/>
  <c r="J262" i="12"/>
  <c r="J267" i="12"/>
  <c r="J276" i="12"/>
  <c r="J284" i="12"/>
  <c r="J292" i="12"/>
  <c r="J302" i="12"/>
  <c r="J311" i="12"/>
  <c r="J332" i="12"/>
  <c r="J359" i="12"/>
  <c r="J367" i="12"/>
  <c r="J376" i="12"/>
  <c r="J383" i="12"/>
  <c r="J402" i="12"/>
  <c r="J418" i="12"/>
  <c r="J424" i="12"/>
  <c r="J432" i="12"/>
  <c r="J448" i="12"/>
  <c r="J456" i="12"/>
  <c r="J461" i="12"/>
  <c r="J476" i="12"/>
  <c r="J493" i="12"/>
  <c r="J496" i="12"/>
  <c r="J501" i="12"/>
  <c r="J504" i="12"/>
  <c r="K533" i="12"/>
  <c r="J544" i="12"/>
  <c r="J570" i="12"/>
  <c r="J578" i="12"/>
  <c r="K586" i="12"/>
  <c r="K594" i="12"/>
  <c r="K596" i="12"/>
  <c r="J596" i="12"/>
  <c r="J609" i="12"/>
  <c r="J637" i="12"/>
  <c r="K637" i="12"/>
  <c r="K642" i="12"/>
  <c r="J649" i="12"/>
  <c r="K649" i="12"/>
  <c r="J654" i="12"/>
  <c r="K664" i="12"/>
  <c r="J674" i="12"/>
  <c r="K692" i="12"/>
  <c r="J697" i="12"/>
  <c r="K697" i="12"/>
  <c r="K704" i="12"/>
  <c r="J713" i="12"/>
  <c r="K713" i="12"/>
  <c r="J756" i="12"/>
  <c r="J775" i="12"/>
  <c r="K787" i="12"/>
  <c r="K806" i="12"/>
  <c r="K813" i="12"/>
  <c r="J813" i="12"/>
  <c r="J850" i="12"/>
  <c r="K922" i="12"/>
  <c r="J924" i="12"/>
  <c r="K924" i="12"/>
  <c r="K954" i="12"/>
  <c r="J956" i="12"/>
  <c r="K956" i="12"/>
  <c r="K986" i="12"/>
  <c r="J988" i="12"/>
  <c r="K988" i="12"/>
  <c r="K1018" i="12"/>
  <c r="J1020" i="12"/>
  <c r="K1020" i="12"/>
  <c r="K1050" i="12"/>
  <c r="J1052" i="12"/>
  <c r="K1052" i="12"/>
  <c r="J1076" i="12"/>
  <c r="K1076" i="12"/>
  <c r="J1091" i="12"/>
  <c r="K275" i="13"/>
  <c r="J275" i="13"/>
  <c r="J154" i="12"/>
  <c r="J162" i="12"/>
  <c r="J170" i="12"/>
  <c r="J178" i="12"/>
  <c r="J186" i="12"/>
  <c r="J194" i="12"/>
  <c r="J202" i="12"/>
  <c r="J210" i="12"/>
  <c r="J218" i="12"/>
  <c r="J226" i="12"/>
  <c r="J243" i="12"/>
  <c r="J251" i="12"/>
  <c r="J259" i="12"/>
  <c r="J278" i="12"/>
  <c r="J294" i="12"/>
  <c r="J299" i="12"/>
  <c r="J308" i="12"/>
  <c r="J316" i="12"/>
  <c r="J324" i="12"/>
  <c r="J334" i="12"/>
  <c r="J343" i="12"/>
  <c r="J364" i="12"/>
  <c r="J391" i="12"/>
  <c r="J399" i="12"/>
  <c r="J408" i="12"/>
  <c r="J415" i="12"/>
  <c r="J434" i="12"/>
  <c r="J450" i="12"/>
  <c r="J467" i="12"/>
  <c r="J481" i="12"/>
  <c r="J487" i="12"/>
  <c r="J490" i="12"/>
  <c r="J509" i="12"/>
  <c r="J512" i="12"/>
  <c r="J517" i="12"/>
  <c r="J520" i="12"/>
  <c r="K541" i="12"/>
  <c r="J552" i="12"/>
  <c r="J558" i="12"/>
  <c r="J561" i="12"/>
  <c r="J564" i="12"/>
  <c r="J588" i="12"/>
  <c r="J606" i="12"/>
  <c r="K644" i="12"/>
  <c r="K682" i="12"/>
  <c r="J706" i="12"/>
  <c r="J753" i="12"/>
  <c r="K753" i="12"/>
  <c r="J772" i="12"/>
  <c r="J796" i="12"/>
  <c r="K808" i="12"/>
  <c r="J818" i="12"/>
  <c r="J834" i="12"/>
  <c r="K852" i="12"/>
  <c r="J852" i="12"/>
  <c r="J902" i="12"/>
  <c r="J25" i="13"/>
  <c r="K139" i="13"/>
  <c r="J141" i="13"/>
  <c r="K141" i="13"/>
  <c r="J396" i="12"/>
  <c r="K760" i="12"/>
  <c r="J760" i="12"/>
  <c r="J779" i="12"/>
  <c r="K779" i="12"/>
  <c r="K65" i="13"/>
  <c r="J65" i="13"/>
  <c r="J115" i="13"/>
  <c r="K115" i="13"/>
  <c r="K162" i="13"/>
  <c r="J162" i="13"/>
  <c r="J410" i="13"/>
  <c r="K410" i="13"/>
  <c r="K622" i="13"/>
  <c r="J622" i="13"/>
  <c r="J858" i="13"/>
  <c r="K858" i="13"/>
  <c r="K1075" i="13"/>
  <c r="J1075" i="13"/>
  <c r="K1080" i="13"/>
  <c r="J1080" i="13"/>
  <c r="K490" i="14"/>
  <c r="J490" i="14"/>
  <c r="K641" i="14"/>
  <c r="J641" i="14"/>
  <c r="J1006" i="14"/>
  <c r="K1006" i="14"/>
  <c r="J1096" i="14"/>
  <c r="K1096" i="14"/>
  <c r="J904" i="12"/>
  <c r="K914" i="12"/>
  <c r="J926" i="12"/>
  <c r="J936" i="12"/>
  <c r="K946" i="12"/>
  <c r="J958" i="12"/>
  <c r="J968" i="12"/>
  <c r="K978" i="12"/>
  <c r="J990" i="12"/>
  <c r="J1000" i="12"/>
  <c r="K1010" i="12"/>
  <c r="J1022" i="12"/>
  <c r="J1032" i="12"/>
  <c r="K1042" i="12"/>
  <c r="J1054" i="12"/>
  <c r="J1064" i="12"/>
  <c r="K1078" i="12"/>
  <c r="J1083" i="12"/>
  <c r="J1090" i="12"/>
  <c r="K1095" i="12"/>
  <c r="J1095" i="12"/>
  <c r="K15" i="13"/>
  <c r="K27" i="13"/>
  <c r="J41" i="13"/>
  <c r="K53" i="13"/>
  <c r="K79" i="13"/>
  <c r="K91" i="13"/>
  <c r="J105" i="13"/>
  <c r="K117" i="13"/>
  <c r="K143" i="13"/>
  <c r="K155" i="13"/>
  <c r="J157" i="13"/>
  <c r="K157" i="13"/>
  <c r="J169" i="13"/>
  <c r="J199" i="13"/>
  <c r="J265" i="13"/>
  <c r="J403" i="13"/>
  <c r="K527" i="13"/>
  <c r="J527" i="13"/>
  <c r="K606" i="13"/>
  <c r="J606" i="13"/>
  <c r="K1055" i="13"/>
  <c r="J1055" i="13"/>
  <c r="K171" i="13"/>
  <c r="J171" i="13"/>
  <c r="K207" i="13"/>
  <c r="J207" i="13"/>
  <c r="K289" i="13"/>
  <c r="J289" i="13"/>
  <c r="J391" i="13"/>
  <c r="K391" i="13"/>
  <c r="K590" i="13"/>
  <c r="J590" i="13"/>
  <c r="K726" i="13"/>
  <c r="J726" i="13"/>
  <c r="K836" i="13"/>
  <c r="J836" i="13"/>
  <c r="J846" i="12"/>
  <c r="J854" i="12"/>
  <c r="J864" i="12"/>
  <c r="K874" i="12"/>
  <c r="J886" i="12"/>
  <c r="J896" i="12"/>
  <c r="K906" i="12"/>
  <c r="J918" i="12"/>
  <c r="J928" i="12"/>
  <c r="K938" i="12"/>
  <c r="J950" i="12"/>
  <c r="J960" i="12"/>
  <c r="K970" i="12"/>
  <c r="J982" i="12"/>
  <c r="J992" i="12"/>
  <c r="K1002" i="12"/>
  <c r="J1014" i="12"/>
  <c r="J1024" i="12"/>
  <c r="K1034" i="12"/>
  <c r="J1046" i="12"/>
  <c r="J1056" i="12"/>
  <c r="K1066" i="12"/>
  <c r="K1075" i="12"/>
  <c r="J1082" i="12"/>
  <c r="K1087" i="12"/>
  <c r="J1087" i="12"/>
  <c r="K1102" i="12"/>
  <c r="K31" i="13"/>
  <c r="K43" i="13"/>
  <c r="J57" i="13"/>
  <c r="K69" i="13"/>
  <c r="K95" i="13"/>
  <c r="K107" i="13"/>
  <c r="J121" i="13"/>
  <c r="K133" i="13"/>
  <c r="K166" i="13"/>
  <c r="J219" i="13"/>
  <c r="J262" i="13"/>
  <c r="K505" i="13"/>
  <c r="J505" i="13"/>
  <c r="K710" i="13"/>
  <c r="J710" i="13"/>
  <c r="K776" i="13"/>
  <c r="J776" i="13"/>
  <c r="K806" i="13"/>
  <c r="J806" i="13"/>
  <c r="J1006" i="13"/>
  <c r="K1006" i="13"/>
  <c r="J1026" i="13"/>
  <c r="K1026" i="13"/>
  <c r="J33" i="13"/>
  <c r="J180" i="13"/>
  <c r="K233" i="13"/>
  <c r="J233" i="13"/>
  <c r="J243" i="13"/>
  <c r="K286" i="13"/>
  <c r="J286" i="13"/>
  <c r="J346" i="13"/>
  <c r="K346" i="13"/>
  <c r="J381" i="13"/>
  <c r="J468" i="13"/>
  <c r="K574" i="13"/>
  <c r="J574" i="13"/>
  <c r="K694" i="13"/>
  <c r="J694" i="13"/>
  <c r="K866" i="12"/>
  <c r="K898" i="12"/>
  <c r="K930" i="12"/>
  <c r="K962" i="12"/>
  <c r="K994" i="12"/>
  <c r="K1026" i="12"/>
  <c r="K1058" i="12"/>
  <c r="K1079" i="12"/>
  <c r="J1079" i="12"/>
  <c r="K1094" i="12"/>
  <c r="J1099" i="12"/>
  <c r="K21" i="13"/>
  <c r="K47" i="13"/>
  <c r="K59" i="13"/>
  <c r="K85" i="13"/>
  <c r="K111" i="13"/>
  <c r="K123" i="13"/>
  <c r="K149" i="13"/>
  <c r="K163" i="13"/>
  <c r="J331" i="13"/>
  <c r="K331" i="13"/>
  <c r="K429" i="13"/>
  <c r="J429" i="13"/>
  <c r="J438" i="13"/>
  <c r="K438" i="13"/>
  <c r="K678" i="13"/>
  <c r="J678" i="13"/>
  <c r="J898" i="13"/>
  <c r="K898" i="13"/>
  <c r="J924" i="13"/>
  <c r="K924" i="13"/>
  <c r="J181" i="13"/>
  <c r="K189" i="13"/>
  <c r="K279" i="13"/>
  <c r="J319" i="13"/>
  <c r="J327" i="13"/>
  <c r="K327" i="13"/>
  <c r="J334" i="13"/>
  <c r="K334" i="13"/>
  <c r="K357" i="13"/>
  <c r="J369" i="13"/>
  <c r="K374" i="13"/>
  <c r="J394" i="13"/>
  <c r="K394" i="13"/>
  <c r="K401" i="13"/>
  <c r="J401" i="13"/>
  <c r="K406" i="13"/>
  <c r="J413" i="13"/>
  <c r="J459" i="13"/>
  <c r="K464" i="13"/>
  <c r="J464" i="13"/>
  <c r="J473" i="13"/>
  <c r="K473" i="13"/>
  <c r="J530" i="13"/>
  <c r="J561" i="13"/>
  <c r="J577" i="13"/>
  <c r="K654" i="13"/>
  <c r="J654" i="13"/>
  <c r="K964" i="13"/>
  <c r="J964" i="13"/>
  <c r="J1032" i="13"/>
  <c r="K433" i="13"/>
  <c r="J433" i="13"/>
  <c r="J442" i="13"/>
  <c r="K442" i="13"/>
  <c r="J486" i="13"/>
  <c r="K486" i="13"/>
  <c r="K507" i="13"/>
  <c r="J507" i="13"/>
  <c r="K662" i="13"/>
  <c r="J662" i="13"/>
  <c r="J884" i="13"/>
  <c r="K884" i="13"/>
  <c r="J185" i="13"/>
  <c r="J196" i="13"/>
  <c r="J201" i="13"/>
  <c r="J218" i="13"/>
  <c r="K221" i="13"/>
  <c r="J353" i="13"/>
  <c r="K353" i="13"/>
  <c r="K378" i="13"/>
  <c r="K407" i="13"/>
  <c r="J407" i="13"/>
  <c r="J419" i="13"/>
  <c r="K435" i="13"/>
  <c r="J435" i="13"/>
  <c r="K511" i="13"/>
  <c r="J511" i="13"/>
  <c r="J542" i="13"/>
  <c r="K542" i="13"/>
  <c r="J569" i="13"/>
  <c r="J585" i="13"/>
  <c r="J601" i="13"/>
  <c r="J617" i="13"/>
  <c r="J633" i="13"/>
  <c r="J649" i="13"/>
  <c r="J689" i="13"/>
  <c r="J705" i="13"/>
  <c r="J721" i="13"/>
  <c r="K739" i="13"/>
  <c r="J739" i="13"/>
  <c r="K994" i="13"/>
  <c r="K996" i="13"/>
  <c r="J996" i="13"/>
  <c r="J306" i="13"/>
  <c r="K317" i="13"/>
  <c r="K358" i="13"/>
  <c r="J385" i="13"/>
  <c r="K385" i="13"/>
  <c r="K439" i="13"/>
  <c r="J439" i="13"/>
  <c r="K481" i="13"/>
  <c r="J481" i="13"/>
  <c r="K566" i="13"/>
  <c r="J566" i="13"/>
  <c r="K582" i="13"/>
  <c r="J582" i="13"/>
  <c r="K598" i="13"/>
  <c r="J598" i="13"/>
  <c r="K614" i="13"/>
  <c r="J614" i="13"/>
  <c r="K630" i="13"/>
  <c r="J630" i="13"/>
  <c r="K646" i="13"/>
  <c r="J646" i="13"/>
  <c r="J673" i="13"/>
  <c r="K686" i="13"/>
  <c r="J686" i="13"/>
  <c r="K702" i="13"/>
  <c r="J702" i="13"/>
  <c r="K718" i="13"/>
  <c r="J718" i="13"/>
  <c r="K734" i="13"/>
  <c r="J734" i="13"/>
  <c r="K759" i="13"/>
  <c r="J759" i="13"/>
  <c r="J912" i="13"/>
  <c r="K912" i="13"/>
  <c r="J952" i="13"/>
  <c r="J974" i="13"/>
  <c r="K974" i="13"/>
  <c r="J1016" i="13"/>
  <c r="J173" i="13"/>
  <c r="J187" i="13"/>
  <c r="J195" i="13"/>
  <c r="J203" i="13"/>
  <c r="J206" i="13"/>
  <c r="J217" i="13"/>
  <c r="J226" i="13"/>
  <c r="J238" i="13"/>
  <c r="J241" i="13"/>
  <c r="J251" i="13"/>
  <c r="J254" i="13"/>
  <c r="J257" i="13"/>
  <c r="J267" i="13"/>
  <c r="J270" i="13"/>
  <c r="J273" i="13"/>
  <c r="K285" i="13"/>
  <c r="J297" i="13"/>
  <c r="J303" i="13"/>
  <c r="K314" i="13"/>
  <c r="J325" i="13"/>
  <c r="J330" i="13"/>
  <c r="K330" i="13"/>
  <c r="J355" i="13"/>
  <c r="K390" i="13"/>
  <c r="J397" i="13"/>
  <c r="J423" i="13"/>
  <c r="K423" i="13"/>
  <c r="K455" i="13"/>
  <c r="J455" i="13"/>
  <c r="J462" i="13"/>
  <c r="J497" i="13"/>
  <c r="J515" i="13"/>
  <c r="J533" i="13"/>
  <c r="K535" i="13"/>
  <c r="J535" i="13"/>
  <c r="K670" i="13"/>
  <c r="J670" i="13"/>
  <c r="K754" i="13"/>
  <c r="J754" i="13"/>
  <c r="K846" i="13"/>
  <c r="K848" i="13"/>
  <c r="J848" i="13"/>
  <c r="K868" i="13"/>
  <c r="K870" i="13"/>
  <c r="J870" i="13"/>
  <c r="K1042" i="13"/>
  <c r="J362" i="13"/>
  <c r="K362" i="13"/>
  <c r="K478" i="13"/>
  <c r="J478" i="13"/>
  <c r="K550" i="13"/>
  <c r="J550" i="13"/>
  <c r="J796" i="13"/>
  <c r="K796" i="13"/>
  <c r="J826" i="13"/>
  <c r="K826" i="13"/>
  <c r="J940" i="13"/>
  <c r="K940" i="13"/>
  <c r="J1039" i="13"/>
  <c r="K1039" i="13"/>
  <c r="K350" i="13"/>
  <c r="K382" i="13"/>
  <c r="K414" i="13"/>
  <c r="K446" i="13"/>
  <c r="K449" i="13"/>
  <c r="J460" i="13"/>
  <c r="K469" i="13"/>
  <c r="K498" i="13"/>
  <c r="K523" i="13"/>
  <c r="J908" i="13"/>
  <c r="K908" i="13"/>
  <c r="J49" i="14"/>
  <c r="K49" i="14"/>
  <c r="J830" i="14"/>
  <c r="K830" i="14"/>
  <c r="J928" i="14"/>
  <c r="K928" i="14"/>
  <c r="K1084" i="13"/>
  <c r="J1084" i="13"/>
  <c r="K13" i="14"/>
  <c r="J13" i="14"/>
  <c r="K71" i="14"/>
  <c r="J71" i="14"/>
  <c r="K154" i="14"/>
  <c r="J154" i="14"/>
  <c r="K208" i="14"/>
  <c r="J208" i="14"/>
  <c r="K316" i="14"/>
  <c r="J316" i="14"/>
  <c r="K370" i="14"/>
  <c r="J370" i="14"/>
  <c r="K792" i="14"/>
  <c r="J792" i="14"/>
  <c r="K872" i="14"/>
  <c r="J872" i="14"/>
  <c r="K398" i="13"/>
  <c r="K430" i="13"/>
  <c r="J517" i="13"/>
  <c r="J651" i="13"/>
  <c r="J659" i="13"/>
  <c r="J667" i="13"/>
  <c r="J675" i="13"/>
  <c r="J683" i="13"/>
  <c r="J691" i="13"/>
  <c r="J699" i="13"/>
  <c r="J707" i="13"/>
  <c r="J715" i="13"/>
  <c r="J723" i="13"/>
  <c r="J731" i="13"/>
  <c r="J766" i="13"/>
  <c r="J788" i="13"/>
  <c r="J798" i="13"/>
  <c r="K808" i="13"/>
  <c r="J818" i="13"/>
  <c r="J828" i="13"/>
  <c r="K838" i="13"/>
  <c r="J860" i="13"/>
  <c r="J886" i="13"/>
  <c r="K900" i="13"/>
  <c r="K914" i="13"/>
  <c r="K928" i="13"/>
  <c r="K954" i="13"/>
  <c r="J976" i="13"/>
  <c r="K986" i="13"/>
  <c r="J1008" i="13"/>
  <c r="K1023" i="13"/>
  <c r="K1052" i="13"/>
  <c r="J17" i="14"/>
  <c r="K17" i="14"/>
  <c r="K626" i="14"/>
  <c r="J626" i="14"/>
  <c r="J741" i="13"/>
  <c r="J746" i="13"/>
  <c r="J751" i="13"/>
  <c r="J840" i="13"/>
  <c r="K850" i="13"/>
  <c r="J874" i="13"/>
  <c r="J902" i="13"/>
  <c r="K916" i="13"/>
  <c r="K930" i="13"/>
  <c r="K944" i="13"/>
  <c r="J956" i="13"/>
  <c r="K966" i="13"/>
  <c r="J988" i="13"/>
  <c r="K998" i="13"/>
  <c r="K1036" i="13"/>
  <c r="J1074" i="13"/>
  <c r="K1074" i="13"/>
  <c r="J1098" i="13"/>
  <c r="K1098" i="13"/>
  <c r="K686" i="14"/>
  <c r="J686" i="14"/>
  <c r="J549" i="13"/>
  <c r="J557" i="13"/>
  <c r="J565" i="13"/>
  <c r="J573" i="13"/>
  <c r="J581" i="13"/>
  <c r="J589" i="13"/>
  <c r="J597" i="13"/>
  <c r="J605" i="13"/>
  <c r="J613" i="13"/>
  <c r="J621" i="13"/>
  <c r="J629" i="13"/>
  <c r="J637" i="13"/>
  <c r="J645" i="13"/>
  <c r="J653" i="13"/>
  <c r="J661" i="13"/>
  <c r="J669" i="13"/>
  <c r="J677" i="13"/>
  <c r="J876" i="13"/>
  <c r="K876" i="13"/>
  <c r="K253" i="14"/>
  <c r="J253" i="14"/>
  <c r="J344" i="14"/>
  <c r="K344" i="14"/>
  <c r="K512" i="14"/>
  <c r="J512" i="14"/>
  <c r="K613" i="14"/>
  <c r="J613" i="14"/>
  <c r="J754" i="14"/>
  <c r="K754" i="14"/>
  <c r="K426" i="13"/>
  <c r="K466" i="13"/>
  <c r="J490" i="13"/>
  <c r="J501" i="13"/>
  <c r="J546" i="13"/>
  <c r="J554" i="13"/>
  <c r="J562" i="13"/>
  <c r="J570" i="13"/>
  <c r="J578" i="13"/>
  <c r="J586" i="13"/>
  <c r="J594" i="13"/>
  <c r="J602" i="13"/>
  <c r="J610" i="13"/>
  <c r="J618" i="13"/>
  <c r="J626" i="13"/>
  <c r="J634" i="13"/>
  <c r="J642" i="13"/>
  <c r="J650" i="13"/>
  <c r="J658" i="13"/>
  <c r="J666" i="13"/>
  <c r="J674" i="13"/>
  <c r="J682" i="13"/>
  <c r="J690" i="13"/>
  <c r="J698" i="13"/>
  <c r="J706" i="13"/>
  <c r="J714" i="13"/>
  <c r="J722" i="13"/>
  <c r="J730" i="13"/>
  <c r="J743" i="13"/>
  <c r="J792" i="13"/>
  <c r="J822" i="13"/>
  <c r="K842" i="13"/>
  <c r="J892" i="13"/>
  <c r="K892" i="13"/>
  <c r="J934" i="13"/>
  <c r="K958" i="13"/>
  <c r="K990" i="13"/>
  <c r="J1022" i="13"/>
  <c r="J1051" i="13"/>
  <c r="K1071" i="13"/>
  <c r="J1071" i="13"/>
  <c r="J1078" i="13"/>
  <c r="K1078" i="13"/>
  <c r="J1102" i="13"/>
  <c r="K1102" i="13"/>
  <c r="K33" i="14"/>
  <c r="K39" i="14"/>
  <c r="J39" i="14"/>
  <c r="K192" i="14"/>
  <c r="J192" i="14"/>
  <c r="K234" i="14"/>
  <c r="J234" i="14"/>
  <c r="K429" i="14"/>
  <c r="J429" i="14"/>
  <c r="K836" i="14"/>
  <c r="K876" i="14"/>
  <c r="J1016" i="14"/>
  <c r="J1029" i="14"/>
  <c r="J1048" i="14"/>
  <c r="K81" i="14"/>
  <c r="J153" i="14"/>
  <c r="J189" i="14"/>
  <c r="J200" i="14"/>
  <c r="J207" i="14"/>
  <c r="J233" i="14"/>
  <c r="J324" i="14"/>
  <c r="J341" i="14"/>
  <c r="J369" i="14"/>
  <c r="J426" i="14"/>
  <c r="J445" i="14"/>
  <c r="K464" i="14"/>
  <c r="J496" i="14"/>
  <c r="K534" i="14"/>
  <c r="J619" i="14"/>
  <c r="K638" i="14"/>
  <c r="J666" i="14"/>
  <c r="J698" i="14"/>
  <c r="K736" i="14"/>
  <c r="J753" i="14"/>
  <c r="J776" i="14"/>
  <c r="K806" i="14"/>
  <c r="J856" i="14"/>
  <c r="K892" i="14"/>
  <c r="J944" i="14"/>
  <c r="K1062" i="13"/>
  <c r="K1094" i="13"/>
  <c r="J277" i="14"/>
  <c r="J304" i="14"/>
  <c r="J330" i="14"/>
  <c r="J378" i="14"/>
  <c r="J449" i="14"/>
  <c r="K470" i="14"/>
  <c r="J522" i="14"/>
  <c r="J569" i="14"/>
  <c r="K590" i="14"/>
  <c r="J984" i="14"/>
  <c r="K1028" i="14"/>
  <c r="K860" i="14"/>
  <c r="K25" i="14"/>
  <c r="K41" i="14"/>
  <c r="K57" i="14"/>
  <c r="K73" i="14"/>
  <c r="K89" i="14"/>
  <c r="K105" i="14"/>
  <c r="K121" i="14"/>
  <c r="K164" i="14"/>
  <c r="J169" i="14"/>
  <c r="K184" i="14"/>
  <c r="J255" i="14"/>
  <c r="J282" i="14"/>
  <c r="J293" i="14"/>
  <c r="J318" i="14"/>
  <c r="K352" i="14"/>
  <c r="J366" i="14"/>
  <c r="J385" i="14"/>
  <c r="J406" i="14"/>
  <c r="J418" i="14"/>
  <c r="J443" i="14"/>
  <c r="K502" i="14"/>
  <c r="K546" i="14"/>
  <c r="K602" i="14"/>
  <c r="J621" i="14"/>
  <c r="J652" i="14"/>
  <c r="K718" i="14"/>
  <c r="K738" i="14"/>
  <c r="K796" i="14"/>
  <c r="J840" i="14"/>
  <c r="J905" i="14"/>
  <c r="K940" i="14"/>
  <c r="J989" i="14"/>
  <c r="K1024" i="14"/>
  <c r="K1070" i="14"/>
  <c r="J31" i="14"/>
  <c r="J47" i="14"/>
  <c r="J63" i="14"/>
  <c r="J79" i="14"/>
  <c r="J95" i="14"/>
  <c r="J111" i="14"/>
  <c r="J152" i="14"/>
  <c r="J159" i="14"/>
  <c r="J168" i="14"/>
  <c r="J176" i="14"/>
  <c r="J183" i="14"/>
  <c r="J188" i="14"/>
  <c r="J193" i="14"/>
  <c r="J250" i="14"/>
  <c r="J286" i="14"/>
  <c r="J297" i="14"/>
  <c r="J329" i="14"/>
  <c r="K340" i="14"/>
  <c r="J363" i="14"/>
  <c r="J368" i="14"/>
  <c r="J389" i="14"/>
  <c r="J410" i="14"/>
  <c r="J415" i="14"/>
  <c r="J422" i="14"/>
  <c r="J440" i="14"/>
  <c r="J468" i="14"/>
  <c r="J509" i="14"/>
  <c r="J516" i="14"/>
  <c r="J521" i="14"/>
  <c r="K558" i="14"/>
  <c r="J587" i="14"/>
  <c r="J594" i="14"/>
  <c r="J635" i="14"/>
  <c r="K640" i="14"/>
  <c r="K722" i="14"/>
  <c r="J766" i="14"/>
  <c r="J780" i="14"/>
  <c r="K824" i="14"/>
  <c r="K842" i="14"/>
  <c r="J869" i="14"/>
  <c r="J880" i="14"/>
  <c r="K900" i="14"/>
  <c r="K922" i="14"/>
  <c r="J964" i="14"/>
  <c r="J1012" i="14"/>
  <c r="J1080" i="14"/>
  <c r="J1100" i="14"/>
  <c r="K129" i="14"/>
  <c r="J142" i="14"/>
  <c r="J216" i="14"/>
  <c r="J221" i="14"/>
  <c r="J241" i="14"/>
  <c r="J261" i="14"/>
  <c r="J272" i="14"/>
  <c r="J310" i="14"/>
  <c r="J322" i="14"/>
  <c r="J349" i="14"/>
  <c r="J382" i="14"/>
  <c r="J393" i="14"/>
  <c r="J412" i="14"/>
  <c r="J417" i="14"/>
  <c r="J456" i="14"/>
  <c r="J461" i="14"/>
  <c r="J480" i="14"/>
  <c r="J506" i="14"/>
  <c r="K526" i="14"/>
  <c r="J538" i="14"/>
  <c r="J550" i="14"/>
  <c r="J560" i="14"/>
  <c r="J565" i="14"/>
  <c r="J589" i="14"/>
  <c r="J606" i="14"/>
  <c r="J632" i="14"/>
  <c r="J637" i="14"/>
  <c r="K706" i="14"/>
  <c r="K726" i="14"/>
  <c r="J737" i="14"/>
  <c r="K746" i="14"/>
  <c r="K782" i="14"/>
  <c r="K802" i="14"/>
  <c r="J844" i="14"/>
  <c r="K904" i="14"/>
  <c r="K926" i="14"/>
  <c r="K966" i="14"/>
  <c r="K988" i="14"/>
  <c r="K1030" i="14"/>
  <c r="K1052" i="14"/>
  <c r="K97" i="14"/>
  <c r="K113" i="14"/>
  <c r="K19" i="14"/>
  <c r="K35" i="14"/>
  <c r="K51" i="14"/>
  <c r="K67" i="14"/>
  <c r="K83" i="14"/>
  <c r="K99" i="14"/>
  <c r="K115" i="14"/>
  <c r="J144" i="14"/>
  <c r="J165" i="14"/>
  <c r="J170" i="14"/>
  <c r="J185" i="14"/>
  <c r="J220" i="14"/>
  <c r="J249" i="14"/>
  <c r="J260" i="14"/>
  <c r="J285" i="14"/>
  <c r="J294" i="14"/>
  <c r="J319" i="14"/>
  <c r="J326" i="14"/>
  <c r="J348" i="14"/>
  <c r="J367" i="14"/>
  <c r="K388" i="14"/>
  <c r="J402" i="14"/>
  <c r="J414" i="14"/>
  <c r="J421" i="14"/>
  <c r="J458" i="14"/>
  <c r="J472" i="14"/>
  <c r="J484" i="14"/>
  <c r="K508" i="14"/>
  <c r="J562" i="14"/>
  <c r="J603" i="14"/>
  <c r="K608" i="14"/>
  <c r="J622" i="14"/>
  <c r="K634" i="14"/>
  <c r="J662" i="14"/>
  <c r="J678" i="14"/>
  <c r="J694" i="14"/>
  <c r="K730" i="14"/>
  <c r="J765" i="14"/>
  <c r="J808" i="14"/>
  <c r="J841" i="14"/>
  <c r="J852" i="14"/>
  <c r="K868" i="14"/>
  <c r="J888" i="14"/>
  <c r="J908" i="14"/>
  <c r="J932" i="14"/>
  <c r="K950" i="14"/>
  <c r="J976" i="14"/>
  <c r="J992" i="14"/>
  <c r="J1040" i="14"/>
  <c r="K1058" i="14"/>
  <c r="J374" i="14"/>
  <c r="J399" i="14"/>
  <c r="J446" i="14"/>
  <c r="J477" i="14"/>
  <c r="J801" i="14"/>
  <c r="J812" i="14"/>
  <c r="K994" i="14"/>
  <c r="J1068" i="14"/>
  <c r="K1092" i="14"/>
  <c r="K148" i="14"/>
  <c r="K156" i="14"/>
  <c r="K167" i="14"/>
  <c r="K244" i="14"/>
  <c r="K252" i="14"/>
  <c r="K288" i="14"/>
  <c r="K296" i="14"/>
  <c r="K332" i="14"/>
  <c r="K361" i="14"/>
  <c r="J361" i="14"/>
  <c r="K380" i="14"/>
  <c r="J380" i="14"/>
  <c r="K427" i="14"/>
  <c r="J427" i="14"/>
  <c r="K450" i="14"/>
  <c r="J450" i="14"/>
  <c r="J123" i="14"/>
  <c r="J131" i="14"/>
  <c r="J139" i="14"/>
  <c r="J161" i="14"/>
  <c r="J180" i="14"/>
  <c r="J186" i="14"/>
  <c r="J191" i="14"/>
  <c r="J197" i="14"/>
  <c r="J205" i="14"/>
  <c r="J224" i="14"/>
  <c r="J232" i="14"/>
  <c r="J257" i="14"/>
  <c r="J265" i="14"/>
  <c r="J276" i="14"/>
  <c r="J284" i="14"/>
  <c r="J287" i="14"/>
  <c r="J290" i="14"/>
  <c r="J298" i="14"/>
  <c r="J301" i="14"/>
  <c r="J320" i="14"/>
  <c r="J328" i="14"/>
  <c r="J331" i="14"/>
  <c r="J334" i="14"/>
  <c r="J337" i="14"/>
  <c r="J345" i="14"/>
  <c r="J353" i="14"/>
  <c r="J358" i="14"/>
  <c r="K365" i="14"/>
  <c r="J365" i="14"/>
  <c r="J384" i="14"/>
  <c r="K384" i="14"/>
  <c r="K424" i="14"/>
  <c r="J424" i="14"/>
  <c r="K459" i="14"/>
  <c r="J459" i="14"/>
  <c r="K485" i="14"/>
  <c r="J485" i="14"/>
  <c r="J240" i="14"/>
  <c r="J248" i="14"/>
  <c r="J262" i="14"/>
  <c r="J292" i="14"/>
  <c r="J309" i="14"/>
  <c r="J317" i="14"/>
  <c r="J342" i="14"/>
  <c r="J350" i="14"/>
  <c r="K372" i="14"/>
  <c r="J372" i="14"/>
  <c r="K386" i="14"/>
  <c r="J386" i="14"/>
  <c r="K433" i="14"/>
  <c r="J433" i="14"/>
  <c r="J21" i="14"/>
  <c r="J29" i="14"/>
  <c r="J37" i="14"/>
  <c r="J45" i="14"/>
  <c r="J53" i="14"/>
  <c r="J61" i="14"/>
  <c r="J69" i="14"/>
  <c r="J77" i="14"/>
  <c r="J85" i="14"/>
  <c r="J93" i="14"/>
  <c r="J101" i="14"/>
  <c r="J109" i="14"/>
  <c r="J117" i="14"/>
  <c r="J125" i="14"/>
  <c r="J133" i="14"/>
  <c r="J141" i="14"/>
  <c r="J160" i="14"/>
  <c r="J177" i="14"/>
  <c r="J196" i="14"/>
  <c r="J204" i="14"/>
  <c r="J210" i="14"/>
  <c r="K215" i="14"/>
  <c r="J218" i="14"/>
  <c r="J223" i="14"/>
  <c r="J229" i="14"/>
  <c r="J237" i="14"/>
  <c r="J256" i="14"/>
  <c r="J264" i="14"/>
  <c r="J267" i="14"/>
  <c r="J270" i="14"/>
  <c r="J273" i="14"/>
  <c r="J281" i="14"/>
  <c r="J300" i="14"/>
  <c r="J303" i="14"/>
  <c r="J306" i="14"/>
  <c r="J314" i="14"/>
  <c r="J325" i="14"/>
  <c r="K362" i="14"/>
  <c r="J362" i="14"/>
  <c r="K444" i="14"/>
  <c r="J444" i="14"/>
  <c r="K482" i="14"/>
  <c r="J482" i="14"/>
  <c r="K397" i="14"/>
  <c r="J397" i="14"/>
  <c r="K430" i="14"/>
  <c r="J430" i="14"/>
  <c r="J228" i="14"/>
  <c r="J236" i="14"/>
  <c r="J242" i="14"/>
  <c r="K247" i="14"/>
  <c r="K354" i="14"/>
  <c r="J354" i="14"/>
  <c r="K383" i="14"/>
  <c r="J383" i="14"/>
  <c r="J390" i="14"/>
  <c r="K416" i="14"/>
  <c r="J416" i="14"/>
  <c r="K453" i="14"/>
  <c r="J453" i="14"/>
  <c r="J162" i="14"/>
  <c r="J173" i="14"/>
  <c r="J209" i="14"/>
  <c r="J217" i="14"/>
  <c r="J258" i="14"/>
  <c r="J266" i="14"/>
  <c r="J269" i="14"/>
  <c r="J299" i="14"/>
  <c r="J302" i="14"/>
  <c r="J305" i="14"/>
  <c r="J313" i="14"/>
  <c r="J335" i="14"/>
  <c r="J338" i="14"/>
  <c r="J346" i="14"/>
  <c r="K351" i="14"/>
  <c r="J351" i="14"/>
  <c r="K394" i="14"/>
  <c r="J394" i="14"/>
  <c r="K441" i="14"/>
  <c r="J441" i="14"/>
  <c r="K462" i="14"/>
  <c r="J462" i="14"/>
  <c r="K392" i="14"/>
  <c r="K428" i="14"/>
  <c r="K442" i="14"/>
  <c r="K448" i="14"/>
  <c r="K454" i="14"/>
  <c r="K460" i="14"/>
  <c r="K486" i="14"/>
  <c r="K492" i="14"/>
  <c r="K530" i="14"/>
  <c r="K542" i="14"/>
  <c r="K568" i="14"/>
  <c r="K580" i="14"/>
  <c r="K586" i="14"/>
  <c r="K592" i="14"/>
  <c r="K612" i="14"/>
  <c r="K618" i="14"/>
  <c r="K624" i="14"/>
  <c r="K650" i="14"/>
  <c r="K770" i="14"/>
  <c r="J785" i="14"/>
  <c r="K790" i="14"/>
  <c r="K826" i="14"/>
  <c r="J849" i="14"/>
  <c r="K854" i="14"/>
  <c r="K862" i="14"/>
  <c r="K870" i="14"/>
  <c r="K878" i="14"/>
  <c r="K886" i="14"/>
  <c r="K894" i="14"/>
  <c r="K912" i="14"/>
  <c r="K930" i="14"/>
  <c r="K948" i="14"/>
  <c r="J953" i="14"/>
  <c r="K958" i="14"/>
  <c r="K968" i="14"/>
  <c r="J973" i="14"/>
  <c r="K978" i="14"/>
  <c r="K996" i="14"/>
  <c r="K1014" i="14"/>
  <c r="K1032" i="14"/>
  <c r="J1037" i="14"/>
  <c r="K1042" i="14"/>
  <c r="K1060" i="14"/>
  <c r="K1078" i="14"/>
  <c r="K1098" i="14"/>
  <c r="J491" i="14"/>
  <c r="J494" i="14"/>
  <c r="J520" i="14"/>
  <c r="J541" i="14"/>
  <c r="J552" i="14"/>
  <c r="J564" i="14"/>
  <c r="J570" i="14"/>
  <c r="J576" i="14"/>
  <c r="J582" i="14"/>
  <c r="J585" i="14"/>
  <c r="J588" i="14"/>
  <c r="J614" i="14"/>
  <c r="J617" i="14"/>
  <c r="J620" i="14"/>
  <c r="K660" i="14"/>
  <c r="K668" i="14"/>
  <c r="K676" i="14"/>
  <c r="K684" i="14"/>
  <c r="K692" i="14"/>
  <c r="K700" i="14"/>
  <c r="K708" i="14"/>
  <c r="K716" i="14"/>
  <c r="K724" i="14"/>
  <c r="K732" i="14"/>
  <c r="K740" i="14"/>
  <c r="K748" i="14"/>
  <c r="K756" i="14"/>
  <c r="J759" i="14"/>
  <c r="J784" i="14"/>
  <c r="K810" i="14"/>
  <c r="J820" i="14"/>
  <c r="J833" i="14"/>
  <c r="K838" i="14"/>
  <c r="J848" i="14"/>
  <c r="K914" i="14"/>
  <c r="J924" i="14"/>
  <c r="J937" i="14"/>
  <c r="K942" i="14"/>
  <c r="J952" i="14"/>
  <c r="J972" i="14"/>
  <c r="K998" i="14"/>
  <c r="J1008" i="14"/>
  <c r="J1021" i="14"/>
  <c r="K1026" i="14"/>
  <c r="J1036" i="14"/>
  <c r="K1062" i="14"/>
  <c r="J1072" i="14"/>
  <c r="J1085" i="14"/>
  <c r="K1090" i="14"/>
  <c r="J405" i="14"/>
  <c r="J413" i="14"/>
  <c r="J438" i="14"/>
  <c r="J473" i="14"/>
  <c r="J505" i="14"/>
  <c r="J517" i="14"/>
  <c r="J523" i="14"/>
  <c r="J549" i="14"/>
  <c r="J555" i="14"/>
  <c r="J561" i="14"/>
  <c r="J573" i="14"/>
  <c r="J646" i="14"/>
  <c r="J657" i="14"/>
  <c r="J665" i="14"/>
  <c r="J673" i="14"/>
  <c r="J681" i="14"/>
  <c r="J689" i="14"/>
  <c r="J697" i="14"/>
  <c r="J705" i="14"/>
  <c r="J713" i="14"/>
  <c r="J721" i="14"/>
  <c r="J729" i="14"/>
  <c r="J877" i="14"/>
  <c r="J885" i="14"/>
  <c r="J893" i="14"/>
  <c r="K906" i="14"/>
  <c r="J929" i="14"/>
  <c r="K934" i="14"/>
  <c r="K962" i="14"/>
  <c r="K990" i="14"/>
  <c r="J1000" i="14"/>
  <c r="J1013" i="14"/>
  <c r="K1018" i="14"/>
  <c r="K1054" i="14"/>
  <c r="J1064" i="14"/>
  <c r="J1077" i="14"/>
  <c r="K1082" i="14"/>
  <c r="K1102" i="14"/>
  <c r="J734" i="14"/>
  <c r="J742" i="14"/>
  <c r="J750" i="14"/>
  <c r="J758" i="14"/>
  <c r="J761" i="14"/>
  <c r="K764" i="14"/>
  <c r="K794" i="14"/>
  <c r="J804" i="14"/>
  <c r="J817" i="14"/>
  <c r="K822" i="14"/>
  <c r="J832" i="14"/>
  <c r="K858" i="14"/>
  <c r="K866" i="14"/>
  <c r="K874" i="14"/>
  <c r="K882" i="14"/>
  <c r="K890" i="14"/>
  <c r="K898" i="14"/>
  <c r="J921" i="14"/>
  <c r="K982" i="14"/>
  <c r="J1005" i="14"/>
  <c r="K1010" i="14"/>
  <c r="K1046" i="14"/>
  <c r="J1056" i="14"/>
  <c r="J1069" i="14"/>
  <c r="K1074" i="14"/>
  <c r="K786" i="14"/>
  <c r="J809" i="14"/>
  <c r="K814" i="14"/>
  <c r="K850" i="14"/>
  <c r="J913" i="14"/>
  <c r="K918" i="14"/>
  <c r="K954" i="14"/>
  <c r="K974" i="14"/>
  <c r="J997" i="14"/>
  <c r="K1002" i="14"/>
  <c r="K1038" i="14"/>
  <c r="J1061" i="14"/>
  <c r="K1066" i="14"/>
  <c r="K1094" i="14"/>
  <c r="J420" i="14"/>
  <c r="J437" i="14"/>
  <c r="J466" i="14"/>
  <c r="J469" i="14"/>
  <c r="J475" i="14"/>
  <c r="J478" i="14"/>
  <c r="J498" i="14"/>
  <c r="J501" i="14"/>
  <c r="J507" i="14"/>
  <c r="J510" i="14"/>
  <c r="J513" i="14"/>
  <c r="J525" i="14"/>
  <c r="J536" i="14"/>
  <c r="J557" i="14"/>
  <c r="J598" i="14"/>
  <c r="J601" i="14"/>
  <c r="J604" i="14"/>
  <c r="J630" i="14"/>
  <c r="J633" i="14"/>
  <c r="J636" i="14"/>
  <c r="J642" i="14"/>
  <c r="J645" i="14"/>
  <c r="K656" i="14"/>
  <c r="K664" i="14"/>
  <c r="K672" i="14"/>
  <c r="K680" i="14"/>
  <c r="K688" i="14"/>
  <c r="K696" i="14"/>
  <c r="K704" i="14"/>
  <c r="J395" i="14"/>
  <c r="J398" i="14"/>
  <c r="J401" i="14"/>
  <c r="J409" i="14"/>
  <c r="J431" i="14"/>
  <c r="J434" i="14"/>
  <c r="J457" i="14"/>
  <c r="J489" i="14"/>
  <c r="J533" i="14"/>
  <c r="J539" i="14"/>
  <c r="J653" i="14"/>
  <c r="J661" i="14"/>
  <c r="J669" i="14"/>
  <c r="J677" i="14"/>
  <c r="J685" i="14"/>
  <c r="J693" i="14"/>
  <c r="J701" i="14"/>
  <c r="J709" i="14"/>
  <c r="J717" i="14"/>
  <c r="J725" i="14"/>
  <c r="J733" i="14"/>
  <c r="J741" i="14"/>
  <c r="J749" i="14"/>
  <c r="J757" i="14"/>
  <c r="K760" i="14"/>
  <c r="J763" i="14"/>
  <c r="J793" i="14"/>
  <c r="K798" i="14"/>
  <c r="K834" i="14"/>
  <c r="J857" i="14"/>
  <c r="J865" i="14"/>
  <c r="J873" i="14"/>
  <c r="J881" i="14"/>
  <c r="J889" i="14"/>
  <c r="J897" i="14"/>
  <c r="K902" i="14"/>
  <c r="K938" i="14"/>
  <c r="J981" i="14"/>
  <c r="K986" i="14"/>
  <c r="K1022" i="14"/>
  <c r="J1045" i="14"/>
  <c r="K1050" i="14"/>
  <c r="K1086" i="14"/>
  <c r="K611" i="14"/>
  <c r="J611" i="14"/>
  <c r="K143" i="14"/>
  <c r="K519" i="14"/>
  <c r="J519" i="14"/>
  <c r="K531" i="14"/>
  <c r="J531" i="14"/>
  <c r="J18" i="14"/>
  <c r="J22" i="14"/>
  <c r="J42" i="14"/>
  <c r="J46" i="14"/>
  <c r="J50" i="14"/>
  <c r="J54" i="14"/>
  <c r="J62" i="14"/>
  <c r="J74" i="14"/>
  <c r="J78" i="14"/>
  <c r="J98" i="14"/>
  <c r="J102" i="14"/>
  <c r="J106" i="14"/>
  <c r="J110" i="14"/>
  <c r="J114" i="14"/>
  <c r="J122" i="14"/>
  <c r="J130" i="14"/>
  <c r="J138" i="14"/>
  <c r="J149" i="14"/>
  <c r="J171" i="14"/>
  <c r="J187" i="14"/>
  <c r="J203" i="14"/>
  <c r="J251" i="14"/>
  <c r="J275" i="14"/>
  <c r="J307" i="14"/>
  <c r="J435" i="14"/>
  <c r="J465" i="14"/>
  <c r="J593" i="14"/>
  <c r="K14" i="14"/>
  <c r="K26" i="14"/>
  <c r="K30" i="14"/>
  <c r="K34" i="14"/>
  <c r="K38" i="14"/>
  <c r="K58" i="14"/>
  <c r="K66" i="14"/>
  <c r="K70" i="14"/>
  <c r="K82" i="14"/>
  <c r="K86" i="14"/>
  <c r="K90" i="14"/>
  <c r="K94" i="14"/>
  <c r="K118" i="14"/>
  <c r="K126" i="14"/>
  <c r="K134" i="14"/>
  <c r="J145" i="14"/>
  <c r="K155" i="14"/>
  <c r="J158" i="14"/>
  <c r="J174" i="14"/>
  <c r="J190" i="14"/>
  <c r="J206" i="14"/>
  <c r="K219" i="14"/>
  <c r="J222" i="14"/>
  <c r="K235" i="14"/>
  <c r="J238" i="14"/>
  <c r="J254" i="14"/>
  <c r="J263" i="14"/>
  <c r="J295" i="14"/>
  <c r="J327" i="14"/>
  <c r="J359" i="14"/>
  <c r="J391" i="14"/>
  <c r="J423" i="14"/>
  <c r="K503" i="14"/>
  <c r="J503" i="14"/>
  <c r="K515" i="14"/>
  <c r="J515" i="14"/>
  <c r="J545" i="14"/>
  <c r="K631" i="14"/>
  <c r="J631" i="14"/>
  <c r="K769" i="14"/>
  <c r="J769" i="14"/>
  <c r="K483" i="14"/>
  <c r="J483" i="14"/>
  <c r="K599" i="14"/>
  <c r="J599" i="14"/>
  <c r="J339" i="14"/>
  <c r="J371" i="14"/>
  <c r="J403" i="14"/>
  <c r="K551" i="14"/>
  <c r="J551" i="14"/>
  <c r="K563" i="14"/>
  <c r="J563" i="14"/>
  <c r="K649" i="14"/>
  <c r="J649" i="14"/>
  <c r="J283" i="14"/>
  <c r="J315" i="14"/>
  <c r="J347" i="14"/>
  <c r="J379" i="14"/>
  <c r="J411" i="14"/>
  <c r="K455" i="14"/>
  <c r="J455" i="14"/>
  <c r="K467" i="14"/>
  <c r="J467" i="14"/>
  <c r="J497" i="14"/>
  <c r="K583" i="14"/>
  <c r="J583" i="14"/>
  <c r="K595" i="14"/>
  <c r="J595" i="14"/>
  <c r="J625" i="14"/>
  <c r="K535" i="14"/>
  <c r="J535" i="14"/>
  <c r="K547" i="14"/>
  <c r="J547" i="14"/>
  <c r="J8" i="14"/>
  <c r="J16" i="14"/>
  <c r="J20" i="14"/>
  <c r="J24" i="14"/>
  <c r="J28" i="14"/>
  <c r="J32" i="14"/>
  <c r="J36" i="14"/>
  <c r="J40" i="14"/>
  <c r="J44" i="14"/>
  <c r="J48" i="14"/>
  <c r="J52" i="14"/>
  <c r="J56" i="14"/>
  <c r="J60" i="14"/>
  <c r="J64" i="14"/>
  <c r="J68" i="14"/>
  <c r="J72" i="14"/>
  <c r="J76" i="14"/>
  <c r="J80" i="14"/>
  <c r="J84" i="14"/>
  <c r="J88" i="14"/>
  <c r="J92" i="14"/>
  <c r="J96" i="14"/>
  <c r="J100" i="14"/>
  <c r="J104" i="14"/>
  <c r="J108" i="14"/>
  <c r="J112" i="14"/>
  <c r="J116" i="14"/>
  <c r="J120" i="14"/>
  <c r="J124" i="14"/>
  <c r="J128" i="14"/>
  <c r="J132" i="14"/>
  <c r="J136" i="14"/>
  <c r="J140" i="14"/>
  <c r="J147" i="14"/>
  <c r="J163" i="14"/>
  <c r="J179" i="14"/>
  <c r="J195" i="14"/>
  <c r="J211" i="14"/>
  <c r="J227" i="14"/>
  <c r="J243" i="14"/>
  <c r="J259" i="14"/>
  <c r="J291" i="14"/>
  <c r="J323" i="14"/>
  <c r="J355" i="14"/>
  <c r="J387" i="14"/>
  <c r="J419" i="14"/>
  <c r="K487" i="14"/>
  <c r="J487" i="14"/>
  <c r="K499" i="14"/>
  <c r="J499" i="14"/>
  <c r="J529" i="14"/>
  <c r="K615" i="14"/>
  <c r="J615" i="14"/>
  <c r="K627" i="14"/>
  <c r="J627" i="14"/>
  <c r="K471" i="14"/>
  <c r="J471" i="14"/>
  <c r="J150" i="14"/>
  <c r="J166" i="14"/>
  <c r="J182" i="14"/>
  <c r="J198" i="14"/>
  <c r="J214" i="14"/>
  <c r="J230" i="14"/>
  <c r="J246" i="14"/>
  <c r="J279" i="14"/>
  <c r="J311" i="14"/>
  <c r="J343" i="14"/>
  <c r="J375" i="14"/>
  <c r="J407" i="14"/>
  <c r="J439" i="14"/>
  <c r="K451" i="14"/>
  <c r="J451" i="14"/>
  <c r="J481" i="14"/>
  <c r="K567" i="14"/>
  <c r="J567" i="14"/>
  <c r="K579" i="14"/>
  <c r="J579" i="14"/>
  <c r="J609" i="14"/>
  <c r="K643" i="14"/>
  <c r="J643" i="14"/>
  <c r="J774" i="14"/>
  <c r="K774" i="14"/>
  <c r="J771" i="14"/>
  <c r="K771" i="14"/>
  <c r="K639" i="14"/>
  <c r="J639" i="14"/>
  <c r="J447" i="14"/>
  <c r="J463" i="14"/>
  <c r="J479" i="14"/>
  <c r="J495" i="14"/>
  <c r="J511" i="14"/>
  <c r="J527" i="14"/>
  <c r="J543" i="14"/>
  <c r="J559" i="14"/>
  <c r="J575" i="14"/>
  <c r="J591" i="14"/>
  <c r="J607" i="14"/>
  <c r="J623" i="14"/>
  <c r="K647" i="14"/>
  <c r="J647" i="14"/>
  <c r="K768" i="14"/>
  <c r="J768" i="14"/>
  <c r="J961" i="14"/>
  <c r="J969" i="14"/>
  <c r="J977" i="14"/>
  <c r="J985" i="14"/>
  <c r="J993" i="14"/>
  <c r="J1001" i="14"/>
  <c r="J1009" i="14"/>
  <c r="J1017" i="14"/>
  <c r="J1025" i="14"/>
  <c r="J1033" i="14"/>
  <c r="J1041" i="14"/>
  <c r="J1049" i="14"/>
  <c r="J1057" i="14"/>
  <c r="J1065" i="14"/>
  <c r="J1073" i="14"/>
  <c r="J1081" i="14"/>
  <c r="J1089" i="14"/>
  <c r="J1097" i="14"/>
  <c r="K779" i="14"/>
  <c r="J779" i="14"/>
  <c r="J651" i="14"/>
  <c r="J655" i="14"/>
  <c r="J659" i="14"/>
  <c r="J663" i="14"/>
  <c r="J667" i="14"/>
  <c r="J671" i="14"/>
  <c r="J675" i="14"/>
  <c r="J679" i="14"/>
  <c r="J683" i="14"/>
  <c r="J687" i="14"/>
  <c r="J691" i="14"/>
  <c r="J695" i="14"/>
  <c r="J699" i="14"/>
  <c r="J703" i="14"/>
  <c r="J707" i="14"/>
  <c r="J711" i="14"/>
  <c r="J715" i="14"/>
  <c r="J719" i="14"/>
  <c r="J723" i="14"/>
  <c r="J727" i="14"/>
  <c r="J731" i="14"/>
  <c r="J735" i="14"/>
  <c r="J739" i="14"/>
  <c r="J743" i="14"/>
  <c r="J747" i="14"/>
  <c r="J751" i="14"/>
  <c r="J755" i="14"/>
  <c r="K767" i="14"/>
  <c r="J773" i="14"/>
  <c r="J781" i="14"/>
  <c r="J789" i="14"/>
  <c r="J797" i="14"/>
  <c r="J805" i="14"/>
  <c r="J813" i="14"/>
  <c r="J821" i="14"/>
  <c r="J829" i="14"/>
  <c r="J837" i="14"/>
  <c r="J845" i="14"/>
  <c r="J853" i="14"/>
  <c r="J901" i="14"/>
  <c r="J909" i="14"/>
  <c r="J917" i="14"/>
  <c r="J925" i="14"/>
  <c r="J933" i="14"/>
  <c r="J941" i="14"/>
  <c r="J949" i="14"/>
  <c r="J957" i="14"/>
  <c r="J965" i="14"/>
  <c r="J1093" i="14"/>
  <c r="J1101" i="14"/>
  <c r="K775" i="14"/>
  <c r="J775" i="14"/>
  <c r="K783" i="14"/>
  <c r="J783" i="14"/>
  <c r="J787" i="14"/>
  <c r="J791" i="14"/>
  <c r="J795" i="14"/>
  <c r="J799" i="14"/>
  <c r="J803" i="14"/>
  <c r="J807" i="14"/>
  <c r="J811" i="14"/>
  <c r="J815" i="14"/>
  <c r="J819" i="14"/>
  <c r="J823" i="14"/>
  <c r="J827" i="14"/>
  <c r="J831" i="14"/>
  <c r="J835" i="14"/>
  <c r="J839" i="14"/>
  <c r="J843" i="14"/>
  <c r="J847" i="14"/>
  <c r="J851" i="14"/>
  <c r="J855" i="14"/>
  <c r="J859" i="14"/>
  <c r="J863" i="14"/>
  <c r="J867" i="14"/>
  <c r="J871" i="14"/>
  <c r="J875" i="14"/>
  <c r="J879" i="14"/>
  <c r="J883" i="14"/>
  <c r="J887" i="14"/>
  <c r="J891" i="14"/>
  <c r="J895" i="14"/>
  <c r="J899" i="14"/>
  <c r="J903" i="14"/>
  <c r="J907" i="14"/>
  <c r="J911" i="14"/>
  <c r="J915" i="14"/>
  <c r="J919" i="14"/>
  <c r="J923" i="14"/>
  <c r="J927" i="14"/>
  <c r="J931" i="14"/>
  <c r="J935" i="14"/>
  <c r="J939" i="14"/>
  <c r="J943" i="14"/>
  <c r="J947" i="14"/>
  <c r="J951" i="14"/>
  <c r="J955" i="14"/>
  <c r="J959" i="14"/>
  <c r="J963" i="14"/>
  <c r="J967" i="14"/>
  <c r="J971" i="14"/>
  <c r="J975" i="14"/>
  <c r="J979" i="14"/>
  <c r="J983" i="14"/>
  <c r="J987" i="14"/>
  <c r="J991" i="14"/>
  <c r="J995" i="14"/>
  <c r="J999" i="14"/>
  <c r="J1003" i="14"/>
  <c r="J1007" i="14"/>
  <c r="J1011" i="14"/>
  <c r="J1015" i="14"/>
  <c r="J1019" i="14"/>
  <c r="J1023" i="14"/>
  <c r="J1027" i="14"/>
  <c r="J1031" i="14"/>
  <c r="J1035" i="14"/>
  <c r="J1039" i="14"/>
  <c r="J1043" i="14"/>
  <c r="J1047" i="14"/>
  <c r="J1051" i="14"/>
  <c r="J1055" i="14"/>
  <c r="J1059" i="14"/>
  <c r="J1063" i="14"/>
  <c r="J1067" i="14"/>
  <c r="J1071" i="14"/>
  <c r="J1075" i="14"/>
  <c r="J1079" i="14"/>
  <c r="J1083" i="14"/>
  <c r="J1087" i="14"/>
  <c r="J1091" i="14"/>
  <c r="J1095" i="14"/>
  <c r="J1099" i="14"/>
  <c r="J1103" i="14"/>
  <c r="J165" i="13"/>
  <c r="J190" i="13"/>
  <c r="J197" i="13"/>
  <c r="K332" i="13"/>
  <c r="J332" i="13"/>
  <c r="K396" i="13"/>
  <c r="J396" i="13"/>
  <c r="J537" i="13"/>
  <c r="K905" i="13"/>
  <c r="J905" i="13"/>
  <c r="K937" i="13"/>
  <c r="J937" i="13"/>
  <c r="K1029" i="13"/>
  <c r="J1029" i="13"/>
  <c r="K1045" i="13"/>
  <c r="J1045" i="13"/>
  <c r="K1069" i="13"/>
  <c r="J1069" i="13"/>
  <c r="J14" i="13"/>
  <c r="J18" i="13"/>
  <c r="J22" i="13"/>
  <c r="J26" i="13"/>
  <c r="J30" i="13"/>
  <c r="J34" i="13"/>
  <c r="J38" i="13"/>
  <c r="J42" i="13"/>
  <c r="J46" i="13"/>
  <c r="J50" i="13"/>
  <c r="J54" i="13"/>
  <c r="J58" i="13"/>
  <c r="J62" i="13"/>
  <c r="J66" i="13"/>
  <c r="J70" i="13"/>
  <c r="J74" i="13"/>
  <c r="J78" i="13"/>
  <c r="J82" i="13"/>
  <c r="J86" i="13"/>
  <c r="J90" i="13"/>
  <c r="J94" i="13"/>
  <c r="J98" i="13"/>
  <c r="J102" i="13"/>
  <c r="J106" i="13"/>
  <c r="J110" i="13"/>
  <c r="J114" i="13"/>
  <c r="J118" i="13"/>
  <c r="J122" i="13"/>
  <c r="J126" i="13"/>
  <c r="J130" i="13"/>
  <c r="J134" i="13"/>
  <c r="J138" i="13"/>
  <c r="J142" i="13"/>
  <c r="J146" i="13"/>
  <c r="J150" i="13"/>
  <c r="J154" i="13"/>
  <c r="K158" i="13"/>
  <c r="J161" i="13"/>
  <c r="J172" i="13"/>
  <c r="J186" i="13"/>
  <c r="J193" i="13"/>
  <c r="J204" i="13"/>
  <c r="J225" i="13"/>
  <c r="K229" i="13"/>
  <c r="J236" i="13"/>
  <c r="K252" i="13"/>
  <c r="J252" i="13"/>
  <c r="K268" i="13"/>
  <c r="J268" i="13"/>
  <c r="K284" i="13"/>
  <c r="J284" i="13"/>
  <c r="K300" i="13"/>
  <c r="J300" i="13"/>
  <c r="K316" i="13"/>
  <c r="J316" i="13"/>
  <c r="K352" i="13"/>
  <c r="J352" i="13"/>
  <c r="K384" i="13"/>
  <c r="J384" i="13"/>
  <c r="K416" i="13"/>
  <c r="J416" i="13"/>
  <c r="K448" i="13"/>
  <c r="J448" i="13"/>
  <c r="J534" i="13"/>
  <c r="J817" i="13"/>
  <c r="K256" i="13"/>
  <c r="J256" i="13"/>
  <c r="K376" i="13"/>
  <c r="J376" i="13"/>
  <c r="K408" i="13"/>
  <c r="J408" i="13"/>
  <c r="J176" i="13"/>
  <c r="J208" i="13"/>
  <c r="K364" i="13"/>
  <c r="J364" i="13"/>
  <c r="K428" i="13"/>
  <c r="J428" i="13"/>
  <c r="K873" i="13"/>
  <c r="J873" i="13"/>
  <c r="J168" i="13"/>
  <c r="J200" i="13"/>
  <c r="J232" i="13"/>
  <c r="K340" i="13"/>
  <c r="J340" i="13"/>
  <c r="K372" i="13"/>
  <c r="J372" i="13"/>
  <c r="K404" i="13"/>
  <c r="J404" i="13"/>
  <c r="K436" i="13"/>
  <c r="J436" i="13"/>
  <c r="K456" i="13"/>
  <c r="J456" i="13"/>
  <c r="K484" i="13"/>
  <c r="J484" i="13"/>
  <c r="K525" i="13"/>
  <c r="J525" i="13"/>
  <c r="K781" i="13"/>
  <c r="J781" i="13"/>
  <c r="K248" i="13"/>
  <c r="J248" i="13"/>
  <c r="K264" i="13"/>
  <c r="J264" i="13"/>
  <c r="K280" i="13"/>
  <c r="J280" i="13"/>
  <c r="K296" i="13"/>
  <c r="J296" i="13"/>
  <c r="K312" i="13"/>
  <c r="J312" i="13"/>
  <c r="K328" i="13"/>
  <c r="J328" i="13"/>
  <c r="K360" i="13"/>
  <c r="J360" i="13"/>
  <c r="K392" i="13"/>
  <c r="J392" i="13"/>
  <c r="K424" i="13"/>
  <c r="J424" i="13"/>
  <c r="K470" i="13"/>
  <c r="J470" i="13"/>
  <c r="J773" i="13"/>
  <c r="K272" i="13"/>
  <c r="J272" i="13"/>
  <c r="K304" i="13"/>
  <c r="J304" i="13"/>
  <c r="K348" i="13"/>
  <c r="J348" i="13"/>
  <c r="K380" i="13"/>
  <c r="J380" i="13"/>
  <c r="K412" i="13"/>
  <c r="J412" i="13"/>
  <c r="K444" i="13"/>
  <c r="J444" i="13"/>
  <c r="K522" i="13"/>
  <c r="J522" i="13"/>
  <c r="K240" i="13"/>
  <c r="J240" i="13"/>
  <c r="K320" i="13"/>
  <c r="J320" i="13"/>
  <c r="J8" i="13"/>
  <c r="J16" i="13"/>
  <c r="J20" i="13"/>
  <c r="J24" i="13"/>
  <c r="J28" i="13"/>
  <c r="J32" i="13"/>
  <c r="J36" i="13"/>
  <c r="J40" i="13"/>
  <c r="J44" i="13"/>
  <c r="J48" i="13"/>
  <c r="J52" i="13"/>
  <c r="J56" i="13"/>
  <c r="J60" i="13"/>
  <c r="J64" i="13"/>
  <c r="J68" i="13"/>
  <c r="J72" i="13"/>
  <c r="J76" i="13"/>
  <c r="J80" i="13"/>
  <c r="J84" i="13"/>
  <c r="J88" i="13"/>
  <c r="J92" i="13"/>
  <c r="J96" i="13"/>
  <c r="J100" i="13"/>
  <c r="J104" i="13"/>
  <c r="J108" i="13"/>
  <c r="J112" i="13"/>
  <c r="J116" i="13"/>
  <c r="J120" i="13"/>
  <c r="J124" i="13"/>
  <c r="J128" i="13"/>
  <c r="J132" i="13"/>
  <c r="J136" i="13"/>
  <c r="J140" i="13"/>
  <c r="J144" i="13"/>
  <c r="J148" i="13"/>
  <c r="J152" i="13"/>
  <c r="J156" i="13"/>
  <c r="J170" i="13"/>
  <c r="J177" i="13"/>
  <c r="J188" i="13"/>
  <c r="J202" i="13"/>
  <c r="J209" i="13"/>
  <c r="J220" i="13"/>
  <c r="K244" i="13"/>
  <c r="J244" i="13"/>
  <c r="K260" i="13"/>
  <c r="J260" i="13"/>
  <c r="K276" i="13"/>
  <c r="J276" i="13"/>
  <c r="K292" i="13"/>
  <c r="J292" i="13"/>
  <c r="K308" i="13"/>
  <c r="J308" i="13"/>
  <c r="K324" i="13"/>
  <c r="J324" i="13"/>
  <c r="K336" i="13"/>
  <c r="J336" i="13"/>
  <c r="K368" i="13"/>
  <c r="J368" i="13"/>
  <c r="K400" i="13"/>
  <c r="J400" i="13"/>
  <c r="K432" i="13"/>
  <c r="J432" i="13"/>
  <c r="J502" i="13"/>
  <c r="K288" i="13"/>
  <c r="J288" i="13"/>
  <c r="K344" i="13"/>
  <c r="J344" i="13"/>
  <c r="K440" i="13"/>
  <c r="J440" i="13"/>
  <c r="J184" i="13"/>
  <c r="J216" i="13"/>
  <c r="K356" i="13"/>
  <c r="J356" i="13"/>
  <c r="K388" i="13"/>
  <c r="J388" i="13"/>
  <c r="K420" i="13"/>
  <c r="J420" i="13"/>
  <c r="K452" i="13"/>
  <c r="J452" i="13"/>
  <c r="J477" i="13"/>
  <c r="J493" i="13"/>
  <c r="K454" i="13"/>
  <c r="K506" i="13"/>
  <c r="K538" i="13"/>
  <c r="K893" i="13"/>
  <c r="J893" i="13"/>
  <c r="K925" i="13"/>
  <c r="J925" i="13"/>
  <c r="K1081" i="13"/>
  <c r="J1081" i="13"/>
  <c r="K480" i="13"/>
  <c r="J480" i="13"/>
  <c r="K833" i="13"/>
  <c r="J833" i="13"/>
  <c r="K841" i="13"/>
  <c r="J841" i="13"/>
  <c r="K849" i="13"/>
  <c r="J849" i="13"/>
  <c r="K857" i="13"/>
  <c r="J857" i="13"/>
  <c r="K865" i="13"/>
  <c r="J865" i="13"/>
  <c r="K897" i="13"/>
  <c r="J897" i="13"/>
  <c r="K929" i="13"/>
  <c r="J929" i="13"/>
  <c r="K949" i="13"/>
  <c r="J949" i="13"/>
  <c r="K957" i="13"/>
  <c r="J957" i="13"/>
  <c r="K965" i="13"/>
  <c r="J965" i="13"/>
  <c r="K973" i="13"/>
  <c r="J973" i="13"/>
  <c r="K981" i="13"/>
  <c r="J981" i="13"/>
  <c r="K989" i="13"/>
  <c r="J989" i="13"/>
  <c r="K997" i="13"/>
  <c r="J997" i="13"/>
  <c r="K1005" i="13"/>
  <c r="J1005" i="13"/>
  <c r="K1013" i="13"/>
  <c r="J1013" i="13"/>
  <c r="K1025" i="13"/>
  <c r="J1025" i="13"/>
  <c r="K1041" i="13"/>
  <c r="J1041" i="13"/>
  <c r="K1077" i="13"/>
  <c r="J1077" i="13"/>
  <c r="K1097" i="13"/>
  <c r="J1097" i="13"/>
  <c r="J513" i="13"/>
  <c r="J797" i="13"/>
  <c r="K805" i="13"/>
  <c r="J805" i="13"/>
  <c r="K476" i="13"/>
  <c r="J476" i="13"/>
  <c r="K492" i="13"/>
  <c r="J492" i="13"/>
  <c r="K769" i="13"/>
  <c r="J769" i="13"/>
  <c r="K813" i="13"/>
  <c r="J813" i="13"/>
  <c r="J458" i="13"/>
  <c r="J465" i="13"/>
  <c r="J482" i="13"/>
  <c r="J485" i="13"/>
  <c r="J518" i="13"/>
  <c r="J521" i="13"/>
  <c r="J785" i="13"/>
  <c r="J472" i="13"/>
  <c r="K488" i="13"/>
  <c r="J488" i="13"/>
  <c r="J509" i="13"/>
  <c r="J541" i="13"/>
  <c r="K829" i="13"/>
  <c r="J829" i="13"/>
  <c r="K837" i="13"/>
  <c r="J837" i="13"/>
  <c r="K845" i="13"/>
  <c r="J845" i="13"/>
  <c r="K853" i="13"/>
  <c r="J853" i="13"/>
  <c r="K861" i="13"/>
  <c r="J861" i="13"/>
  <c r="K881" i="13"/>
  <c r="J881" i="13"/>
  <c r="K913" i="13"/>
  <c r="J913" i="13"/>
  <c r="K885" i="13"/>
  <c r="J885" i="13"/>
  <c r="K917" i="13"/>
  <c r="J917" i="13"/>
  <c r="K1057" i="13"/>
  <c r="J1057" i="13"/>
  <c r="K1089" i="13"/>
  <c r="J1089" i="13"/>
  <c r="K877" i="13"/>
  <c r="J877" i="13"/>
  <c r="K909" i="13"/>
  <c r="J909" i="13"/>
  <c r="K941" i="13"/>
  <c r="J941" i="13"/>
  <c r="K1065" i="13"/>
  <c r="J1065" i="13"/>
  <c r="J496" i="13"/>
  <c r="J500" i="13"/>
  <c r="J504" i="13"/>
  <c r="J508" i="13"/>
  <c r="J512" i="13"/>
  <c r="J516" i="13"/>
  <c r="J520" i="13"/>
  <c r="J524" i="13"/>
  <c r="J528" i="13"/>
  <c r="J532" i="13"/>
  <c r="J536" i="13"/>
  <c r="J540" i="13"/>
  <c r="J544" i="13"/>
  <c r="J548" i="13"/>
  <c r="J552" i="13"/>
  <c r="J556" i="13"/>
  <c r="J560" i="13"/>
  <c r="J564" i="13"/>
  <c r="J568" i="13"/>
  <c r="J572" i="13"/>
  <c r="J576" i="13"/>
  <c r="J580" i="13"/>
  <c r="J584" i="13"/>
  <c r="J588" i="13"/>
  <c r="J592" i="13"/>
  <c r="J596" i="13"/>
  <c r="J600" i="13"/>
  <c r="J604" i="13"/>
  <c r="J608" i="13"/>
  <c r="J612" i="13"/>
  <c r="J616" i="13"/>
  <c r="J620" i="13"/>
  <c r="J624" i="13"/>
  <c r="J628" i="13"/>
  <c r="J632" i="13"/>
  <c r="J636" i="13"/>
  <c r="J640" i="13"/>
  <c r="J644" i="13"/>
  <c r="J648" i="13"/>
  <c r="J652" i="13"/>
  <c r="J656" i="13"/>
  <c r="J660" i="13"/>
  <c r="J664" i="13"/>
  <c r="J668" i="13"/>
  <c r="J672" i="13"/>
  <c r="J676" i="13"/>
  <c r="J680" i="13"/>
  <c r="J684" i="13"/>
  <c r="J688" i="13"/>
  <c r="J692" i="13"/>
  <c r="J696" i="13"/>
  <c r="J700" i="13"/>
  <c r="J704" i="13"/>
  <c r="J708" i="13"/>
  <c r="J712" i="13"/>
  <c r="J716" i="13"/>
  <c r="J720" i="13"/>
  <c r="J724" i="13"/>
  <c r="J728" i="13"/>
  <c r="J732" i="13"/>
  <c r="J736" i="13"/>
  <c r="J740" i="13"/>
  <c r="J744" i="13"/>
  <c r="J748" i="13"/>
  <c r="J752" i="13"/>
  <c r="J756" i="13"/>
  <c r="J760" i="13"/>
  <c r="J764" i="13"/>
  <c r="K771" i="13"/>
  <c r="J774" i="13"/>
  <c r="J801" i="13"/>
  <c r="K889" i="13"/>
  <c r="J889" i="13"/>
  <c r="K921" i="13"/>
  <c r="J921" i="13"/>
  <c r="K1021" i="13"/>
  <c r="J1021" i="13"/>
  <c r="K1037" i="13"/>
  <c r="J1037" i="13"/>
  <c r="K1053" i="13"/>
  <c r="J1053" i="13"/>
  <c r="K1085" i="13"/>
  <c r="J1085" i="13"/>
  <c r="J777" i="13"/>
  <c r="J789" i="13"/>
  <c r="J821" i="13"/>
  <c r="K869" i="13"/>
  <c r="J869" i="13"/>
  <c r="K901" i="13"/>
  <c r="J901" i="13"/>
  <c r="K933" i="13"/>
  <c r="J933" i="13"/>
  <c r="K1073" i="13"/>
  <c r="J1073" i="13"/>
  <c r="K1101" i="13"/>
  <c r="J1101" i="13"/>
  <c r="K945" i="13"/>
  <c r="J945" i="13"/>
  <c r="K953" i="13"/>
  <c r="J953" i="13"/>
  <c r="K961" i="13"/>
  <c r="J961" i="13"/>
  <c r="K969" i="13"/>
  <c r="J969" i="13"/>
  <c r="K977" i="13"/>
  <c r="J977" i="13"/>
  <c r="K985" i="13"/>
  <c r="J985" i="13"/>
  <c r="K993" i="13"/>
  <c r="J993" i="13"/>
  <c r="K1001" i="13"/>
  <c r="J1001" i="13"/>
  <c r="K1009" i="13"/>
  <c r="J1009" i="13"/>
  <c r="K1017" i="13"/>
  <c r="J1017" i="13"/>
  <c r="K1033" i="13"/>
  <c r="J1033" i="13"/>
  <c r="K1049" i="13"/>
  <c r="J1049" i="13"/>
  <c r="K1061" i="13"/>
  <c r="J1061" i="13"/>
  <c r="K1093" i="13"/>
  <c r="J1093" i="13"/>
  <c r="J783" i="13"/>
  <c r="J787" i="13"/>
  <c r="J791" i="13"/>
  <c r="J795" i="13"/>
  <c r="J799" i="13"/>
  <c r="J803" i="13"/>
  <c r="J807" i="13"/>
  <c r="J811" i="13"/>
  <c r="J815" i="13"/>
  <c r="J819" i="13"/>
  <c r="J823" i="13"/>
  <c r="J827" i="13"/>
  <c r="J831" i="13"/>
  <c r="J835" i="13"/>
  <c r="J839" i="13"/>
  <c r="J843" i="13"/>
  <c r="J847" i="13"/>
  <c r="J851" i="13"/>
  <c r="J855" i="13"/>
  <c r="J859" i="13"/>
  <c r="J863" i="13"/>
  <c r="J867" i="13"/>
  <c r="J871" i="13"/>
  <c r="J875" i="13"/>
  <c r="J879" i="13"/>
  <c r="J883" i="13"/>
  <c r="J887" i="13"/>
  <c r="J891" i="13"/>
  <c r="J895" i="13"/>
  <c r="J899" i="13"/>
  <c r="J903" i="13"/>
  <c r="J907" i="13"/>
  <c r="J911" i="13"/>
  <c r="J915" i="13"/>
  <c r="J919" i="13"/>
  <c r="J923" i="13"/>
  <c r="J927" i="13"/>
  <c r="J931" i="13"/>
  <c r="J935" i="13"/>
  <c r="J939" i="13"/>
  <c r="J943" i="13"/>
  <c r="J947" i="13"/>
  <c r="J951" i="13"/>
  <c r="J955" i="13"/>
  <c r="J959" i="13"/>
  <c r="J963" i="13"/>
  <c r="J967" i="13"/>
  <c r="J971" i="13"/>
  <c r="J975" i="13"/>
  <c r="J979" i="13"/>
  <c r="J983" i="13"/>
  <c r="J987" i="13"/>
  <c r="J991" i="13"/>
  <c r="J995" i="13"/>
  <c r="J999" i="13"/>
  <c r="J1003" i="13"/>
  <c r="J1007" i="13"/>
  <c r="J1011" i="13"/>
  <c r="J1015" i="13"/>
  <c r="J1099" i="13"/>
  <c r="J1103" i="13"/>
  <c r="K313" i="12"/>
  <c r="J313" i="12"/>
  <c r="K377" i="12"/>
  <c r="J377" i="12"/>
  <c r="K720" i="12"/>
  <c r="J720" i="12"/>
  <c r="K1069" i="12"/>
  <c r="J1069" i="12"/>
  <c r="J109" i="12"/>
  <c r="J137" i="12"/>
  <c r="J141" i="12"/>
  <c r="J145" i="12"/>
  <c r="J205" i="12"/>
  <c r="K261" i="12"/>
  <c r="J261" i="12"/>
  <c r="K293" i="12"/>
  <c r="J293" i="12"/>
  <c r="K325" i="12"/>
  <c r="J325" i="12"/>
  <c r="K357" i="12"/>
  <c r="J357" i="12"/>
  <c r="K389" i="12"/>
  <c r="J389" i="12"/>
  <c r="K421" i="12"/>
  <c r="J421" i="12"/>
  <c r="K453" i="12"/>
  <c r="J453" i="12"/>
  <c r="K591" i="12"/>
  <c r="J591" i="12"/>
  <c r="K640" i="12"/>
  <c r="J640" i="12"/>
  <c r="K683" i="12"/>
  <c r="J683" i="12"/>
  <c r="J37" i="12"/>
  <c r="J73" i="12"/>
  <c r="J129" i="12"/>
  <c r="J133" i="12"/>
  <c r="J149" i="12"/>
  <c r="J209" i="12"/>
  <c r="K429" i="12"/>
  <c r="J429" i="12"/>
  <c r="K485" i="12"/>
  <c r="J485" i="12"/>
  <c r="K532" i="12"/>
  <c r="J532" i="12"/>
  <c r="J572" i="12"/>
  <c r="J668" i="12"/>
  <c r="K671" i="12"/>
  <c r="J671" i="12"/>
  <c r="K1097" i="12"/>
  <c r="J1097" i="12"/>
  <c r="J57" i="12"/>
  <c r="J65" i="12"/>
  <c r="J69" i="12"/>
  <c r="J117" i="12"/>
  <c r="J121" i="12"/>
  <c r="J125" i="12"/>
  <c r="J197" i="12"/>
  <c r="J236" i="12"/>
  <c r="J242" i="12"/>
  <c r="K269" i="12"/>
  <c r="J269" i="12"/>
  <c r="K301" i="12"/>
  <c r="J301" i="12"/>
  <c r="K333" i="12"/>
  <c r="J333" i="12"/>
  <c r="J362" i="12"/>
  <c r="J394" i="12"/>
  <c r="J426" i="12"/>
  <c r="J464" i="12"/>
  <c r="K584" i="12"/>
  <c r="J584" i="12"/>
  <c r="K715" i="12"/>
  <c r="J715" i="12"/>
  <c r="K17" i="12"/>
  <c r="K21" i="12"/>
  <c r="K25" i="12"/>
  <c r="K29" i="12"/>
  <c r="K33" i="12"/>
  <c r="K41" i="12"/>
  <c r="K45" i="12"/>
  <c r="K49" i="12"/>
  <c r="K53" i="12"/>
  <c r="K61" i="12"/>
  <c r="K77" i="12"/>
  <c r="K81" i="12"/>
  <c r="K85" i="12"/>
  <c r="K89" i="12"/>
  <c r="K93" i="12"/>
  <c r="K97" i="12"/>
  <c r="K101" i="12"/>
  <c r="K105" i="12"/>
  <c r="K113" i="12"/>
  <c r="K153" i="12"/>
  <c r="K157" i="12"/>
  <c r="K161" i="12"/>
  <c r="K165" i="12"/>
  <c r="K169" i="12"/>
  <c r="K173" i="12"/>
  <c r="K177" i="12"/>
  <c r="K181" i="12"/>
  <c r="K185" i="12"/>
  <c r="K189" i="12"/>
  <c r="K193" i="12"/>
  <c r="K201" i="12"/>
  <c r="K213" i="12"/>
  <c r="K217" i="12"/>
  <c r="K221" i="12"/>
  <c r="K225" i="12"/>
  <c r="J232" i="12"/>
  <c r="K245" i="12"/>
  <c r="J254" i="12"/>
  <c r="K257" i="12"/>
  <c r="J257" i="12"/>
  <c r="K266" i="12"/>
  <c r="J286" i="12"/>
  <c r="K289" i="12"/>
  <c r="J289" i="12"/>
  <c r="K298" i="12"/>
  <c r="J318" i="12"/>
  <c r="K321" i="12"/>
  <c r="J321" i="12"/>
  <c r="K330" i="12"/>
  <c r="J350" i="12"/>
  <c r="K353" i="12"/>
  <c r="J353" i="12"/>
  <c r="J382" i="12"/>
  <c r="K385" i="12"/>
  <c r="J385" i="12"/>
  <c r="J414" i="12"/>
  <c r="K417" i="12"/>
  <c r="J417" i="12"/>
  <c r="J446" i="12"/>
  <c r="K449" i="12"/>
  <c r="J449" i="12"/>
  <c r="K499" i="12"/>
  <c r="J499" i="12"/>
  <c r="J524" i="12"/>
  <c r="K527" i="12"/>
  <c r="J527" i="12"/>
  <c r="K575" i="12"/>
  <c r="J575" i="12"/>
  <c r="K611" i="12"/>
  <c r="J611" i="12"/>
  <c r="K659" i="12"/>
  <c r="J659" i="12"/>
  <c r="K695" i="12"/>
  <c r="J695" i="12"/>
  <c r="K703" i="12"/>
  <c r="J703" i="12"/>
  <c r="K712" i="12"/>
  <c r="K752" i="12"/>
  <c r="J752" i="12"/>
  <c r="K795" i="12"/>
  <c r="J795" i="12"/>
  <c r="K833" i="12"/>
  <c r="J833" i="12"/>
  <c r="K281" i="12"/>
  <c r="J281" i="12"/>
  <c r="K365" i="12"/>
  <c r="J365" i="12"/>
  <c r="K397" i="12"/>
  <c r="J397" i="12"/>
  <c r="J505" i="12"/>
  <c r="K623" i="12"/>
  <c r="J623" i="12"/>
  <c r="K277" i="12"/>
  <c r="J277" i="12"/>
  <c r="K309" i="12"/>
  <c r="J309" i="12"/>
  <c r="K341" i="12"/>
  <c r="J341" i="12"/>
  <c r="K373" i="12"/>
  <c r="J373" i="12"/>
  <c r="K405" i="12"/>
  <c r="J405" i="12"/>
  <c r="K437" i="12"/>
  <c r="J437" i="12"/>
  <c r="K460" i="12"/>
  <c r="J460" i="12"/>
  <c r="J479" i="12"/>
  <c r="K563" i="12"/>
  <c r="J563" i="12"/>
  <c r="K616" i="12"/>
  <c r="J616" i="12"/>
  <c r="K647" i="12"/>
  <c r="J647" i="12"/>
  <c r="J700" i="12"/>
  <c r="K747" i="12"/>
  <c r="J747" i="12"/>
  <c r="K790" i="12"/>
  <c r="J790" i="12"/>
  <c r="K345" i="12"/>
  <c r="J345" i="12"/>
  <c r="K409" i="12"/>
  <c r="J409" i="12"/>
  <c r="K441" i="12"/>
  <c r="J441" i="12"/>
  <c r="K471" i="12"/>
  <c r="J471" i="12"/>
  <c r="K579" i="12"/>
  <c r="J579" i="12"/>
  <c r="K1081" i="12"/>
  <c r="J1081" i="12"/>
  <c r="K265" i="12"/>
  <c r="J265" i="12"/>
  <c r="K297" i="12"/>
  <c r="J297" i="12"/>
  <c r="K329" i="12"/>
  <c r="J329" i="12"/>
  <c r="K361" i="12"/>
  <c r="J361" i="12"/>
  <c r="K393" i="12"/>
  <c r="J393" i="12"/>
  <c r="K425" i="12"/>
  <c r="J425" i="12"/>
  <c r="K515" i="12"/>
  <c r="J515" i="12"/>
  <c r="K568" i="12"/>
  <c r="J568" i="12"/>
  <c r="K607" i="12"/>
  <c r="J607" i="12"/>
  <c r="K727" i="12"/>
  <c r="J727" i="12"/>
  <c r="K735" i="12"/>
  <c r="J735" i="12"/>
  <c r="K635" i="12"/>
  <c r="J635" i="12"/>
  <c r="K1089" i="12"/>
  <c r="J1089" i="12"/>
  <c r="J15" i="12"/>
  <c r="J19" i="12"/>
  <c r="J23" i="12"/>
  <c r="J27" i="12"/>
  <c r="J31" i="12"/>
  <c r="J35" i="12"/>
  <c r="J39" i="12"/>
  <c r="J43" i="12"/>
  <c r="J47" i="12"/>
  <c r="J51" i="12"/>
  <c r="J55" i="12"/>
  <c r="J59" i="12"/>
  <c r="J63" i="12"/>
  <c r="J67" i="12"/>
  <c r="J71" i="12"/>
  <c r="J75" i="12"/>
  <c r="J79" i="12"/>
  <c r="J83" i="12"/>
  <c r="J87" i="12"/>
  <c r="J91" i="12"/>
  <c r="J95" i="12"/>
  <c r="J99" i="12"/>
  <c r="J103" i="12"/>
  <c r="J107" i="12"/>
  <c r="J111" i="12"/>
  <c r="J115" i="12"/>
  <c r="J119" i="12"/>
  <c r="J123" i="12"/>
  <c r="J127" i="12"/>
  <c r="J131" i="12"/>
  <c r="J135" i="12"/>
  <c r="J139" i="12"/>
  <c r="J143" i="12"/>
  <c r="J147" i="12"/>
  <c r="J151" i="12"/>
  <c r="J155" i="12"/>
  <c r="J159" i="12"/>
  <c r="J163" i="12"/>
  <c r="J167" i="12"/>
  <c r="J171" i="12"/>
  <c r="J175" i="12"/>
  <c r="J179" i="12"/>
  <c r="J183" i="12"/>
  <c r="J187" i="12"/>
  <c r="J191" i="12"/>
  <c r="J195" i="12"/>
  <c r="J199" i="12"/>
  <c r="J203" i="12"/>
  <c r="J207" i="12"/>
  <c r="J211" i="12"/>
  <c r="J215" i="12"/>
  <c r="J219" i="12"/>
  <c r="J223" i="12"/>
  <c r="J227" i="12"/>
  <c r="J234" i="12"/>
  <c r="J244" i="12"/>
  <c r="J250" i="12"/>
  <c r="K253" i="12"/>
  <c r="J253" i="12"/>
  <c r="J282" i="12"/>
  <c r="K285" i="12"/>
  <c r="J285" i="12"/>
  <c r="J314" i="12"/>
  <c r="K317" i="12"/>
  <c r="J317" i="12"/>
  <c r="J346" i="12"/>
  <c r="K349" i="12"/>
  <c r="J349" i="12"/>
  <c r="J378" i="12"/>
  <c r="K381" i="12"/>
  <c r="J381" i="12"/>
  <c r="J410" i="12"/>
  <c r="K413" i="12"/>
  <c r="J413" i="12"/>
  <c r="J442" i="12"/>
  <c r="K445" i="12"/>
  <c r="J445" i="12"/>
  <c r="J457" i="12"/>
  <c r="J475" i="12"/>
  <c r="K539" i="12"/>
  <c r="J539" i="12"/>
  <c r="K547" i="12"/>
  <c r="J547" i="12"/>
  <c r="K559" i="12"/>
  <c r="J559" i="12"/>
  <c r="K595" i="12"/>
  <c r="J595" i="12"/>
  <c r="J732" i="12"/>
  <c r="J767" i="12"/>
  <c r="K781" i="12"/>
  <c r="J781" i="12"/>
  <c r="K273" i="12"/>
  <c r="J273" i="12"/>
  <c r="K305" i="12"/>
  <c r="J305" i="12"/>
  <c r="K337" i="12"/>
  <c r="J337" i="12"/>
  <c r="K369" i="12"/>
  <c r="J369" i="12"/>
  <c r="K401" i="12"/>
  <c r="J401" i="12"/>
  <c r="K433" i="12"/>
  <c r="J433" i="12"/>
  <c r="K600" i="12"/>
  <c r="J600" i="12"/>
  <c r="K688" i="12"/>
  <c r="J688" i="12"/>
  <c r="K759" i="12"/>
  <c r="J759" i="12"/>
  <c r="J778" i="12"/>
  <c r="K495" i="12"/>
  <c r="J495" i="12"/>
  <c r="K511" i="12"/>
  <c r="J511" i="12"/>
  <c r="K535" i="12"/>
  <c r="J535" i="12"/>
  <c r="K643" i="12"/>
  <c r="J643" i="12"/>
  <c r="K655" i="12"/>
  <c r="J655" i="12"/>
  <c r="K691" i="12"/>
  <c r="J691" i="12"/>
  <c r="K723" i="12"/>
  <c r="J723" i="12"/>
  <c r="K755" i="12"/>
  <c r="J755" i="12"/>
  <c r="K769" i="12"/>
  <c r="J769" i="12"/>
  <c r="K805" i="12"/>
  <c r="J805" i="12"/>
  <c r="K841" i="12"/>
  <c r="J841" i="12"/>
  <c r="K523" i="12"/>
  <c r="J523" i="12"/>
  <c r="K555" i="12"/>
  <c r="J555" i="12"/>
  <c r="K571" i="12"/>
  <c r="J571" i="12"/>
  <c r="K587" i="12"/>
  <c r="J587" i="12"/>
  <c r="K603" i="12"/>
  <c r="J603" i="12"/>
  <c r="K619" i="12"/>
  <c r="J619" i="12"/>
  <c r="K631" i="12"/>
  <c r="J631" i="12"/>
  <c r="K679" i="12"/>
  <c r="J679" i="12"/>
  <c r="K711" i="12"/>
  <c r="J711" i="12"/>
  <c r="K743" i="12"/>
  <c r="J743" i="12"/>
  <c r="K783" i="12"/>
  <c r="J783" i="12"/>
  <c r="K491" i="12"/>
  <c r="J491" i="12"/>
  <c r="K507" i="12"/>
  <c r="J507" i="12"/>
  <c r="K543" i="12"/>
  <c r="J543" i="12"/>
  <c r="K651" i="12"/>
  <c r="J651" i="12"/>
  <c r="K667" i="12"/>
  <c r="J667" i="12"/>
  <c r="K699" i="12"/>
  <c r="J699" i="12"/>
  <c r="K731" i="12"/>
  <c r="J731" i="12"/>
  <c r="K763" i="12"/>
  <c r="J763" i="12"/>
  <c r="K1077" i="12"/>
  <c r="J1077" i="12"/>
  <c r="K1085" i="12"/>
  <c r="J1085" i="12"/>
  <c r="K1093" i="12"/>
  <c r="J1093" i="12"/>
  <c r="K1101" i="12"/>
  <c r="J1101" i="12"/>
  <c r="J459" i="12"/>
  <c r="J473" i="12"/>
  <c r="J480" i="12"/>
  <c r="J497" i="12"/>
  <c r="J500" i="12"/>
  <c r="J513" i="12"/>
  <c r="J516" i="12"/>
  <c r="J528" i="12"/>
  <c r="K531" i="12"/>
  <c r="J531" i="12"/>
  <c r="K567" i="12"/>
  <c r="J567" i="12"/>
  <c r="K583" i="12"/>
  <c r="J583" i="12"/>
  <c r="K599" i="12"/>
  <c r="J599" i="12"/>
  <c r="K615" i="12"/>
  <c r="J615" i="12"/>
  <c r="J636" i="12"/>
  <c r="K639" i="12"/>
  <c r="J639" i="12"/>
  <c r="J660" i="12"/>
  <c r="J684" i="12"/>
  <c r="K687" i="12"/>
  <c r="J687" i="12"/>
  <c r="J716" i="12"/>
  <c r="K719" i="12"/>
  <c r="J719" i="12"/>
  <c r="J748" i="12"/>
  <c r="K751" i="12"/>
  <c r="J751" i="12"/>
  <c r="J821" i="12"/>
  <c r="K503" i="12"/>
  <c r="J503" i="12"/>
  <c r="K519" i="12"/>
  <c r="J519" i="12"/>
  <c r="K551" i="12"/>
  <c r="J551" i="12"/>
  <c r="K627" i="12"/>
  <c r="J627" i="12"/>
  <c r="K663" i="12"/>
  <c r="J663" i="12"/>
  <c r="K675" i="12"/>
  <c r="J675" i="12"/>
  <c r="K707" i="12"/>
  <c r="J707" i="12"/>
  <c r="K739" i="12"/>
  <c r="J739" i="12"/>
  <c r="K770" i="12"/>
  <c r="J770" i="12"/>
  <c r="J785" i="12"/>
  <c r="J801" i="12"/>
  <c r="K809" i="12"/>
  <c r="J809" i="12"/>
  <c r="K837" i="12"/>
  <c r="J837" i="12"/>
  <c r="K849" i="12"/>
  <c r="J849" i="12"/>
  <c r="K857" i="12"/>
  <c r="J857" i="12"/>
  <c r="K865" i="12"/>
  <c r="J865" i="12"/>
  <c r="K873" i="12"/>
  <c r="J873" i="12"/>
  <c r="K881" i="12"/>
  <c r="J881" i="12"/>
  <c r="K889" i="12"/>
  <c r="J889" i="12"/>
  <c r="K897" i="12"/>
  <c r="J897" i="12"/>
  <c r="K905" i="12"/>
  <c r="J905" i="12"/>
  <c r="K913" i="12"/>
  <c r="J913" i="12"/>
  <c r="K921" i="12"/>
  <c r="J921" i="12"/>
  <c r="K929" i="12"/>
  <c r="J929" i="12"/>
  <c r="K937" i="12"/>
  <c r="J937" i="12"/>
  <c r="K945" i="12"/>
  <c r="J945" i="12"/>
  <c r="K953" i="12"/>
  <c r="J953" i="12"/>
  <c r="K961" i="12"/>
  <c r="J961" i="12"/>
  <c r="K969" i="12"/>
  <c r="J969" i="12"/>
  <c r="K977" i="12"/>
  <c r="J977" i="12"/>
  <c r="K985" i="12"/>
  <c r="J985" i="12"/>
  <c r="K993" i="12"/>
  <c r="J993" i="12"/>
  <c r="K1001" i="12"/>
  <c r="J1001" i="12"/>
  <c r="K1009" i="12"/>
  <c r="J1009" i="12"/>
  <c r="K1017" i="12"/>
  <c r="J1017" i="12"/>
  <c r="K1025" i="12"/>
  <c r="J1025" i="12"/>
  <c r="K1033" i="12"/>
  <c r="J1033" i="12"/>
  <c r="K1041" i="12"/>
  <c r="J1041" i="12"/>
  <c r="K1049" i="12"/>
  <c r="J1049" i="12"/>
  <c r="K1057" i="12"/>
  <c r="J1057" i="12"/>
  <c r="K1065" i="12"/>
  <c r="J1065" i="12"/>
  <c r="J777" i="12"/>
  <c r="K791" i="12"/>
  <c r="J797" i="12"/>
  <c r="J829" i="12"/>
  <c r="K799" i="12"/>
  <c r="J799" i="12"/>
  <c r="J765" i="12"/>
  <c r="J793" i="12"/>
  <c r="J825" i="12"/>
  <c r="K845" i="12"/>
  <c r="J845" i="12"/>
  <c r="K853" i="12"/>
  <c r="J853" i="12"/>
  <c r="K861" i="12"/>
  <c r="J861" i="12"/>
  <c r="K869" i="12"/>
  <c r="J869" i="12"/>
  <c r="K877" i="12"/>
  <c r="J877" i="12"/>
  <c r="K885" i="12"/>
  <c r="J885" i="12"/>
  <c r="K893" i="12"/>
  <c r="J893" i="12"/>
  <c r="K901" i="12"/>
  <c r="J901" i="12"/>
  <c r="K909" i="12"/>
  <c r="J909" i="12"/>
  <c r="K917" i="12"/>
  <c r="J917" i="12"/>
  <c r="K925" i="12"/>
  <c r="J925" i="12"/>
  <c r="K933" i="12"/>
  <c r="J933" i="12"/>
  <c r="K941" i="12"/>
  <c r="J941" i="12"/>
  <c r="K949" i="12"/>
  <c r="J949" i="12"/>
  <c r="K957" i="12"/>
  <c r="J957" i="12"/>
  <c r="K965" i="12"/>
  <c r="J965" i="12"/>
  <c r="K973" i="12"/>
  <c r="J973" i="12"/>
  <c r="K981" i="12"/>
  <c r="J981" i="12"/>
  <c r="K989" i="12"/>
  <c r="J989" i="12"/>
  <c r="K997" i="12"/>
  <c r="J997" i="12"/>
  <c r="K1005" i="12"/>
  <c r="J1005" i="12"/>
  <c r="K1013" i="12"/>
  <c r="J1013" i="12"/>
  <c r="K1021" i="12"/>
  <c r="J1021" i="12"/>
  <c r="K1029" i="12"/>
  <c r="J1029" i="12"/>
  <c r="K1037" i="12"/>
  <c r="J1037" i="12"/>
  <c r="K1045" i="12"/>
  <c r="J1045" i="12"/>
  <c r="K1053" i="12"/>
  <c r="J1053" i="12"/>
  <c r="K1061" i="12"/>
  <c r="J1061" i="12"/>
  <c r="K1073" i="12"/>
  <c r="J1073" i="12"/>
  <c r="J803" i="12"/>
  <c r="J807" i="12"/>
  <c r="J811" i="12"/>
  <c r="J815" i="12"/>
  <c r="J819" i="12"/>
  <c r="J823" i="12"/>
  <c r="J827" i="12"/>
  <c r="J831" i="12"/>
  <c r="J835" i="12"/>
  <c r="J839" i="12"/>
  <c r="J843" i="12"/>
  <c r="J847" i="12"/>
  <c r="J851" i="12"/>
  <c r="J855" i="12"/>
  <c r="J859" i="12"/>
  <c r="J863" i="12"/>
  <c r="J867" i="12"/>
  <c r="J871" i="12"/>
  <c r="J875" i="12"/>
  <c r="J879" i="12"/>
  <c r="J883" i="12"/>
  <c r="J887" i="12"/>
  <c r="J891" i="12"/>
  <c r="J895" i="12"/>
  <c r="J899" i="12"/>
  <c r="J903" i="12"/>
  <c r="J907" i="12"/>
  <c r="J911" i="12"/>
  <c r="J915" i="12"/>
  <c r="J919" i="12"/>
  <c r="J923" i="12"/>
  <c r="J927" i="12"/>
  <c r="J931" i="12"/>
  <c r="J935" i="12"/>
  <c r="J939" i="12"/>
  <c r="J943" i="12"/>
  <c r="J947" i="12"/>
  <c r="J951" i="12"/>
  <c r="J955" i="12"/>
  <c r="J959" i="12"/>
  <c r="J963" i="12"/>
  <c r="J967" i="12"/>
  <c r="J971" i="12"/>
  <c r="J975" i="12"/>
  <c r="J979" i="12"/>
  <c r="J983" i="12"/>
  <c r="J987" i="12"/>
  <c r="J991" i="12"/>
  <c r="J995" i="12"/>
  <c r="J999" i="12"/>
  <c r="J1003" i="12"/>
  <c r="J1007" i="12"/>
  <c r="J1011" i="12"/>
  <c r="J1015" i="12"/>
  <c r="J1019" i="12"/>
  <c r="J1023" i="12"/>
  <c r="J1027" i="12"/>
  <c r="J1031" i="12"/>
  <c r="J1035" i="12"/>
  <c r="J1039" i="12"/>
  <c r="J1043" i="12"/>
  <c r="J1047" i="12"/>
  <c r="J1051" i="12"/>
  <c r="J1055" i="12"/>
  <c r="J1059" i="12"/>
  <c r="J1063" i="12"/>
  <c r="J1103" i="12"/>
  <c r="J213" i="8"/>
  <c r="K387" i="8"/>
  <c r="K500" i="8"/>
  <c r="J537" i="8"/>
  <c r="J788" i="8"/>
  <c r="J899" i="8"/>
  <c r="J285" i="8"/>
  <c r="J317" i="8"/>
  <c r="J395" i="8"/>
  <c r="K594" i="8"/>
  <c r="K1066" i="8"/>
  <c r="K273" i="8"/>
  <c r="K159" i="8"/>
  <c r="K8" i="8"/>
  <c r="K171" i="8"/>
  <c r="K221" i="8"/>
  <c r="J337" i="8"/>
  <c r="J354" i="8"/>
  <c r="J569" i="8"/>
  <c r="J624" i="8"/>
  <c r="J651" i="8"/>
  <c r="K674" i="8"/>
  <c r="J771" i="8"/>
  <c r="J822" i="8"/>
  <c r="K1090" i="8"/>
  <c r="J305" i="8"/>
  <c r="K449" i="8"/>
  <c r="J523" i="8"/>
  <c r="J560" i="8"/>
  <c r="K650" i="8"/>
  <c r="J665" i="8"/>
  <c r="K758" i="8"/>
  <c r="J185" i="8"/>
  <c r="J255" i="8"/>
  <c r="K870" i="8"/>
  <c r="J998" i="8"/>
  <c r="K1082" i="8"/>
  <c r="K1074" i="8"/>
  <c r="K1051" i="8"/>
  <c r="J1034" i="8"/>
  <c r="K1027" i="8"/>
  <c r="J1010" i="8"/>
  <c r="K985" i="8"/>
  <c r="K987" i="8"/>
  <c r="K974" i="8"/>
  <c r="K970" i="8"/>
  <c r="K961" i="8"/>
  <c r="K946" i="8"/>
  <c r="K942" i="8"/>
  <c r="K937" i="8"/>
  <c r="J934" i="8"/>
  <c r="J926" i="8"/>
  <c r="K921" i="8"/>
  <c r="K906" i="8"/>
  <c r="K902" i="8"/>
  <c r="K858" i="8"/>
  <c r="J854" i="8"/>
  <c r="K839" i="8"/>
  <c r="K813" i="8"/>
  <c r="J806" i="8"/>
  <c r="K783" i="8"/>
  <c r="J759" i="8"/>
  <c r="J751" i="8"/>
  <c r="K750" i="8"/>
  <c r="J749" i="8"/>
  <c r="K734" i="8"/>
  <c r="K711" i="8"/>
  <c r="J704" i="8"/>
  <c r="J700" i="8"/>
  <c r="K687" i="8"/>
  <c r="J681" i="8"/>
  <c r="K678" i="8"/>
  <c r="J675" i="8"/>
  <c r="K670" i="8"/>
  <c r="J644" i="8"/>
  <c r="K634" i="8"/>
  <c r="J636" i="8"/>
  <c r="K630" i="8"/>
  <c r="J627" i="8"/>
  <c r="J629" i="8"/>
  <c r="J620" i="8"/>
  <c r="K610" i="8"/>
  <c r="J616" i="8"/>
  <c r="K600" i="8"/>
  <c r="J591" i="8"/>
  <c r="J576" i="8"/>
  <c r="K574" i="8"/>
  <c r="K550" i="8"/>
  <c r="K516" i="8"/>
  <c r="K507" i="8"/>
  <c r="K474" i="8"/>
  <c r="J471" i="8"/>
  <c r="J465" i="8"/>
  <c r="J451" i="8"/>
  <c r="J435" i="8"/>
  <c r="K433" i="8"/>
  <c r="J425" i="8"/>
  <c r="J407" i="8"/>
  <c r="K401" i="8"/>
  <c r="J399" i="8"/>
  <c r="J389" i="8"/>
  <c r="K367" i="8"/>
  <c r="J359" i="8"/>
  <c r="J351" i="8"/>
  <c r="J341" i="8"/>
  <c r="J335" i="8"/>
  <c r="K321" i="8"/>
  <c r="K303" i="8"/>
  <c r="J299" i="8"/>
  <c r="J281" i="8"/>
  <c r="J271" i="8"/>
  <c r="J253" i="8"/>
  <c r="K259" i="8"/>
  <c r="K251" i="8"/>
  <c r="J241" i="8"/>
  <c r="K245" i="8"/>
  <c r="K237" i="8"/>
  <c r="K231" i="8"/>
  <c r="K225" i="8"/>
  <c r="J211" i="8"/>
  <c r="K207" i="8"/>
  <c r="J209" i="8"/>
  <c r="K191" i="8"/>
  <c r="J183" i="8"/>
  <c r="K175" i="8"/>
  <c r="K136" i="8"/>
  <c r="K120" i="8"/>
  <c r="K100" i="8"/>
  <c r="K88" i="8"/>
  <c r="K72" i="8"/>
  <c r="K56" i="8"/>
  <c r="K36" i="8"/>
  <c r="K24" i="8"/>
  <c r="J187" i="8"/>
  <c r="K199" i="8"/>
  <c r="J223" i="8"/>
  <c r="J226" i="8"/>
  <c r="J239" i="8"/>
  <c r="J257" i="8"/>
  <c r="J283" i="8"/>
  <c r="J291" i="8"/>
  <c r="J302" i="8"/>
  <c r="J315" i="8"/>
  <c r="J329" i="8"/>
  <c r="J343" i="8"/>
  <c r="J353" i="8"/>
  <c r="J391" i="8"/>
  <c r="J403" i="8"/>
  <c r="J453" i="8"/>
  <c r="J472" i="8"/>
  <c r="J477" i="8"/>
  <c r="K502" i="8"/>
  <c r="K518" i="8"/>
  <c r="K566" i="8"/>
  <c r="K586" i="8"/>
  <c r="J612" i="8"/>
  <c r="J640" i="8"/>
  <c r="K695" i="8"/>
  <c r="J713" i="8"/>
  <c r="J720" i="8"/>
  <c r="J747" i="8"/>
  <c r="J770" i="8"/>
  <c r="J779" i="8"/>
  <c r="K801" i="8"/>
  <c r="J851" i="8"/>
  <c r="J867" i="8"/>
  <c r="K910" i="8"/>
  <c r="K923" i="8"/>
  <c r="J978" i="8"/>
  <c r="K1033" i="8"/>
  <c r="J1042" i="8"/>
  <c r="K1057" i="8"/>
  <c r="J1070" i="8"/>
  <c r="K1094" i="8"/>
  <c r="K52" i="8"/>
  <c r="K116" i="8"/>
  <c r="J179" i="8"/>
  <c r="K201" i="8"/>
  <c r="J215" i="8"/>
  <c r="J249" i="8"/>
  <c r="J275" i="8"/>
  <c r="J307" i="8"/>
  <c r="J375" i="8"/>
  <c r="K393" i="8"/>
  <c r="J419" i="8"/>
  <c r="J441" i="8"/>
  <c r="K455" i="8"/>
  <c r="J499" i="8"/>
  <c r="J515" i="8"/>
  <c r="J531" i="8"/>
  <c r="K542" i="8"/>
  <c r="J568" i="8"/>
  <c r="K590" i="8"/>
  <c r="J597" i="8"/>
  <c r="J628" i="8"/>
  <c r="K660" i="8"/>
  <c r="J684" i="8"/>
  <c r="K710" i="8"/>
  <c r="J728" i="8"/>
  <c r="J752" i="8"/>
  <c r="J765" i="8"/>
  <c r="J794" i="8"/>
  <c r="K803" i="8"/>
  <c r="J814" i="8"/>
  <c r="J830" i="8"/>
  <c r="K837" i="8"/>
  <c r="J846" i="8"/>
  <c r="J862" i="8"/>
  <c r="J887" i="8"/>
  <c r="J914" i="8"/>
  <c r="J962" i="8"/>
  <c r="K991" i="8"/>
  <c r="J1002" i="8"/>
  <c r="K1059" i="8"/>
  <c r="J1098" i="8"/>
  <c r="J903" i="8"/>
  <c r="K927" i="8"/>
  <c r="J938" i="8"/>
  <c r="J1030" i="8"/>
  <c r="K1046" i="8"/>
  <c r="K104" i="8"/>
  <c r="K68" i="8"/>
  <c r="K132" i="8"/>
  <c r="K167" i="8"/>
  <c r="J181" i="8"/>
  <c r="J194" i="8"/>
  <c r="J217" i="8"/>
  <c r="J243" i="8"/>
  <c r="K261" i="8"/>
  <c r="J277" i="8"/>
  <c r="J290" i="8"/>
  <c r="J309" i="8"/>
  <c r="J319" i="8"/>
  <c r="J322" i="8"/>
  <c r="J379" i="8"/>
  <c r="K409" i="8"/>
  <c r="J443" i="8"/>
  <c r="J508" i="8"/>
  <c r="J524" i="8"/>
  <c r="J552" i="8"/>
  <c r="J563" i="8"/>
  <c r="K668" i="8"/>
  <c r="J692" i="8"/>
  <c r="J707" i="8"/>
  <c r="J717" i="8"/>
  <c r="J736" i="8"/>
  <c r="K769" i="8"/>
  <c r="J776" i="8"/>
  <c r="K798" i="8"/>
  <c r="K807" i="8"/>
  <c r="J818" i="8"/>
  <c r="J834" i="8"/>
  <c r="J843" i="8"/>
  <c r="K850" i="8"/>
  <c r="K866" i="8"/>
  <c r="K873" i="8"/>
  <c r="J891" i="8"/>
  <c r="K951" i="8"/>
  <c r="J966" i="8"/>
  <c r="J1006" i="8"/>
  <c r="K1015" i="8"/>
  <c r="J311" i="8"/>
  <c r="J347" i="8"/>
  <c r="J397" i="8"/>
  <c r="J411" i="8"/>
  <c r="J418" i="8"/>
  <c r="J461" i="8"/>
  <c r="J468" i="8"/>
  <c r="J483" i="8"/>
  <c r="K494" i="8"/>
  <c r="J760" i="8"/>
  <c r="K791" i="8"/>
  <c r="J859" i="8"/>
  <c r="K875" i="8"/>
  <c r="J990" i="8"/>
  <c r="K1001" i="8"/>
  <c r="K1025" i="8"/>
  <c r="K20" i="8"/>
  <c r="K84" i="8"/>
  <c r="K148" i="8"/>
  <c r="J193" i="8"/>
  <c r="J219" i="8"/>
  <c r="K229" i="8"/>
  <c r="J258" i="8"/>
  <c r="K269" i="8"/>
  <c r="J279" i="8"/>
  <c r="J349" i="8"/>
  <c r="K463" i="8"/>
  <c r="K478" i="8"/>
  <c r="K40" i="8"/>
  <c r="K963" i="8"/>
  <c r="J1062" i="8"/>
  <c r="J174" i="8"/>
  <c r="K467" i="8"/>
  <c r="J467" i="8"/>
  <c r="K536" i="8"/>
  <c r="J536" i="8"/>
  <c r="J578" i="8"/>
  <c r="K578" i="8"/>
  <c r="K656" i="8"/>
  <c r="J656" i="8"/>
  <c r="K741" i="8"/>
  <c r="J741" i="8"/>
  <c r="K777" i="8"/>
  <c r="J777" i="8"/>
  <c r="K790" i="8"/>
  <c r="J790" i="8"/>
  <c r="K808" i="8"/>
  <c r="J808" i="8"/>
  <c r="K874" i="8"/>
  <c r="J874" i="8"/>
  <c r="K958" i="8"/>
  <c r="J958" i="8"/>
  <c r="K1022" i="8"/>
  <c r="J1022" i="8"/>
  <c r="J1077" i="8"/>
  <c r="K1077" i="8"/>
  <c r="K377" i="8"/>
  <c r="J377" i="8"/>
  <c r="K421" i="8"/>
  <c r="J421" i="8"/>
  <c r="K437" i="8"/>
  <c r="J437" i="8"/>
  <c r="K504" i="8"/>
  <c r="J504" i="8"/>
  <c r="K520" i="8"/>
  <c r="J520" i="8"/>
  <c r="K588" i="8"/>
  <c r="J588" i="8"/>
  <c r="K708" i="8"/>
  <c r="J708" i="8"/>
  <c r="J722" i="8"/>
  <c r="K722" i="8"/>
  <c r="K763" i="8"/>
  <c r="J763" i="8"/>
  <c r="J1007" i="8"/>
  <c r="K1007" i="8"/>
  <c r="J28" i="8"/>
  <c r="J44" i="8"/>
  <c r="J60" i="8"/>
  <c r="J76" i="8"/>
  <c r="J92" i="8"/>
  <c r="J108" i="8"/>
  <c r="J124" i="8"/>
  <c r="J140" i="8"/>
  <c r="J158" i="8"/>
  <c r="J161" i="8"/>
  <c r="J173" i="8"/>
  <c r="J195" i="8"/>
  <c r="J203" i="8"/>
  <c r="J206" i="8"/>
  <c r="J233" i="8"/>
  <c r="J263" i="8"/>
  <c r="J293" i="8"/>
  <c r="J301" i="8"/>
  <c r="J323" i="8"/>
  <c r="J331" i="8"/>
  <c r="J334" i="8"/>
  <c r="J361" i="8"/>
  <c r="J369" i="8"/>
  <c r="K544" i="8"/>
  <c r="J544" i="8"/>
  <c r="J662" i="8"/>
  <c r="K662" i="8"/>
  <c r="J686" i="8"/>
  <c r="K686" i="8"/>
  <c r="J730" i="8"/>
  <c r="K730" i="8"/>
  <c r="J943" i="8"/>
  <c r="K943" i="8"/>
  <c r="K705" i="8"/>
  <c r="J705" i="8"/>
  <c r="J774" i="8"/>
  <c r="K774" i="8"/>
  <c r="K785" i="8"/>
  <c r="J785" i="8"/>
  <c r="K796" i="8"/>
  <c r="J796" i="8"/>
  <c r="J841" i="8"/>
  <c r="K841" i="8"/>
  <c r="K855" i="8"/>
  <c r="J855" i="8"/>
  <c r="J16" i="8"/>
  <c r="J32" i="8"/>
  <c r="J48" i="8"/>
  <c r="J64" i="8"/>
  <c r="J80" i="8"/>
  <c r="J96" i="8"/>
  <c r="J112" i="8"/>
  <c r="J128" i="8"/>
  <c r="J144" i="8"/>
  <c r="J155" i="8"/>
  <c r="J163" i="8"/>
  <c r="J197" i="8"/>
  <c r="J205" i="8"/>
  <c r="J227" i="8"/>
  <c r="J235" i="8"/>
  <c r="J238" i="8"/>
  <c r="J265" i="8"/>
  <c r="J295" i="8"/>
  <c r="J325" i="8"/>
  <c r="J333" i="8"/>
  <c r="J355" i="8"/>
  <c r="J363" i="8"/>
  <c r="J381" i="8"/>
  <c r="J386" i="8"/>
  <c r="J413" i="8"/>
  <c r="J427" i="8"/>
  <c r="K459" i="8"/>
  <c r="J459" i="8"/>
  <c r="K625" i="8"/>
  <c r="J625" i="8"/>
  <c r="J694" i="8"/>
  <c r="K694" i="8"/>
  <c r="J738" i="8"/>
  <c r="K738" i="8"/>
  <c r="K744" i="8"/>
  <c r="J744" i="8"/>
  <c r="K811" i="8"/>
  <c r="J811" i="8"/>
  <c r="J953" i="8"/>
  <c r="K953" i="8"/>
  <c r="J1017" i="8"/>
  <c r="K1017" i="8"/>
  <c r="K429" i="8"/>
  <c r="J429" i="8"/>
  <c r="K445" i="8"/>
  <c r="J445" i="8"/>
  <c r="K496" i="8"/>
  <c r="J496" i="8"/>
  <c r="K512" i="8"/>
  <c r="J512" i="8"/>
  <c r="K528" i="8"/>
  <c r="J528" i="8"/>
  <c r="K648" i="8"/>
  <c r="J648" i="8"/>
  <c r="K659" i="8"/>
  <c r="J659" i="8"/>
  <c r="K672" i="8"/>
  <c r="J672" i="8"/>
  <c r="K683" i="8"/>
  <c r="J683" i="8"/>
  <c r="K802" i="8"/>
  <c r="J802" i="8"/>
  <c r="J877" i="8"/>
  <c r="K877" i="8"/>
  <c r="K1058" i="8"/>
  <c r="J1058" i="8"/>
  <c r="J270" i="8"/>
  <c r="J297" i="8"/>
  <c r="J327" i="8"/>
  <c r="J357" i="8"/>
  <c r="J365" i="8"/>
  <c r="J373" i="8"/>
  <c r="J383" i="8"/>
  <c r="J622" i="8"/>
  <c r="K622" i="8"/>
  <c r="J702" i="8"/>
  <c r="K702" i="8"/>
  <c r="K755" i="8"/>
  <c r="J755" i="8"/>
  <c r="K838" i="8"/>
  <c r="J838" i="8"/>
  <c r="J979" i="8"/>
  <c r="K979" i="8"/>
  <c r="K994" i="8"/>
  <c r="J994" i="8"/>
  <c r="J1043" i="8"/>
  <c r="K1043" i="8"/>
  <c r="K385" i="8"/>
  <c r="J385" i="8"/>
  <c r="J405" i="8"/>
  <c r="J602" i="8"/>
  <c r="K602" i="8"/>
  <c r="K847" i="8"/>
  <c r="J847" i="8"/>
  <c r="K863" i="8"/>
  <c r="J863" i="8"/>
  <c r="J915" i="8"/>
  <c r="K915" i="8"/>
  <c r="K930" i="8"/>
  <c r="J930" i="8"/>
  <c r="J470" i="8"/>
  <c r="J476" i="8"/>
  <c r="J485" i="8"/>
  <c r="J490" i="8"/>
  <c r="J549" i="8"/>
  <c r="K554" i="8"/>
  <c r="J559" i="8"/>
  <c r="K562" i="8"/>
  <c r="J565" i="8"/>
  <c r="J580" i="8"/>
  <c r="J596" i="8"/>
  <c r="J604" i="8"/>
  <c r="K614" i="8"/>
  <c r="J619" i="8"/>
  <c r="J633" i="8"/>
  <c r="K638" i="8"/>
  <c r="J664" i="8"/>
  <c r="J677" i="8"/>
  <c r="J680" i="8"/>
  <c r="J691" i="8"/>
  <c r="J699" i="8"/>
  <c r="J719" i="8"/>
  <c r="J727" i="8"/>
  <c r="J735" i="8"/>
  <c r="J787" i="8"/>
  <c r="J799" i="8"/>
  <c r="J819" i="8"/>
  <c r="J827" i="8"/>
  <c r="J835" i="8"/>
  <c r="J871" i="8"/>
  <c r="J882" i="8"/>
  <c r="J890" i="8"/>
  <c r="J898" i="8"/>
  <c r="K901" i="8"/>
  <c r="K907" i="8"/>
  <c r="J922" i="8"/>
  <c r="K935" i="8"/>
  <c r="K945" i="8"/>
  <c r="J950" i="8"/>
  <c r="K971" i="8"/>
  <c r="J986" i="8"/>
  <c r="K999" i="8"/>
  <c r="K1009" i="8"/>
  <c r="J1014" i="8"/>
  <c r="K1035" i="8"/>
  <c r="J1050" i="8"/>
  <c r="J1086" i="8"/>
  <c r="J1102" i="8"/>
  <c r="J495" i="8"/>
  <c r="J501" i="8"/>
  <c r="K506" i="8"/>
  <c r="J517" i="8"/>
  <c r="K522" i="8"/>
  <c r="J533" i="8"/>
  <c r="K546" i="8"/>
  <c r="J556" i="8"/>
  <c r="J743" i="8"/>
  <c r="K746" i="8"/>
  <c r="J810" i="8"/>
  <c r="K1055" i="8"/>
  <c r="J423" i="8"/>
  <c r="J431" i="8"/>
  <c r="J439" i="8"/>
  <c r="J447" i="8"/>
  <c r="J450" i="8"/>
  <c r="J484" i="8"/>
  <c r="J492" i="8"/>
  <c r="J509" i="8"/>
  <c r="J525" i="8"/>
  <c r="K538" i="8"/>
  <c r="J543" i="8"/>
  <c r="J548" i="8"/>
  <c r="J564" i="8"/>
  <c r="J572" i="8"/>
  <c r="K582" i="8"/>
  <c r="J587" i="8"/>
  <c r="J601" i="8"/>
  <c r="K606" i="8"/>
  <c r="J632" i="8"/>
  <c r="J655" i="8"/>
  <c r="K658" i="8"/>
  <c r="J661" i="8"/>
  <c r="J679" i="8"/>
  <c r="K682" i="8"/>
  <c r="J685" i="8"/>
  <c r="J688" i="8"/>
  <c r="J696" i="8"/>
  <c r="J724" i="8"/>
  <c r="J732" i="8"/>
  <c r="J740" i="8"/>
  <c r="K754" i="8"/>
  <c r="K762" i="8"/>
  <c r="K919" i="8"/>
  <c r="K929" i="8"/>
  <c r="K955" i="8"/>
  <c r="K983" i="8"/>
  <c r="K993" i="8"/>
  <c r="K1019" i="8"/>
  <c r="K1047" i="8"/>
  <c r="J469" i="8"/>
  <c r="J481" i="8"/>
  <c r="J489" i="8"/>
  <c r="J532" i="8"/>
  <c r="J540" i="8"/>
  <c r="K558" i="8"/>
  <c r="J561" i="8"/>
  <c r="J584" i="8"/>
  <c r="J592" i="8"/>
  <c r="J595" i="8"/>
  <c r="K598" i="8"/>
  <c r="J608" i="8"/>
  <c r="K618" i="8"/>
  <c r="K642" i="8"/>
  <c r="J652" i="8"/>
  <c r="K666" i="8"/>
  <c r="J676" i="8"/>
  <c r="K690" i="8"/>
  <c r="K698" i="8"/>
  <c r="J715" i="8"/>
  <c r="K718" i="8"/>
  <c r="K726" i="8"/>
  <c r="K911" i="8"/>
  <c r="K947" i="8"/>
  <c r="K975" i="8"/>
  <c r="K1011" i="8"/>
  <c r="J1026" i="8"/>
  <c r="K1039" i="8"/>
  <c r="K1049" i="8"/>
  <c r="J1054" i="8"/>
  <c r="J623" i="8"/>
  <c r="K626" i="8"/>
  <c r="J703" i="8"/>
  <c r="K706" i="8"/>
  <c r="J709" i="8"/>
  <c r="J712" i="8"/>
  <c r="J723" i="8"/>
  <c r="J731" i="8"/>
  <c r="J739" i="8"/>
  <c r="K742" i="8"/>
  <c r="J745" i="8"/>
  <c r="J748" i="8"/>
  <c r="J767" i="8"/>
  <c r="J775" i="8"/>
  <c r="K781" i="8"/>
  <c r="J797" i="8"/>
  <c r="K809" i="8"/>
  <c r="J815" i="8"/>
  <c r="J823" i="8"/>
  <c r="J831" i="8"/>
  <c r="J842" i="8"/>
  <c r="K845" i="8"/>
  <c r="J878" i="8"/>
  <c r="J886" i="8"/>
  <c r="J894" i="8"/>
  <c r="K913" i="8"/>
  <c r="J918" i="8"/>
  <c r="K939" i="8"/>
  <c r="J954" i="8"/>
  <c r="K967" i="8"/>
  <c r="K977" i="8"/>
  <c r="J982" i="8"/>
  <c r="K1003" i="8"/>
  <c r="J1018" i="8"/>
  <c r="K1031" i="8"/>
  <c r="K1041" i="8"/>
  <c r="K1073" i="8"/>
  <c r="J1078" i="8"/>
  <c r="J756" i="8"/>
  <c r="J764" i="8"/>
  <c r="J778" i="8"/>
  <c r="K869" i="8"/>
  <c r="K905" i="8"/>
  <c r="K931" i="8"/>
  <c r="K959" i="8"/>
  <c r="K969" i="8"/>
  <c r="K995" i="8"/>
  <c r="K1023" i="8"/>
  <c r="K571" i="8"/>
  <c r="J571" i="8"/>
  <c r="K164" i="8"/>
  <c r="J164" i="8"/>
  <c r="K188" i="8"/>
  <c r="J188" i="8"/>
  <c r="J43" i="8"/>
  <c r="J47" i="8"/>
  <c r="J51" i="8"/>
  <c r="J71" i="8"/>
  <c r="J119" i="8"/>
  <c r="J123" i="8"/>
  <c r="J127" i="8"/>
  <c r="K176" i="8"/>
  <c r="J176" i="8"/>
  <c r="J310" i="8"/>
  <c r="J621" i="8"/>
  <c r="K844" i="8"/>
  <c r="J844" i="8"/>
  <c r="K1072" i="8"/>
  <c r="J1072" i="8"/>
  <c r="K15" i="8"/>
  <c r="K95" i="8"/>
  <c r="K107" i="8"/>
  <c r="K170" i="8"/>
  <c r="K196" i="8"/>
  <c r="J196" i="8"/>
  <c r="J202" i="8"/>
  <c r="J234" i="8"/>
  <c r="J362" i="8"/>
  <c r="J394" i="8"/>
  <c r="K479" i="8"/>
  <c r="J479" i="8"/>
  <c r="J67" i="8"/>
  <c r="J103" i="8"/>
  <c r="J111" i="8"/>
  <c r="J131" i="8"/>
  <c r="J135" i="8"/>
  <c r="J143" i="8"/>
  <c r="J182" i="8"/>
  <c r="K208" i="8"/>
  <c r="J208" i="8"/>
  <c r="J511" i="8"/>
  <c r="J557" i="8"/>
  <c r="J893" i="8"/>
  <c r="K893" i="8"/>
  <c r="K23" i="8"/>
  <c r="K39" i="8"/>
  <c r="K99" i="8"/>
  <c r="K154" i="8"/>
  <c r="J266" i="8"/>
  <c r="J615" i="8"/>
  <c r="J18" i="8"/>
  <c r="J22" i="8"/>
  <c r="J58" i="8"/>
  <c r="J106" i="8"/>
  <c r="J110" i="8"/>
  <c r="J114" i="8"/>
  <c r="J166" i="8"/>
  <c r="J169" i="8"/>
  <c r="J551" i="8"/>
  <c r="K26" i="8"/>
  <c r="K30" i="8"/>
  <c r="K34" i="8"/>
  <c r="K38" i="8"/>
  <c r="K42" i="8"/>
  <c r="K46" i="8"/>
  <c r="K50" i="8"/>
  <c r="K54" i="8"/>
  <c r="K62" i="8"/>
  <c r="K66" i="8"/>
  <c r="K70" i="8"/>
  <c r="K74" i="8"/>
  <c r="K78" i="8"/>
  <c r="K82" i="8"/>
  <c r="K86" i="8"/>
  <c r="K90" i="8"/>
  <c r="K94" i="8"/>
  <c r="K98" i="8"/>
  <c r="K102" i="8"/>
  <c r="K118" i="8"/>
  <c r="K122" i="8"/>
  <c r="K126" i="8"/>
  <c r="K130" i="8"/>
  <c r="K134" i="8"/>
  <c r="K138" i="8"/>
  <c r="K142" i="8"/>
  <c r="K146" i="8"/>
  <c r="K150" i="8"/>
  <c r="K153" i="8"/>
  <c r="K156" i="8"/>
  <c r="J156" i="8"/>
  <c r="K172" i="8"/>
  <c r="J172" i="8"/>
  <c r="J178" i="8"/>
  <c r="K204" i="8"/>
  <c r="J204" i="8"/>
  <c r="J210" i="8"/>
  <c r="J242" i="8"/>
  <c r="J274" i="8"/>
  <c r="J306" i="8"/>
  <c r="J338" i="8"/>
  <c r="J370" i="8"/>
  <c r="J402" i="8"/>
  <c r="J434" i="8"/>
  <c r="J466" i="8"/>
  <c r="J510" i="8"/>
  <c r="K510" i="8"/>
  <c r="J521" i="8"/>
  <c r="K585" i="8"/>
  <c r="J585" i="8"/>
  <c r="K617" i="8"/>
  <c r="J617" i="8"/>
  <c r="K649" i="8"/>
  <c r="J649" i="8"/>
  <c r="J737" i="8"/>
  <c r="K497" i="8"/>
  <c r="J497" i="8"/>
  <c r="K667" i="8"/>
  <c r="J667" i="8"/>
  <c r="J19" i="8"/>
  <c r="J63" i="8"/>
  <c r="J79" i="8"/>
  <c r="J83" i="8"/>
  <c r="J278" i="8"/>
  <c r="J342" i="8"/>
  <c r="J374" i="8"/>
  <c r="J491" i="8"/>
  <c r="J530" i="8"/>
  <c r="K530" i="8"/>
  <c r="J589" i="8"/>
  <c r="K27" i="8"/>
  <c r="K115" i="8"/>
  <c r="K139" i="8"/>
  <c r="K147" i="8"/>
  <c r="K160" i="8"/>
  <c r="J160" i="8"/>
  <c r="J458" i="8"/>
  <c r="J14" i="8"/>
  <c r="K216" i="8"/>
  <c r="J216" i="8"/>
  <c r="J254" i="8"/>
  <c r="J318" i="8"/>
  <c r="J414" i="8"/>
  <c r="K473" i="8"/>
  <c r="J473" i="8"/>
  <c r="J527" i="8"/>
  <c r="K701" i="8"/>
  <c r="J701" i="8"/>
  <c r="K757" i="8"/>
  <c r="J757" i="8"/>
  <c r="J17" i="8"/>
  <c r="J21" i="8"/>
  <c r="J25" i="8"/>
  <c r="J29" i="8"/>
  <c r="J33" i="8"/>
  <c r="J37" i="8"/>
  <c r="J41" i="8"/>
  <c r="J45" i="8"/>
  <c r="J49" i="8"/>
  <c r="J53" i="8"/>
  <c r="J57" i="8"/>
  <c r="J61" i="8"/>
  <c r="J65" i="8"/>
  <c r="J69" i="8"/>
  <c r="J73" i="8"/>
  <c r="J77" i="8"/>
  <c r="J81" i="8"/>
  <c r="J85" i="8"/>
  <c r="J89" i="8"/>
  <c r="J93" i="8"/>
  <c r="J97" i="8"/>
  <c r="J101" i="8"/>
  <c r="J105" i="8"/>
  <c r="J109" i="8"/>
  <c r="J113" i="8"/>
  <c r="J117" i="8"/>
  <c r="J121" i="8"/>
  <c r="J125" i="8"/>
  <c r="J129" i="8"/>
  <c r="J133" i="8"/>
  <c r="J137" i="8"/>
  <c r="J141" i="8"/>
  <c r="J145" i="8"/>
  <c r="J149" i="8"/>
  <c r="J162" i="8"/>
  <c r="J165" i="8"/>
  <c r="K192" i="8"/>
  <c r="J192" i="8"/>
  <c r="J198" i="8"/>
  <c r="K224" i="8"/>
  <c r="J224" i="8"/>
  <c r="J230" i="8"/>
  <c r="J262" i="8"/>
  <c r="J294" i="8"/>
  <c r="J326" i="8"/>
  <c r="J358" i="8"/>
  <c r="J390" i="8"/>
  <c r="J422" i="8"/>
  <c r="J454" i="8"/>
  <c r="J498" i="8"/>
  <c r="K545" i="8"/>
  <c r="J545" i="8"/>
  <c r="K553" i="8"/>
  <c r="J553" i="8"/>
  <c r="K577" i="8"/>
  <c r="J577" i="8"/>
  <c r="K609" i="8"/>
  <c r="J609" i="8"/>
  <c r="K641" i="8"/>
  <c r="J641" i="8"/>
  <c r="K673" i="8"/>
  <c r="J673" i="8"/>
  <c r="K220" i="8"/>
  <c r="J220" i="8"/>
  <c r="K635" i="8"/>
  <c r="J635" i="8"/>
  <c r="K772" i="8"/>
  <c r="J772" i="8"/>
  <c r="K793" i="8"/>
  <c r="J793" i="8"/>
  <c r="J35" i="8"/>
  <c r="J55" i="8"/>
  <c r="J59" i="8"/>
  <c r="J75" i="8"/>
  <c r="J151" i="8"/>
  <c r="J157" i="8"/>
  <c r="J246" i="8"/>
  <c r="J438" i="8"/>
  <c r="J653" i="8"/>
  <c r="K880" i="8"/>
  <c r="J880" i="8"/>
  <c r="K87" i="8"/>
  <c r="K91" i="8"/>
  <c r="J298" i="8"/>
  <c r="K184" i="8"/>
  <c r="J184" i="8"/>
  <c r="J222" i="8"/>
  <c r="J286" i="8"/>
  <c r="J350" i="8"/>
  <c r="J382" i="8"/>
  <c r="J446" i="8"/>
  <c r="K487" i="8"/>
  <c r="J829" i="8"/>
  <c r="K829" i="8"/>
  <c r="K152" i="8"/>
  <c r="J152" i="8"/>
  <c r="K168" i="8"/>
  <c r="J168" i="8"/>
  <c r="K180" i="8"/>
  <c r="J180" i="8"/>
  <c r="J186" i="8"/>
  <c r="K212" i="8"/>
  <c r="J212" i="8"/>
  <c r="J218" i="8"/>
  <c r="J250" i="8"/>
  <c r="J282" i="8"/>
  <c r="J314" i="8"/>
  <c r="J346" i="8"/>
  <c r="J378" i="8"/>
  <c r="J410" i="8"/>
  <c r="J442" i="8"/>
  <c r="K486" i="8"/>
  <c r="J486" i="8"/>
  <c r="J526" i="8"/>
  <c r="K526" i="8"/>
  <c r="K547" i="8"/>
  <c r="J547" i="8"/>
  <c r="K579" i="8"/>
  <c r="J579" i="8"/>
  <c r="K611" i="8"/>
  <c r="J611" i="8"/>
  <c r="K643" i="8"/>
  <c r="J643" i="8"/>
  <c r="K603" i="8"/>
  <c r="J603" i="8"/>
  <c r="K805" i="8"/>
  <c r="J805" i="8"/>
  <c r="J31" i="8"/>
  <c r="J214" i="8"/>
  <c r="J406" i="8"/>
  <c r="K766" i="8"/>
  <c r="J766" i="8"/>
  <c r="K1100" i="8"/>
  <c r="J1100" i="8"/>
  <c r="J330" i="8"/>
  <c r="J426" i="8"/>
  <c r="J505" i="8"/>
  <c r="J583" i="8"/>
  <c r="J647" i="8"/>
  <c r="J190" i="8"/>
  <c r="K693" i="8"/>
  <c r="J693" i="8"/>
  <c r="K200" i="8"/>
  <c r="J200" i="8"/>
  <c r="J366" i="8"/>
  <c r="J398" i="8"/>
  <c r="J430" i="8"/>
  <c r="J462" i="8"/>
  <c r="J514" i="8"/>
  <c r="K514" i="8"/>
  <c r="K539" i="8"/>
  <c r="J539" i="8"/>
  <c r="K725" i="8"/>
  <c r="J725" i="8"/>
  <c r="K733" i="8"/>
  <c r="J733" i="8"/>
  <c r="J865" i="8"/>
  <c r="K865" i="8"/>
  <c r="K773" i="8"/>
  <c r="J773" i="8"/>
  <c r="K784" i="8"/>
  <c r="J784" i="8"/>
  <c r="K804" i="8"/>
  <c r="J804" i="8"/>
  <c r="K876" i="8"/>
  <c r="J876" i="8"/>
  <c r="J228" i="8"/>
  <c r="J232" i="8"/>
  <c r="J236" i="8"/>
  <c r="J240" i="8"/>
  <c r="J244" i="8"/>
  <c r="J248" i="8"/>
  <c r="J252" i="8"/>
  <c r="J256" i="8"/>
  <c r="J260" i="8"/>
  <c r="J264" i="8"/>
  <c r="J268" i="8"/>
  <c r="J272" i="8"/>
  <c r="J276" i="8"/>
  <c r="J280" i="8"/>
  <c r="J284" i="8"/>
  <c r="J288" i="8"/>
  <c r="J292" i="8"/>
  <c r="J296" i="8"/>
  <c r="J300" i="8"/>
  <c r="J304" i="8"/>
  <c r="J308" i="8"/>
  <c r="J312" i="8"/>
  <c r="J316" i="8"/>
  <c r="J320" i="8"/>
  <c r="J324" i="8"/>
  <c r="J328" i="8"/>
  <c r="J332" i="8"/>
  <c r="J336" i="8"/>
  <c r="J340" i="8"/>
  <c r="J344" i="8"/>
  <c r="J348" i="8"/>
  <c r="J352" i="8"/>
  <c r="J356" i="8"/>
  <c r="J360" i="8"/>
  <c r="J364" i="8"/>
  <c r="J368" i="8"/>
  <c r="J372" i="8"/>
  <c r="J376" i="8"/>
  <c r="J380" i="8"/>
  <c r="J384" i="8"/>
  <c r="J388" i="8"/>
  <c r="J392" i="8"/>
  <c r="J396" i="8"/>
  <c r="J400" i="8"/>
  <c r="J404" i="8"/>
  <c r="J408" i="8"/>
  <c r="J412" i="8"/>
  <c r="J416" i="8"/>
  <c r="J420" i="8"/>
  <c r="J424" i="8"/>
  <c r="J428" i="8"/>
  <c r="J432" i="8"/>
  <c r="J436" i="8"/>
  <c r="J440" i="8"/>
  <c r="J444" i="8"/>
  <c r="J448" i="8"/>
  <c r="J452" i="8"/>
  <c r="J456" i="8"/>
  <c r="J460" i="8"/>
  <c r="J464" i="8"/>
  <c r="J475" i="8"/>
  <c r="J482" i="8"/>
  <c r="J493" i="8"/>
  <c r="J503" i="8"/>
  <c r="J513" i="8"/>
  <c r="J519" i="8"/>
  <c r="J529" i="8"/>
  <c r="J535" i="8"/>
  <c r="J541" i="8"/>
  <c r="J567" i="8"/>
  <c r="J573" i="8"/>
  <c r="J599" i="8"/>
  <c r="J605" i="8"/>
  <c r="J631" i="8"/>
  <c r="J637" i="8"/>
  <c r="J663" i="8"/>
  <c r="J669" i="8"/>
  <c r="J689" i="8"/>
  <c r="J721" i="8"/>
  <c r="J753" i="8"/>
  <c r="K786" i="8"/>
  <c r="J786" i="8"/>
  <c r="J897" i="8"/>
  <c r="K897" i="8"/>
  <c r="J1085" i="8"/>
  <c r="K1085" i="8"/>
  <c r="J555" i="8"/>
  <c r="K812" i="8"/>
  <c r="J812" i="8"/>
  <c r="K848" i="8"/>
  <c r="J848" i="8"/>
  <c r="J861" i="8"/>
  <c r="K861" i="8"/>
  <c r="J575" i="8"/>
  <c r="J581" i="8"/>
  <c r="J607" i="8"/>
  <c r="J613" i="8"/>
  <c r="J639" i="8"/>
  <c r="J645" i="8"/>
  <c r="J671" i="8"/>
  <c r="J697" i="8"/>
  <c r="J729" i="8"/>
  <c r="J761" i="8"/>
  <c r="J817" i="8"/>
  <c r="K817" i="8"/>
  <c r="J833" i="8"/>
  <c r="K833" i="8"/>
  <c r="K1068" i="8"/>
  <c r="J1068" i="8"/>
  <c r="J1089" i="8"/>
  <c r="K1089" i="8"/>
  <c r="K836" i="8"/>
  <c r="J836" i="8"/>
  <c r="K868" i="8"/>
  <c r="J868" i="8"/>
  <c r="K900" i="8"/>
  <c r="J900" i="8"/>
  <c r="K1080" i="8"/>
  <c r="J1080" i="8"/>
  <c r="J780" i="8"/>
  <c r="K821" i="8"/>
  <c r="K824" i="8"/>
  <c r="J824" i="8"/>
  <c r="K853" i="8"/>
  <c r="K856" i="8"/>
  <c r="J856" i="8"/>
  <c r="K885" i="8"/>
  <c r="K888" i="8"/>
  <c r="J888" i="8"/>
  <c r="K908" i="8"/>
  <c r="J908" i="8"/>
  <c r="K916" i="8"/>
  <c r="J916" i="8"/>
  <c r="K924" i="8"/>
  <c r="J924" i="8"/>
  <c r="K932" i="8"/>
  <c r="J932" i="8"/>
  <c r="K940" i="8"/>
  <c r="J940" i="8"/>
  <c r="K948" i="8"/>
  <c r="J948" i="8"/>
  <c r="K956" i="8"/>
  <c r="J956" i="8"/>
  <c r="K964" i="8"/>
  <c r="J964" i="8"/>
  <c r="K972" i="8"/>
  <c r="J972" i="8"/>
  <c r="K980" i="8"/>
  <c r="J980" i="8"/>
  <c r="K988" i="8"/>
  <c r="J988" i="8"/>
  <c r="K996" i="8"/>
  <c r="J996" i="8"/>
  <c r="K1004" i="8"/>
  <c r="J1004" i="8"/>
  <c r="K1012" i="8"/>
  <c r="J1012" i="8"/>
  <c r="K1020" i="8"/>
  <c r="J1020" i="8"/>
  <c r="K1028" i="8"/>
  <c r="J1028" i="8"/>
  <c r="K1036" i="8"/>
  <c r="J1036" i="8"/>
  <c r="K1044" i="8"/>
  <c r="J1044" i="8"/>
  <c r="K1052" i="8"/>
  <c r="J1052" i="8"/>
  <c r="K1060" i="8"/>
  <c r="J1060" i="8"/>
  <c r="K1065" i="8"/>
  <c r="K1092" i="8"/>
  <c r="J1092" i="8"/>
  <c r="K1097" i="8"/>
  <c r="K832" i="8"/>
  <c r="J832" i="8"/>
  <c r="K864" i="8"/>
  <c r="J864" i="8"/>
  <c r="K896" i="8"/>
  <c r="J896" i="8"/>
  <c r="K1084" i="8"/>
  <c r="J1084" i="8"/>
  <c r="J768" i="8"/>
  <c r="J782" i="8"/>
  <c r="J789" i="8"/>
  <c r="J800" i="8"/>
  <c r="J820" i="8"/>
  <c r="K849" i="8"/>
  <c r="K852" i="8"/>
  <c r="J852" i="8"/>
  <c r="K881" i="8"/>
  <c r="K884" i="8"/>
  <c r="J884" i="8"/>
  <c r="K1064" i="8"/>
  <c r="J1064" i="8"/>
  <c r="K1069" i="8"/>
  <c r="K1096" i="8"/>
  <c r="J1096" i="8"/>
  <c r="K1101" i="8"/>
  <c r="K840" i="8"/>
  <c r="J840" i="8"/>
  <c r="K872" i="8"/>
  <c r="J872" i="8"/>
  <c r="K904" i="8"/>
  <c r="J904" i="8"/>
  <c r="K912" i="8"/>
  <c r="J912" i="8"/>
  <c r="K920" i="8"/>
  <c r="J920" i="8"/>
  <c r="K928" i="8"/>
  <c r="J928" i="8"/>
  <c r="K936" i="8"/>
  <c r="J936" i="8"/>
  <c r="K944" i="8"/>
  <c r="J944" i="8"/>
  <c r="K952" i="8"/>
  <c r="J952" i="8"/>
  <c r="K960" i="8"/>
  <c r="J960" i="8"/>
  <c r="K968" i="8"/>
  <c r="J968" i="8"/>
  <c r="K976" i="8"/>
  <c r="J976" i="8"/>
  <c r="K984" i="8"/>
  <c r="J984" i="8"/>
  <c r="K992" i="8"/>
  <c r="J992" i="8"/>
  <c r="K1000" i="8"/>
  <c r="J1000" i="8"/>
  <c r="K1008" i="8"/>
  <c r="J1008" i="8"/>
  <c r="K1016" i="8"/>
  <c r="J1016" i="8"/>
  <c r="K1024" i="8"/>
  <c r="J1024" i="8"/>
  <c r="K1032" i="8"/>
  <c r="J1032" i="8"/>
  <c r="K1040" i="8"/>
  <c r="J1040" i="8"/>
  <c r="K1048" i="8"/>
  <c r="J1048" i="8"/>
  <c r="K1056" i="8"/>
  <c r="J1056" i="8"/>
  <c r="K1076" i="8"/>
  <c r="J1076" i="8"/>
  <c r="K1081" i="8"/>
  <c r="J792" i="8"/>
  <c r="J816" i="8"/>
  <c r="K825" i="8"/>
  <c r="K828" i="8"/>
  <c r="J828" i="8"/>
  <c r="K857" i="8"/>
  <c r="K860" i="8"/>
  <c r="J860" i="8"/>
  <c r="K889" i="8"/>
  <c r="K892" i="8"/>
  <c r="J892" i="8"/>
  <c r="K909" i="8"/>
  <c r="K917" i="8"/>
  <c r="K925" i="8"/>
  <c r="K933" i="8"/>
  <c r="K941" i="8"/>
  <c r="K949" i="8"/>
  <c r="K957" i="8"/>
  <c r="K965" i="8"/>
  <c r="K973" i="8"/>
  <c r="K981" i="8"/>
  <c r="K989" i="8"/>
  <c r="K997" i="8"/>
  <c r="K1005" i="8"/>
  <c r="K1013" i="8"/>
  <c r="K1021" i="8"/>
  <c r="K1029" i="8"/>
  <c r="K1037" i="8"/>
  <c r="K1045" i="8"/>
  <c r="K1053" i="8"/>
  <c r="K1061" i="8"/>
  <c r="K1088" i="8"/>
  <c r="J1088" i="8"/>
  <c r="K1093" i="8"/>
  <c r="J1063" i="8"/>
  <c r="J1067" i="8"/>
  <c r="J1071" i="8"/>
  <c r="J1075" i="8"/>
  <c r="J1079" i="8"/>
  <c r="J1083" i="8"/>
  <c r="J1087" i="8"/>
  <c r="J1091" i="8"/>
  <c r="J1095" i="8"/>
  <c r="J1099" i="8"/>
  <c r="J1103" i="8"/>
  <c r="C9" i="1" l="1" a="1"/>
  <c r="C9" i="1" s="1"/>
  <c r="P1" i="1"/>
  <c r="P6" i="1" s="1"/>
  <c r="N1" i="1"/>
  <c r="N6" i="1" s="1"/>
  <c r="F4" i="1"/>
  <c r="L1" i="1"/>
  <c r="L6" i="1" s="1"/>
  <c r="J1" i="1"/>
  <c r="J6" i="1" s="1"/>
  <c r="H1" i="1"/>
  <c r="H6" i="1" s="1"/>
  <c r="F1" i="1"/>
  <c r="D6" i="1" l="1"/>
  <c r="F6" i="1"/>
  <c r="C11" i="1"/>
  <c r="C10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<sst xmlns="http://schemas.openxmlformats.org/spreadsheetml/2006/main" count="3501" uniqueCount="52">
  <si>
    <t>Année</t>
  </si>
  <si>
    <t>ABSENT FORMATION</t>
  </si>
  <si>
    <t>1DIS</t>
  </si>
  <si>
    <t>AUTRES</t>
  </si>
  <si>
    <t>Évènements</t>
  </si>
  <si>
    <t>Date</t>
  </si>
  <si>
    <t>Célébration</t>
  </si>
  <si>
    <t>1er janvier</t>
  </si>
  <si>
    <t>Lundi de Pâques</t>
  </si>
  <si>
    <t>Ascension</t>
  </si>
  <si>
    <t>Lundi de Pentecôte</t>
  </si>
  <si>
    <t>Assomption</t>
  </si>
  <si>
    <t>Toussaint</t>
  </si>
  <si>
    <t>Date de fin de contrat</t>
  </si>
  <si>
    <t>Liste Agent</t>
  </si>
  <si>
    <t>ÉVÈNEMENTS</t>
  </si>
  <si>
    <t>#1</t>
  </si>
  <si>
    <t>#2</t>
  </si>
  <si>
    <t>JOURS FÉRIÉS</t>
  </si>
  <si>
    <t>#3</t>
  </si>
  <si>
    <t>Mois</t>
  </si>
  <si>
    <t>Jours Fériés</t>
  </si>
  <si>
    <t>Formules</t>
  </si>
  <si>
    <t>Noël</t>
  </si>
  <si>
    <t>1er Mai</t>
  </si>
  <si>
    <t>8 Mai</t>
  </si>
  <si>
    <t>11 Novembre</t>
  </si>
  <si>
    <t>Fêtes Nationale</t>
  </si>
  <si>
    <t>Semaine en norme ISO - EU</t>
  </si>
  <si>
    <t>Évènements 
Matin</t>
  </si>
  <si>
    <t>Évènements 
Après-Midi</t>
  </si>
  <si>
    <t>Agents</t>
  </si>
  <si>
    <t xml:space="preserve">Semaine : </t>
  </si>
  <si>
    <t>Matin</t>
  </si>
  <si>
    <t>Après Midi</t>
  </si>
  <si>
    <t>Semaine</t>
  </si>
  <si>
    <t>PONT - FÉRIÉ</t>
  </si>
  <si>
    <t>Férié</t>
  </si>
  <si>
    <t>FÉRIÉ</t>
  </si>
  <si>
    <t>Données à sélectionner</t>
  </si>
  <si>
    <t>COURRIER &amp; 
SCANNER</t>
  </si>
  <si>
    <t>À renseigner</t>
  </si>
  <si>
    <t>À  afficher matin</t>
  </si>
  <si>
    <t>À afficher Après-Midi</t>
  </si>
  <si>
    <t>Bob</t>
  </si>
  <si>
    <t>Tim</t>
  </si>
  <si>
    <t>Kevin</t>
  </si>
  <si>
    <t>À afficher matin</t>
  </si>
  <si>
    <t>ACCEUIL</t>
  </si>
  <si>
    <t xml:space="preserve">AIDE </t>
  </si>
  <si>
    <t>PLANNING</t>
  </si>
  <si>
    <t>AGENTS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</si>
</sst>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d/mm/yyyy"/>
    <numFmt numFmtId="165" formatCode="[$-F800]dddd\,\ mmmm\ dd\,\ yyyy"/>
    <numFmt numFmtId="168" formatCode=";;;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8"/>
        <bgColor theme="8"/>
      </patternFill>
    </fill>
    <fill>
      <patternFill patternType="solid">
        <fgColor theme="7"/>
        <bgColor theme="7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A169B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F0"/>
        <bgColor theme="4"/>
      </patternFill>
    </fill>
    <fill>
      <patternFill patternType="solid">
        <fgColor rgb="FFFFFFCC"/>
        <bgColor theme="4"/>
      </patternFill>
    </fill>
  </fills>
  <borders count="23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8"/>
      </left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5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2" fillId="0" borderId="0" xfId="0" applyFont="1"/>
    <xf numFmtId="0" fontId="0" fillId="0" borderId="0" xfId="0" applyAlignment="1">
      <alignment horizontal="left" vertical="center" indent="1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7" fillId="0" borderId="16" xfId="0" applyFont="1" applyBorder="1"/>
    <xf numFmtId="1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11" borderId="20" xfId="0" applyFont="1" applyFill="1" applyBorder="1" applyAlignment="1">
      <alignment horizontal="center" vertical="center"/>
    </xf>
    <xf numFmtId="164" fontId="0" fillId="11" borderId="21" xfId="0" applyNumberFormat="1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11" fillId="12" borderId="20" xfId="0" applyFont="1" applyFill="1" applyBorder="1" applyAlignment="1">
      <alignment horizontal="center" vertical="center"/>
    </xf>
    <xf numFmtId="164" fontId="0" fillId="12" borderId="21" xfId="0" applyNumberFormat="1" applyFill="1" applyBorder="1" applyAlignment="1">
      <alignment horizontal="center" vertical="center"/>
    </xf>
    <xf numFmtId="0" fontId="0" fillId="12" borderId="21" xfId="0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 wrapText="1"/>
    </xf>
    <xf numFmtId="165" fontId="5" fillId="9" borderId="11" xfId="0" applyNumberFormat="1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left" indent="1"/>
    </xf>
    <xf numFmtId="0" fontId="5" fillId="13" borderId="11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/>
    </xf>
    <xf numFmtId="0" fontId="5" fillId="13" borderId="19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5" fillId="11" borderId="21" xfId="0" applyFont="1" applyFill="1" applyBorder="1" applyAlignment="1">
      <alignment horizontal="center" vertical="center"/>
    </xf>
    <xf numFmtId="0" fontId="15" fillId="12" borderId="21" xfId="0" applyFont="1" applyFill="1" applyBorder="1" applyAlignment="1">
      <alignment horizontal="center" vertical="center"/>
    </xf>
    <xf numFmtId="0" fontId="15" fillId="12" borderId="17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 wrapText="1"/>
    </xf>
    <xf numFmtId="0" fontId="5" fillId="13" borderId="19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11" borderId="21" xfId="0" applyFont="1" applyFill="1" applyBorder="1" applyAlignment="1">
      <alignment horizontal="center" vertical="center"/>
    </xf>
    <xf numFmtId="0" fontId="18" fillId="12" borderId="2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0" fillId="6" borderId="17" xfId="0" applyFont="1" applyFill="1" applyBorder="1" applyAlignment="1">
      <alignment horizontal="left" vertical="center" indent="1"/>
    </xf>
    <xf numFmtId="14" fontId="20" fillId="10" borderId="12" xfId="0" applyNumberFormat="1" applyFont="1" applyFill="1" applyBorder="1" applyAlignment="1">
      <alignment horizontal="center"/>
    </xf>
    <xf numFmtId="0" fontId="20" fillId="10" borderId="12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0" fillId="8" borderId="14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12" fillId="8" borderId="1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textRotation="90"/>
    </xf>
    <xf numFmtId="0" fontId="6" fillId="2" borderId="4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4" borderId="10" xfId="0" applyFont="1" applyFill="1" applyBorder="1" applyAlignment="1">
      <alignment horizontal="center" vertical="center" textRotation="90"/>
    </xf>
    <xf numFmtId="0" fontId="6" fillId="4" borderId="9" xfId="0" applyFont="1" applyFill="1" applyBorder="1" applyAlignment="1">
      <alignment horizontal="center" vertical="center" textRotation="90"/>
    </xf>
    <xf numFmtId="0" fontId="6" fillId="3" borderId="2" xfId="0" applyFont="1" applyFill="1" applyBorder="1" applyAlignment="1">
      <alignment horizontal="center" vertical="center" textRotation="90"/>
    </xf>
    <xf numFmtId="0" fontId="6" fillId="3" borderId="8" xfId="0" applyFont="1" applyFill="1" applyBorder="1" applyAlignment="1">
      <alignment horizontal="center" vertical="center" textRotation="90"/>
    </xf>
    <xf numFmtId="0" fontId="2" fillId="0" borderId="0" xfId="0" quotePrefix="1" applyFont="1" applyAlignment="1">
      <alignment horizontal="left" indent="1"/>
    </xf>
    <xf numFmtId="168" fontId="0" fillId="0" borderId="22" xfId="0" applyNumberFormat="1" applyBorder="1" applyAlignment="1"/>
  </cellXfs>
  <cellStyles count="1">
    <cellStyle name="Normal" xfId="0" builtinId="0"/>
  </cellStyles>
  <dxfs count="64"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relativeIndent="-1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family val="2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</dxfs>
  <tableStyles count="0" defaultTableStyle="TableStyleMedium2" defaultPivotStyle="PivotStyleLight16"/>
  <colors>
    <mruColors>
      <color rgb="FFFFFFCC"/>
      <color rgb="FFBA169B"/>
      <color rgb="FFCCE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microsoft.com/office/2007/relationships/slicerCache" Target="slicerCaches/slicerCache7.xml"/><Relationship Id="rId18" Type="http://schemas.microsoft.com/office/2007/relationships/slicerCache" Target="slicerCaches/slicerCache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microsoft.com/office/2007/relationships/slicerCache" Target="slicerCaches/slicerCache1.xml"/><Relationship Id="rId12" Type="http://schemas.microsoft.com/office/2007/relationships/slicerCache" Target="slicerCaches/slicerCache6.xml"/><Relationship Id="rId17" Type="http://schemas.microsoft.com/office/2007/relationships/slicerCache" Target="slicerCaches/slicerCache1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5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9.xml"/><Relationship Id="rId23" Type="http://schemas.openxmlformats.org/officeDocument/2006/relationships/calcChain" Target="calcChain.xml"/><Relationship Id="rId10" Type="http://schemas.microsoft.com/office/2007/relationships/slicerCache" Target="slicerCaches/slicerCache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microsoft.com/office/2007/relationships/slicerCache" Target="slicerCaches/slicerCache8.xml"/><Relationship Id="rId22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7">
              <a:extLst>
                <a:ext uri="{FF2B5EF4-FFF2-40B4-BE49-F238E27FC236}">
                  <a16:creationId xmlns:a16="http://schemas.microsoft.com/office/drawing/2014/main" id="{0BEDCF13-99A6-4109-BBE4-B79A86659C0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7">
              <a:extLst>
                <a:ext uri="{FF2B5EF4-FFF2-40B4-BE49-F238E27FC236}">
                  <a16:creationId xmlns:a16="http://schemas.microsoft.com/office/drawing/2014/main" id="{528F4B6E-1925-4DBD-AD1A-D3907206E72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7">
              <a:extLst>
                <a:ext uri="{FF2B5EF4-FFF2-40B4-BE49-F238E27FC236}">
                  <a16:creationId xmlns:a16="http://schemas.microsoft.com/office/drawing/2014/main" id="{4158B9AC-42FB-4CC1-9CC4-A390A286B7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6">
              <a:extLst>
                <a:ext uri="{FF2B5EF4-FFF2-40B4-BE49-F238E27FC236}">
                  <a16:creationId xmlns:a16="http://schemas.microsoft.com/office/drawing/2014/main" id="{B9E1BFE2-634A-4CA0-A920-DCAEBE16BC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6">
              <a:extLst>
                <a:ext uri="{FF2B5EF4-FFF2-40B4-BE49-F238E27FC236}">
                  <a16:creationId xmlns:a16="http://schemas.microsoft.com/office/drawing/2014/main" id="{855F1B28-76C3-444E-8111-BA63EF6B3F1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6">
              <a:extLst>
                <a:ext uri="{FF2B5EF4-FFF2-40B4-BE49-F238E27FC236}">
                  <a16:creationId xmlns:a16="http://schemas.microsoft.com/office/drawing/2014/main" id="{3678EEF4-E6FB-4772-A189-7DBD2D4881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5">
              <a:extLst>
                <a:ext uri="{FF2B5EF4-FFF2-40B4-BE49-F238E27FC236}">
                  <a16:creationId xmlns:a16="http://schemas.microsoft.com/office/drawing/2014/main" id="{26824289-A520-4717-B9A8-79CDD2733B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5">
              <a:extLst>
                <a:ext uri="{FF2B5EF4-FFF2-40B4-BE49-F238E27FC236}">
                  <a16:creationId xmlns:a16="http://schemas.microsoft.com/office/drawing/2014/main" id="{723AD598-889D-4001-A256-3C0904342AF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5">
              <a:extLst>
                <a:ext uri="{FF2B5EF4-FFF2-40B4-BE49-F238E27FC236}">
                  <a16:creationId xmlns:a16="http://schemas.microsoft.com/office/drawing/2014/main" id="{3866A0AD-5149-46D9-9BDB-9E01ACA147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1">
              <a:extLst>
                <a:ext uri="{FF2B5EF4-FFF2-40B4-BE49-F238E27FC236}">
                  <a16:creationId xmlns:a16="http://schemas.microsoft.com/office/drawing/2014/main" id="{574A1481-1545-442D-9DEC-C786574FA9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1">
              <a:extLst>
                <a:ext uri="{FF2B5EF4-FFF2-40B4-BE49-F238E27FC236}">
                  <a16:creationId xmlns:a16="http://schemas.microsoft.com/office/drawing/2014/main" id="{56A56480-1B72-4FEF-8C90-361AB08017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1">
              <a:extLst>
                <a:ext uri="{FF2B5EF4-FFF2-40B4-BE49-F238E27FC236}">
                  <a16:creationId xmlns:a16="http://schemas.microsoft.com/office/drawing/2014/main" id="{DBDB41A2-D658-4640-A694-61E500C93E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89EECBB9-906E-4BD8-9450-1427F6CA5451}" sourceName="Année">
  <extLst>
    <x:ext xmlns:x15="http://schemas.microsoft.com/office/spreadsheetml/2010/11/main" uri="{2F2917AC-EB37-4324-AD4E-5DD8C200BD13}">
      <x15:tableSlicerCache tableId="5" column="3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" xr10:uid="{D6A7D840-F90B-4B51-A65D-0450D7CA2275}" sourceName="Semaine">
  <extLst>
    <x:ext xmlns:x15="http://schemas.microsoft.com/office/spreadsheetml/2010/11/main" uri="{2F2917AC-EB37-4324-AD4E-5DD8C200BD13}">
      <x15:tableSlicerCache tableId="5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DB676738-31E3-494C-B26B-23F3ED62EA52}" sourceName="Mois">
  <extLst>
    <x:ext xmlns:x15="http://schemas.microsoft.com/office/spreadsheetml/2010/11/main" uri="{2F2917AC-EB37-4324-AD4E-5DD8C200BD13}">
      <x15:tableSlicerCache tableId="5" column="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" xr10:uid="{10A27463-9FC9-4F97-A06C-3BDF18F97212}" sourceName="Année">
  <extLst>
    <x:ext xmlns:x15="http://schemas.microsoft.com/office/spreadsheetml/2010/11/main" uri="{2F2917AC-EB37-4324-AD4E-5DD8C200BD13}">
      <x15:tableSlicerCache tableId="9" column="3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" xr10:uid="{41FF0664-84A3-4472-B3A1-75C4C874A729}" sourceName="Semaine">
  <extLst>
    <x:ext xmlns:x15="http://schemas.microsoft.com/office/spreadsheetml/2010/11/main" uri="{2F2917AC-EB37-4324-AD4E-5DD8C200BD13}">
      <x15:tableSlicerCache tableId="9" column="4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" xr10:uid="{EEF9ED2F-6BE1-4F3F-B59C-4CF5586A60C2}" sourceName="Mois">
  <extLst>
    <x:ext xmlns:x15="http://schemas.microsoft.com/office/spreadsheetml/2010/11/main" uri="{2F2917AC-EB37-4324-AD4E-5DD8C200BD13}">
      <x15:tableSlicerCache tableId="9" column="5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1" xr10:uid="{66F0925A-058B-43ED-B304-E5DE3519D12B}" sourceName="Année">
  <extLst>
    <x:ext xmlns:x15="http://schemas.microsoft.com/office/spreadsheetml/2010/11/main" uri="{2F2917AC-EB37-4324-AD4E-5DD8C200BD13}">
      <x15:tableSlicerCache tableId="10" column="3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1" xr10:uid="{D7ABDC29-9C1E-489F-826A-A6DED56816DD}" sourceName="Semaine">
  <extLst>
    <x:ext xmlns:x15="http://schemas.microsoft.com/office/spreadsheetml/2010/11/main" uri="{2F2917AC-EB37-4324-AD4E-5DD8C200BD13}">
      <x15:tableSlicerCache tableId="10" column="4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1" xr10:uid="{84907B45-7765-4F98-845B-0304829F940B}" sourceName="Mois">
  <extLst>
    <x:ext xmlns:x15="http://schemas.microsoft.com/office/spreadsheetml/2010/11/main" uri="{2F2917AC-EB37-4324-AD4E-5DD8C200BD13}">
      <x15:tableSlicerCache tableId="10" column="5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11" xr10:uid="{E1F28703-8941-4CB5-8267-EB4D32D24595}" sourceName="Année">
  <extLst>
    <x:ext xmlns:x15="http://schemas.microsoft.com/office/spreadsheetml/2010/11/main" uri="{2F2917AC-EB37-4324-AD4E-5DD8C200BD13}">
      <x15:tableSlicerCache tableId="11" column="3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11" xr10:uid="{7C95DEDD-DF94-486D-8EE4-536EB24804C7}" sourceName="Semaine">
  <extLst>
    <x:ext xmlns:x15="http://schemas.microsoft.com/office/spreadsheetml/2010/11/main" uri="{2F2917AC-EB37-4324-AD4E-5DD8C200BD13}">
      <x15:tableSlicerCache tableId="11" column="4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11" xr10:uid="{71B38390-6796-4B97-8C52-00A47935F8DC}" sourceName="Mois">
  <extLst>
    <x:ext xmlns:x15="http://schemas.microsoft.com/office/spreadsheetml/2010/11/main" uri="{2F2917AC-EB37-4324-AD4E-5DD8C200BD13}">
      <x15:tableSlicerCache tableId="11" column="5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7" xr10:uid="{DFD99C01-F513-4D3D-B475-64EB11289568}" cache="Segment_Année1111111" caption="Année" rowHeight="241300"/>
  <slicer name="Semaine 7" xr10:uid="{39B26C98-AAD3-445E-9DC7-01DE5D077DF3}" cache="Segment_Semaine1111111" caption="Semaine" columnCount="14" rowHeight="241300"/>
  <slicer name="Mois 7" xr10:uid="{925AF44A-F5E3-43E2-A8CC-F222C4BF248A}" cache="Segment_Mois1111111" caption="Mois" columnCount="1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6" xr10:uid="{CFD16869-CCEB-4B34-86DD-B5A8F2B19307}" cache="Segment_Année111111" caption="Année" rowHeight="241300"/>
  <slicer name="Semaine 6" xr10:uid="{FE5A0362-2638-425F-AB5C-7FAA3362271B}" cache="Segment_Semaine111111" caption="Semaine" columnCount="14" rowHeight="241300"/>
  <slicer name="Mois 6" xr10:uid="{DA8E2FFD-2606-4536-9274-5A102252159E}" cache="Segment_Mois111111" caption="Mois" columnCount="1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5" xr10:uid="{6B5F83D0-CBFE-4D34-96A3-E837C05BED5A}" cache="Segment_Année11111" caption="Année" rowHeight="241300"/>
  <slicer name="Semaine 5" xr10:uid="{26EBA843-F3C1-4794-8BC8-DC7369809F6D}" cache="Segment_Semaine11111" caption="Semaine" columnCount="14" rowHeight="241300"/>
  <slicer name="Mois 5" xr10:uid="{88B41A86-51F0-484A-A3F2-74B34DC84D61}" cache="Segment_Mois11111" caption="Mois" columnCount="12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1" xr10:uid="{1858B575-80C5-4C67-A67E-CB90E3F2504C}" cache="Segment_Année1" caption="Année" rowHeight="241300"/>
  <slicer name="Semaine 1" xr10:uid="{BA0ED6FE-8C14-4D1B-93B5-9A08E6C1CC44}" cache="Segment_Semaine1" caption="Semaine" columnCount="14" rowHeight="241300"/>
  <slicer name="Mois 1" xr10:uid="{B8BDC471-A639-45ED-BA74-89A9E1575052}" cache="Segment_Mois1" caption="Mois" columnCount="1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37F71A9-CF19-4326-8D20-E064E94BB66C}" name="Tableau16789101112" displayName="Tableau16789101112" ref="B7:K1103" totalsRowShown="0" tableBorderDxfId="63">
  <autoFilter ref="B7:K1103" xr:uid="{2FD08FDC-DC31-45CD-9375-7441037079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ED1BB292-7E84-4DB0-8C89-3AFD259A6064}" name="Agents" dataDxfId="62"/>
    <tableColumn id="2" xr3:uid="{58196232-BB1F-4177-A722-43B1736A38D0}" name="Date" dataDxfId="61"/>
    <tableColumn id="3" xr3:uid="{CC125383-745A-40DC-9B2A-90A554DDED05}" name="Année" dataDxfId="60">
      <calculatedColumnFormula>YEAR(C8)</calculatedColumnFormula>
    </tableColumn>
    <tableColumn id="4" xr3:uid="{5ED7D4D2-B2DB-4012-96A6-414C2C63AD2B}" name="Semaine" dataDxfId="59">
      <calculatedColumnFormula>_xlfn.ISOWEEKNUM(C8)</calculatedColumnFormula>
    </tableColumn>
    <tableColumn id="5" xr3:uid="{2E41B536-1DEC-4D21-9FB5-0F382FF85EAA}" name="Mois" dataDxfId="58">
      <calculatedColumnFormula>PROPER(TEXT(C8,"mmm"))</calculatedColumnFormula>
    </tableColumn>
    <tableColumn id="6" xr3:uid="{3488CD1B-CC51-47C3-AD93-7469B0D41F1E}" name="Évènements _x000a_Matin" dataDxfId="57"/>
    <tableColumn id="7" xr3:uid="{94300701-B5D4-45D7-B14C-0AA0FEF0F255}" name="Évènements _x000a_Après-Midi" dataDxfId="56"/>
    <tableColumn id="8" xr3:uid="{40FD0931-00BE-40D4-AD83-09CCDA6F96D5}" name="Jours Fériés" dataDxfId="55">
      <calculatedColumnFormula>_xlfn.XLOOKUP(C8,Tableau2[Date],Tableau2[Férié],"",0)</calculatedColumnFormula>
    </tableColumn>
    <tableColumn id="9" xr3:uid="{45860C10-57F5-4328-9E82-860E76523B7B}" name="À afficher matin" dataDxfId="54">
      <calculatedColumnFormula>IF(ISTEXT(G8),G8,I8)</calculatedColumnFormula>
    </tableColumn>
    <tableColumn id="10" xr3:uid="{E5A908A8-ABE9-4C6D-A517-F8B1C7884A5A}" name="À afficher Après-Midi" dataDxfId="53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D6984AD-8A26-42E3-9734-F093A7DE8FA2}" name="Tableau167891011" displayName="Tableau167891011" ref="B7:K1103" totalsRowShown="0" tableBorderDxfId="52">
  <autoFilter ref="B7:K1103" xr:uid="{2FD08FDC-DC31-45CD-9375-7441037079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CD904A56-E28F-44B3-9352-625E0A53A4E1}" name="Agents" dataDxfId="51"/>
    <tableColumn id="2" xr3:uid="{7FDD5DBE-8829-4F56-9871-3A700A717DCA}" name="Date" dataDxfId="50"/>
    <tableColumn id="3" xr3:uid="{F9ABBEF8-DEB1-4D5A-9EEA-4CE1EE3E345C}" name="Année" dataDxfId="49">
      <calculatedColumnFormula>YEAR(C8)</calculatedColumnFormula>
    </tableColumn>
    <tableColumn id="4" xr3:uid="{56161363-6E0F-4DA4-96B8-91B94391EC91}" name="Semaine" dataDxfId="48">
      <calculatedColumnFormula>_xlfn.ISOWEEKNUM(C8)</calculatedColumnFormula>
    </tableColumn>
    <tableColumn id="5" xr3:uid="{A9A810F6-0A49-4A00-8061-34F01EDC8096}" name="Mois" dataDxfId="47">
      <calculatedColumnFormula>PROPER(TEXT(C8,"mmm"))</calculatedColumnFormula>
    </tableColumn>
    <tableColumn id="6" xr3:uid="{959208FD-02E9-4234-8D87-51049DD8BFE6}" name="Évènements _x000a_Matin" dataDxfId="46"/>
    <tableColumn id="7" xr3:uid="{7D88D4E4-F917-4504-8166-9A95772CCE31}" name="Évènements _x000a_Après-Midi" dataDxfId="45"/>
    <tableColumn id="8" xr3:uid="{B97EE025-DB4F-4EEE-A0D4-FEC7FBCA1C16}" name="Jours Fériés" dataDxfId="44">
      <calculatedColumnFormula>_xlfn.XLOOKUP(C8,Tableau2[Date],Tableau2[Férié],"",0)</calculatedColumnFormula>
    </tableColumn>
    <tableColumn id="9" xr3:uid="{4ACA62CF-1B0D-40A2-A46C-1499451A4678}" name="À afficher matin" dataDxfId="43">
      <calculatedColumnFormula>IF(ISTEXT(G8),G8,I8)</calculatedColumnFormula>
    </tableColumn>
    <tableColumn id="10" xr3:uid="{8D374126-5069-4C5E-8769-7A57A60A2A76}" name="À afficher Après-Midi" dataDxfId="42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FCADEDB-66B6-4A98-94AC-88EA4FEA8426}" name="Tableau1678910" displayName="Tableau1678910" ref="B7:K1103" totalsRowShown="0" tableBorderDxfId="41">
  <autoFilter ref="B7:K1103" xr:uid="{2FD08FDC-DC31-45CD-9375-7441037079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307DEC50-0C7D-4576-9A58-ABAECE049621}" name="Agents" dataDxfId="40"/>
    <tableColumn id="2" xr3:uid="{0573118F-9040-4412-82E9-F392334B37F2}" name="Date" dataDxfId="39"/>
    <tableColumn id="3" xr3:uid="{DDBF1157-C713-4D5E-BEA5-EC4C0458C555}" name="Année" dataDxfId="38">
      <calculatedColumnFormula>YEAR(C8)</calculatedColumnFormula>
    </tableColumn>
    <tableColumn id="4" xr3:uid="{91B2575C-F14B-4762-A8F2-6D150C729FD3}" name="Semaine" dataDxfId="37">
      <calculatedColumnFormula>_xlfn.ISOWEEKNUM(C8)</calculatedColumnFormula>
    </tableColumn>
    <tableColumn id="5" xr3:uid="{44C88105-C1EB-4469-AC7D-0EA96D58E483}" name="Mois" dataDxfId="36">
      <calculatedColumnFormula>PROPER(TEXT(C8,"mmm"))</calculatedColumnFormula>
    </tableColumn>
    <tableColumn id="6" xr3:uid="{3DE80420-4B98-4E7D-B539-74255F77F01A}" name="Évènements _x000a_Matin" dataDxfId="35"/>
    <tableColumn id="7" xr3:uid="{564B54D1-262F-4AEA-958D-A2E35ADDC1E0}" name="Évènements _x000a_Après-Midi" dataDxfId="34"/>
    <tableColumn id="8" xr3:uid="{4229531B-5095-475A-BCDD-CBC7AB40D34D}" name="Jours Fériés" dataDxfId="33">
      <calculatedColumnFormula>_xlfn.XLOOKUP(C8,Tableau2[Date],Tableau2[Férié],"",0)</calculatedColumnFormula>
    </tableColumn>
    <tableColumn id="9" xr3:uid="{ECB2A4A0-BE7B-47FC-BC9F-FB5AB7173FF8}" name="À afficher matin" dataDxfId="32">
      <calculatedColumnFormula>IF(ISTEXT(G8),G8,I8)</calculatedColumnFormula>
    </tableColumn>
    <tableColumn id="10" xr3:uid="{7346F8F9-563F-40EE-96B5-4A4B72F814AF}" name="À afficher Après-Midi" dataDxfId="31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_Evenements" displayName="Tab_Evenements" ref="D2:D9" totalsRowShown="0" headerRowDxfId="30" dataDxfId="29">
  <autoFilter ref="D2:D9" xr:uid="{00000000-0009-0000-0100-000003000000}">
    <filterColumn colId="0" hiddenButton="1"/>
  </autoFilter>
  <tableColumns count="1">
    <tableColumn id="1" xr3:uid="{00000000-0010-0000-0000-000001000000}" name="Évènements" dataDxfId="2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eau2" displayName="Tableau2" ref="H2:J35" totalsRowShown="0" headerRowDxfId="27">
  <sortState xmlns:xlrd2="http://schemas.microsoft.com/office/spreadsheetml/2017/richdata2" ref="H3:I35">
    <sortCondition ref="H2:H35"/>
  </sortState>
  <tableColumns count="3">
    <tableColumn id="1" xr3:uid="{00000000-0010-0000-0200-000001000000}" name="Date" dataDxfId="26"/>
    <tableColumn id="3" xr3:uid="{00000000-0010-0000-0200-000003000000}" name="Célébration" dataDxfId="25" dataCellStyle="Normal"/>
    <tableColumn id="2" xr3:uid="{7D581C89-FE3F-4FE6-B572-CEA4E8FEBB81}" name="Férié" dataDxfId="24"/>
  </tableColumns>
  <tableStyleInfo name="TableStyleMedium1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au4" displayName="Tableau4" ref="N2:O5" totalsRowShown="0" headerRowDxfId="23">
  <autoFilter ref="N2:O5" xr:uid="{00000000-0009-0000-0100-000004000000}">
    <filterColumn colId="0" hiddenButton="1"/>
    <filterColumn colId="1" hiddenButton="1"/>
  </autoFilter>
  <tableColumns count="2">
    <tableColumn id="1" xr3:uid="{00000000-0010-0000-0300-000001000000}" name="Liste Agent" dataDxfId="22"/>
    <tableColumn id="2" xr3:uid="{00000000-0010-0000-0300-000002000000}" name="Date de fin de contrat" dataDxfId="21"/>
  </tableColumns>
  <tableStyleInfo name="TableStyleLight1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669A2C9-789D-48DA-BBB4-3A691572390D}" name="Tableau16" displayName="Tableau16" ref="B7:K1103" totalsRowShown="0" tableBorderDxfId="20">
  <autoFilter ref="B7:K1103" xr:uid="{2FD08FDC-DC31-45CD-9375-74410370793A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9CF9B02A-9B34-44CD-91F4-589F9C4B9C87}" name="Agents" dataDxfId="19"/>
    <tableColumn id="2" xr3:uid="{BA2C1F4A-2BD9-4880-A8C7-43591A671A15}" name="Date" dataDxfId="18"/>
    <tableColumn id="3" xr3:uid="{B5A1496D-07A3-40D4-9F55-A7DDB195BBE1}" name="Année" dataDxfId="17">
      <calculatedColumnFormula>YEAR(C8)</calculatedColumnFormula>
    </tableColumn>
    <tableColumn id="4" xr3:uid="{95B8376F-32EE-4A5B-8A91-C5B1CC20D646}" name="Semaine" dataDxfId="16">
      <calculatedColumnFormula>_xlfn.ISOWEEKNUM(C8)</calculatedColumnFormula>
    </tableColumn>
    <tableColumn id="5" xr3:uid="{B3D44DBD-67F5-4173-BDAD-FD480519205A}" name="Mois" dataDxfId="15">
      <calculatedColumnFormula>PROPER(TEXT(C8,"mmm"))</calculatedColumnFormula>
    </tableColumn>
    <tableColumn id="6" xr3:uid="{AED71652-3ABE-4D3F-A511-6D33A6791C42}" name="Évènements _x000a_Matin" dataDxfId="14"/>
    <tableColumn id="7" xr3:uid="{316F5149-87BD-43C6-8C62-23A5C1C23FF5}" name="Évènements _x000a_Après-Midi" dataDxfId="13"/>
    <tableColumn id="8" xr3:uid="{D039509D-62A9-4A81-A133-1DBE3252D52C}" name="Jours Fériés" dataDxfId="12">
      <calculatedColumnFormula>_xlfn.XLOOKUP(C8,Tableau2[Date],Tableau2[Férié],"",0)</calculatedColumnFormula>
    </tableColumn>
    <tableColumn id="9" xr3:uid="{C7FBB9D1-6B49-488A-9AF4-9D44D0260BFA}" name="À  afficher matin" dataDxfId="11">
      <calculatedColumnFormula>IF(ISTEXT(G8),G8,I8)</calculatedColumnFormula>
    </tableColumn>
    <tableColumn id="10" xr3:uid="{BBBA6E18-2D3F-429D-88CA-F247EF22F218}" name="À afficher Après-Midi" dataDxfId="10">
      <calculatedColumnFormula>IF(ISTEXT(H8),H8,I8)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7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"/>
  <dimension ref="B1:Q21"/>
  <sheetViews>
    <sheetView tabSelected="1" workbookViewId="0"/>
  </sheetViews>
  <sheetFormatPr baseColWidth="10" defaultRowHeight="18.5" outlineLevelCol="1" x14ac:dyDescent="0.35"/>
  <cols>
    <col min="1" max="1" width="3.81640625" customWidth="1"/>
    <col min="2" max="2" width="15.7265625" customWidth="1"/>
    <col min="3" max="3" width="25.26953125" style="20" bestFit="1" customWidth="1"/>
    <col min="4" max="4" width="24.1796875" customWidth="1"/>
    <col min="5" max="5" width="22.7265625" bestFit="1" customWidth="1"/>
    <col min="6" max="6" width="21.7265625" bestFit="1" customWidth="1"/>
    <col min="7" max="7" width="18.1796875" bestFit="1" customWidth="1"/>
    <col min="8" max="8" width="21.7265625" bestFit="1" customWidth="1"/>
    <col min="9" max="9" width="20.26953125" bestFit="1" customWidth="1"/>
    <col min="10" max="10" width="22.453125" bestFit="1" customWidth="1"/>
    <col min="11" max="11" width="18.1796875" bestFit="1" customWidth="1"/>
    <col min="12" max="12" width="18.7265625" bestFit="1" customWidth="1"/>
    <col min="13" max="13" width="21.7265625" bestFit="1" customWidth="1"/>
    <col min="14" max="14" width="18.1796875" bestFit="1" customWidth="1" outlineLevel="1"/>
    <col min="15" max="15" width="13.81640625" bestFit="1" customWidth="1" outlineLevel="1"/>
    <col min="16" max="16" width="20.1796875" customWidth="1" outlineLevel="1"/>
    <col min="17" max="17" width="15.7265625" customWidth="1" outlineLevel="1"/>
    <col min="18" max="18" width="14" bestFit="1" customWidth="1"/>
    <col min="19" max="19" width="14.453125" bestFit="1" customWidth="1"/>
    <col min="20" max="20" width="14.7265625" bestFit="1" customWidth="1"/>
    <col min="21" max="21" width="14.54296875" bestFit="1" customWidth="1"/>
    <col min="22" max="22" width="7.81640625" bestFit="1" customWidth="1"/>
    <col min="23" max="23" width="14" bestFit="1" customWidth="1"/>
    <col min="24" max="24" width="14.54296875" bestFit="1" customWidth="1"/>
    <col min="25" max="25" width="14.7265625" bestFit="1" customWidth="1"/>
    <col min="26" max="26" width="14" bestFit="1" customWidth="1"/>
    <col min="27" max="27" width="14.453125" bestFit="1" customWidth="1"/>
    <col min="28" max="28" width="14.7265625" bestFit="1" customWidth="1"/>
    <col min="29" max="29" width="7.81640625" bestFit="1" customWidth="1"/>
    <col min="30" max="30" width="9.81640625" bestFit="1" customWidth="1"/>
    <col min="31" max="31" width="12.54296875" bestFit="1" customWidth="1"/>
    <col min="32" max="32" width="14.54296875" bestFit="1" customWidth="1"/>
    <col min="33" max="33" width="14.7265625" bestFit="1" customWidth="1"/>
    <col min="34" max="34" width="14" bestFit="1" customWidth="1"/>
    <col min="35" max="35" width="14.453125" bestFit="1" customWidth="1"/>
    <col min="36" max="36" width="14.7265625" bestFit="1" customWidth="1"/>
    <col min="37" max="37" width="14.54296875" bestFit="1" customWidth="1"/>
    <col min="38" max="38" width="7.81640625" bestFit="1" customWidth="1"/>
    <col min="39" max="39" width="14" bestFit="1" customWidth="1"/>
    <col min="40" max="40" width="14.54296875" bestFit="1" customWidth="1"/>
    <col min="41" max="41" width="14.7265625" bestFit="1" customWidth="1"/>
    <col min="42" max="42" width="14" bestFit="1" customWidth="1"/>
    <col min="43" max="43" width="14.453125" bestFit="1" customWidth="1"/>
    <col min="44" max="44" width="14.7265625" bestFit="1" customWidth="1"/>
    <col min="45" max="45" width="14.54296875" bestFit="1" customWidth="1"/>
    <col min="46" max="46" width="7.81640625" bestFit="1" customWidth="1"/>
    <col min="47" max="47" width="14" bestFit="1" customWidth="1"/>
    <col min="48" max="48" width="14.54296875" bestFit="1" customWidth="1"/>
    <col min="49" max="49" width="14.7265625" bestFit="1" customWidth="1"/>
    <col min="50" max="50" width="14" bestFit="1" customWidth="1"/>
    <col min="51" max="51" width="14.453125" bestFit="1" customWidth="1"/>
    <col min="52" max="52" width="14.7265625" bestFit="1" customWidth="1"/>
    <col min="53" max="53" width="14.54296875" bestFit="1" customWidth="1"/>
    <col min="54" max="54" width="7.81640625" bestFit="1" customWidth="1"/>
    <col min="55" max="55" width="14" bestFit="1" customWidth="1"/>
    <col min="56" max="56" width="14.54296875" bestFit="1" customWidth="1"/>
    <col min="57" max="57" width="14.7265625" bestFit="1" customWidth="1"/>
    <col min="58" max="58" width="14" bestFit="1" customWidth="1"/>
    <col min="59" max="59" width="14.453125" bestFit="1" customWidth="1"/>
    <col min="60" max="60" width="14.7265625" bestFit="1" customWidth="1"/>
    <col min="61" max="61" width="14.54296875" bestFit="1" customWidth="1"/>
    <col min="62" max="62" width="7.81640625" bestFit="1" customWidth="1"/>
    <col min="63" max="63" width="14" bestFit="1" customWidth="1"/>
    <col min="64" max="64" width="14.54296875" bestFit="1" customWidth="1"/>
    <col min="65" max="65" width="14.7265625" bestFit="1" customWidth="1"/>
    <col min="66" max="66" width="14" bestFit="1" customWidth="1"/>
    <col min="67" max="67" width="14.453125" bestFit="1" customWidth="1"/>
    <col min="68" max="68" width="14.7265625" bestFit="1" customWidth="1"/>
    <col min="69" max="69" width="14.54296875" bestFit="1" customWidth="1"/>
    <col min="70" max="70" width="7.81640625" bestFit="1" customWidth="1"/>
    <col min="71" max="71" width="14" bestFit="1" customWidth="1"/>
    <col min="72" max="72" width="14.54296875" bestFit="1" customWidth="1"/>
    <col min="73" max="73" width="14.7265625" bestFit="1" customWidth="1"/>
    <col min="74" max="74" width="14" bestFit="1" customWidth="1"/>
    <col min="75" max="75" width="14.453125" bestFit="1" customWidth="1"/>
    <col min="76" max="76" width="14.7265625" bestFit="1" customWidth="1"/>
    <col min="77" max="77" width="14.54296875" bestFit="1" customWidth="1"/>
    <col min="78" max="78" width="7.81640625" bestFit="1" customWidth="1"/>
    <col min="79" max="79" width="14" bestFit="1" customWidth="1"/>
    <col min="80" max="80" width="14.54296875" bestFit="1" customWidth="1"/>
    <col min="81" max="81" width="14.7265625" bestFit="1" customWidth="1"/>
    <col min="82" max="82" width="14" bestFit="1" customWidth="1"/>
    <col min="83" max="83" width="14.453125" bestFit="1" customWidth="1"/>
    <col min="84" max="84" width="14.7265625" bestFit="1" customWidth="1"/>
    <col min="85" max="85" width="14.54296875" bestFit="1" customWidth="1"/>
    <col min="86" max="86" width="7.81640625" bestFit="1" customWidth="1"/>
    <col min="87" max="87" width="14" bestFit="1" customWidth="1"/>
    <col min="88" max="88" width="14.54296875" bestFit="1" customWidth="1"/>
    <col min="89" max="89" width="14.7265625" bestFit="1" customWidth="1"/>
    <col min="90" max="90" width="14" bestFit="1" customWidth="1"/>
    <col min="91" max="91" width="14.453125" bestFit="1" customWidth="1"/>
    <col min="92" max="92" width="14.7265625" bestFit="1" customWidth="1"/>
    <col min="93" max="93" width="14.54296875" bestFit="1" customWidth="1"/>
    <col min="94" max="94" width="7.81640625" bestFit="1" customWidth="1"/>
    <col min="95" max="95" width="14" bestFit="1" customWidth="1"/>
    <col min="96" max="96" width="14.54296875" bestFit="1" customWidth="1"/>
    <col min="97" max="97" width="14.7265625" bestFit="1" customWidth="1"/>
    <col min="98" max="98" width="14" bestFit="1" customWidth="1"/>
    <col min="99" max="99" width="14.453125" bestFit="1" customWidth="1"/>
    <col min="100" max="100" width="14.7265625" bestFit="1" customWidth="1"/>
    <col min="101" max="101" width="14.54296875" bestFit="1" customWidth="1"/>
    <col min="102" max="102" width="7.81640625" bestFit="1" customWidth="1"/>
    <col min="103" max="103" width="14" bestFit="1" customWidth="1"/>
    <col min="104" max="104" width="14.54296875" bestFit="1" customWidth="1"/>
    <col min="105" max="105" width="14.7265625" bestFit="1" customWidth="1"/>
    <col min="106" max="106" width="14" bestFit="1" customWidth="1"/>
    <col min="107" max="107" width="14.453125" bestFit="1" customWidth="1"/>
    <col min="108" max="108" width="14.7265625" bestFit="1" customWidth="1"/>
    <col min="109" max="109" width="14.54296875" bestFit="1" customWidth="1"/>
    <col min="110" max="110" width="7.81640625" bestFit="1" customWidth="1"/>
    <col min="111" max="111" width="14" bestFit="1" customWidth="1"/>
    <col min="112" max="112" width="14.54296875" bestFit="1" customWidth="1"/>
    <col min="113" max="113" width="14.7265625" bestFit="1" customWidth="1"/>
    <col min="114" max="114" width="14" bestFit="1" customWidth="1"/>
    <col min="115" max="115" width="14.453125" bestFit="1" customWidth="1"/>
    <col min="116" max="116" width="14.7265625" bestFit="1" customWidth="1"/>
    <col min="117" max="117" width="14.54296875" bestFit="1" customWidth="1"/>
    <col min="118" max="118" width="7.81640625" bestFit="1" customWidth="1"/>
    <col min="119" max="119" width="14" bestFit="1" customWidth="1"/>
    <col min="120" max="120" width="14.54296875" bestFit="1" customWidth="1"/>
    <col min="121" max="121" width="14.7265625" bestFit="1" customWidth="1"/>
    <col min="122" max="122" width="14" bestFit="1" customWidth="1"/>
    <col min="123" max="123" width="14.453125" bestFit="1" customWidth="1"/>
    <col min="124" max="124" width="14.7265625" bestFit="1" customWidth="1"/>
    <col min="125" max="125" width="14.54296875" bestFit="1" customWidth="1"/>
    <col min="126" max="126" width="7.81640625" bestFit="1" customWidth="1"/>
    <col min="127" max="127" width="14" bestFit="1" customWidth="1"/>
    <col min="128" max="128" width="14.54296875" bestFit="1" customWidth="1"/>
    <col min="129" max="129" width="14.7265625" bestFit="1" customWidth="1"/>
    <col min="130" max="130" width="14" bestFit="1" customWidth="1"/>
    <col min="131" max="131" width="14.453125" bestFit="1" customWidth="1"/>
    <col min="132" max="132" width="14.7265625" bestFit="1" customWidth="1"/>
    <col min="133" max="133" width="14.54296875" bestFit="1" customWidth="1"/>
    <col min="134" max="134" width="7.81640625" bestFit="1" customWidth="1"/>
    <col min="135" max="135" width="14" bestFit="1" customWidth="1"/>
    <col min="136" max="136" width="14.54296875" bestFit="1" customWidth="1"/>
    <col min="137" max="137" width="14.7265625" bestFit="1" customWidth="1"/>
    <col min="138" max="138" width="14" bestFit="1" customWidth="1"/>
    <col min="139" max="139" width="14.453125" bestFit="1" customWidth="1"/>
    <col min="140" max="140" width="14.7265625" bestFit="1" customWidth="1"/>
    <col min="141" max="141" width="14.54296875" bestFit="1" customWidth="1"/>
    <col min="142" max="142" width="7.81640625" bestFit="1" customWidth="1"/>
    <col min="143" max="143" width="9.81640625" bestFit="1" customWidth="1"/>
    <col min="144" max="144" width="12.54296875" bestFit="1" customWidth="1"/>
    <col min="145" max="145" width="7.81640625" bestFit="1" customWidth="1"/>
    <col min="146" max="146" width="14" bestFit="1" customWidth="1"/>
    <col min="147" max="147" width="14.54296875" bestFit="1" customWidth="1"/>
    <col min="148" max="148" width="14.7265625" bestFit="1" customWidth="1"/>
    <col min="149" max="149" width="14" bestFit="1" customWidth="1"/>
    <col min="150" max="150" width="14.453125" bestFit="1" customWidth="1"/>
    <col min="151" max="151" width="14.7265625" bestFit="1" customWidth="1"/>
    <col min="152" max="152" width="14.54296875" bestFit="1" customWidth="1"/>
    <col min="153" max="153" width="7.81640625" bestFit="1" customWidth="1"/>
    <col min="154" max="154" width="14" bestFit="1" customWidth="1"/>
    <col min="155" max="155" width="14.54296875" bestFit="1" customWidth="1"/>
    <col min="156" max="156" width="14.7265625" bestFit="1" customWidth="1"/>
    <col min="157" max="157" width="14" bestFit="1" customWidth="1"/>
    <col min="158" max="158" width="14.453125" bestFit="1" customWidth="1"/>
    <col min="159" max="159" width="14.7265625" bestFit="1" customWidth="1"/>
    <col min="160" max="160" width="14.54296875" bestFit="1" customWidth="1"/>
    <col min="161" max="161" width="7.81640625" bestFit="1" customWidth="1"/>
    <col min="162" max="162" width="14" bestFit="1" customWidth="1"/>
    <col min="163" max="163" width="14.54296875" bestFit="1" customWidth="1"/>
    <col min="164" max="164" width="14.7265625" bestFit="1" customWidth="1"/>
    <col min="165" max="165" width="14" bestFit="1" customWidth="1"/>
    <col min="166" max="166" width="14.453125" bestFit="1" customWidth="1"/>
    <col min="167" max="167" width="14.7265625" bestFit="1" customWidth="1"/>
    <col min="168" max="168" width="14.54296875" bestFit="1" customWidth="1"/>
    <col min="169" max="169" width="7.81640625" bestFit="1" customWidth="1"/>
    <col min="170" max="170" width="9.81640625" bestFit="1" customWidth="1"/>
    <col min="171" max="171" width="12.54296875" bestFit="1" customWidth="1"/>
    <col min="172" max="172" width="14" bestFit="1" customWidth="1"/>
    <col min="173" max="173" width="14.453125" bestFit="1" customWidth="1"/>
    <col min="174" max="174" width="14.7265625" bestFit="1" customWidth="1"/>
    <col min="175" max="175" width="14.54296875" bestFit="1" customWidth="1"/>
    <col min="176" max="176" width="14" bestFit="1" customWidth="1"/>
    <col min="177" max="177" width="14.54296875" bestFit="1" customWidth="1"/>
    <col min="178" max="178" width="14.7265625" bestFit="1" customWidth="1"/>
    <col min="179" max="179" width="6.81640625" bestFit="1" customWidth="1"/>
    <col min="180" max="180" width="14" bestFit="1" customWidth="1"/>
    <col min="181" max="181" width="14.54296875" bestFit="1" customWidth="1"/>
    <col min="182" max="182" width="14.7265625" bestFit="1" customWidth="1"/>
    <col min="183" max="183" width="14" bestFit="1" customWidth="1"/>
    <col min="184" max="184" width="14.453125" bestFit="1" customWidth="1"/>
    <col min="185" max="185" width="14.7265625" bestFit="1" customWidth="1"/>
    <col min="186" max="186" width="14.54296875" bestFit="1" customWidth="1"/>
    <col min="187" max="187" width="6.81640625" bestFit="1" customWidth="1"/>
    <col min="188" max="188" width="14" bestFit="1" customWidth="1"/>
    <col min="189" max="189" width="14.54296875" bestFit="1" customWidth="1"/>
    <col min="190" max="190" width="14.7265625" bestFit="1" customWidth="1"/>
    <col min="191" max="191" width="14" bestFit="1" customWidth="1"/>
    <col min="192" max="192" width="14.453125" bestFit="1" customWidth="1"/>
    <col min="193" max="193" width="14.7265625" bestFit="1" customWidth="1"/>
    <col min="194" max="194" width="14.54296875" bestFit="1" customWidth="1"/>
    <col min="195" max="195" width="6.81640625" bestFit="1" customWidth="1"/>
    <col min="196" max="196" width="14" bestFit="1" customWidth="1"/>
    <col min="197" max="197" width="14.54296875" bestFit="1" customWidth="1"/>
    <col min="198" max="198" width="14.7265625" bestFit="1" customWidth="1"/>
    <col min="199" max="199" width="14" bestFit="1" customWidth="1"/>
    <col min="200" max="200" width="14.453125" bestFit="1" customWidth="1"/>
    <col min="201" max="201" width="14.7265625" bestFit="1" customWidth="1"/>
    <col min="202" max="202" width="14.54296875" bestFit="1" customWidth="1"/>
    <col min="203" max="203" width="6.81640625" bestFit="1" customWidth="1"/>
    <col min="204" max="204" width="14" bestFit="1" customWidth="1"/>
    <col min="205" max="205" width="14.54296875" bestFit="1" customWidth="1"/>
    <col min="206" max="206" width="14.7265625" bestFit="1" customWidth="1"/>
    <col min="207" max="207" width="14" bestFit="1" customWidth="1"/>
    <col min="208" max="208" width="14.453125" bestFit="1" customWidth="1"/>
    <col min="209" max="209" width="14.7265625" bestFit="1" customWidth="1"/>
    <col min="210" max="210" width="14.54296875" bestFit="1" customWidth="1"/>
    <col min="211" max="211" width="6.81640625" bestFit="1" customWidth="1"/>
    <col min="212" max="212" width="14" bestFit="1" customWidth="1"/>
    <col min="213" max="213" width="14.54296875" bestFit="1" customWidth="1"/>
    <col min="214" max="214" width="14.7265625" bestFit="1" customWidth="1"/>
    <col min="215" max="215" width="14" bestFit="1" customWidth="1"/>
    <col min="216" max="216" width="14.453125" bestFit="1" customWidth="1"/>
    <col min="217" max="217" width="14.7265625" bestFit="1" customWidth="1"/>
    <col min="218" max="218" width="14.54296875" bestFit="1" customWidth="1"/>
    <col min="219" max="219" width="6.81640625" bestFit="1" customWidth="1"/>
    <col min="220" max="220" width="14" bestFit="1" customWidth="1"/>
    <col min="221" max="221" width="14.54296875" bestFit="1" customWidth="1"/>
    <col min="222" max="222" width="14.7265625" bestFit="1" customWidth="1"/>
    <col min="223" max="223" width="14" bestFit="1" customWidth="1"/>
    <col min="224" max="224" width="14.453125" bestFit="1" customWidth="1"/>
    <col min="225" max="225" width="14.7265625" bestFit="1" customWidth="1"/>
    <col min="226" max="226" width="14.54296875" bestFit="1" customWidth="1"/>
    <col min="227" max="227" width="6.81640625" bestFit="1" customWidth="1"/>
    <col min="228" max="228" width="14" bestFit="1" customWidth="1"/>
    <col min="229" max="229" width="14.54296875" bestFit="1" customWidth="1"/>
    <col min="230" max="230" width="14.7265625" bestFit="1" customWidth="1"/>
    <col min="231" max="231" width="14" bestFit="1" customWidth="1"/>
    <col min="232" max="232" width="14.453125" bestFit="1" customWidth="1"/>
    <col min="233" max="233" width="14.7265625" bestFit="1" customWidth="1"/>
    <col min="234" max="234" width="14.54296875" bestFit="1" customWidth="1"/>
    <col min="235" max="235" width="6.81640625" bestFit="1" customWidth="1"/>
    <col min="236" max="236" width="14" bestFit="1" customWidth="1"/>
    <col min="237" max="237" width="14.54296875" bestFit="1" customWidth="1"/>
    <col min="238" max="238" width="14.7265625" bestFit="1" customWidth="1"/>
    <col min="239" max="239" width="14" bestFit="1" customWidth="1"/>
    <col min="240" max="240" width="14.453125" bestFit="1" customWidth="1"/>
    <col min="241" max="241" width="14.7265625" bestFit="1" customWidth="1"/>
    <col min="242" max="242" width="14.54296875" bestFit="1" customWidth="1"/>
    <col min="243" max="243" width="6.81640625" bestFit="1" customWidth="1"/>
    <col min="244" max="244" width="14" bestFit="1" customWidth="1"/>
    <col min="245" max="245" width="14.54296875" bestFit="1" customWidth="1"/>
    <col min="246" max="246" width="14.7265625" bestFit="1" customWidth="1"/>
    <col min="247" max="247" width="14" bestFit="1" customWidth="1"/>
    <col min="248" max="248" width="14.453125" bestFit="1" customWidth="1"/>
    <col min="249" max="249" width="14.7265625" bestFit="1" customWidth="1"/>
    <col min="250" max="250" width="14.54296875" bestFit="1" customWidth="1"/>
    <col min="251" max="251" width="7.81640625" bestFit="1" customWidth="1"/>
    <col min="252" max="252" width="14" bestFit="1" customWidth="1"/>
    <col min="253" max="253" width="14.54296875" bestFit="1" customWidth="1"/>
    <col min="254" max="254" width="14.7265625" bestFit="1" customWidth="1"/>
    <col min="255" max="255" width="14" bestFit="1" customWidth="1"/>
    <col min="256" max="256" width="14.453125" bestFit="1" customWidth="1"/>
    <col min="257" max="257" width="14.7265625" bestFit="1" customWidth="1"/>
    <col min="258" max="258" width="14.54296875" bestFit="1" customWidth="1"/>
    <col min="259" max="259" width="7.81640625" bestFit="1" customWidth="1"/>
    <col min="260" max="260" width="14" bestFit="1" customWidth="1"/>
    <col min="261" max="261" width="14.54296875" bestFit="1" customWidth="1"/>
    <col min="262" max="262" width="14.7265625" bestFit="1" customWidth="1"/>
    <col min="263" max="263" width="14" bestFit="1" customWidth="1"/>
    <col min="264" max="264" width="14.453125" bestFit="1" customWidth="1"/>
    <col min="265" max="265" width="14.7265625" bestFit="1" customWidth="1"/>
    <col min="266" max="266" width="14.54296875" bestFit="1" customWidth="1"/>
    <col min="267" max="267" width="7.81640625" bestFit="1" customWidth="1"/>
    <col min="268" max="268" width="14" bestFit="1" customWidth="1"/>
    <col min="269" max="269" width="14.54296875" bestFit="1" customWidth="1"/>
    <col min="270" max="270" width="14.7265625" bestFit="1" customWidth="1"/>
    <col min="271" max="271" width="14" bestFit="1" customWidth="1"/>
    <col min="272" max="272" width="14.453125" bestFit="1" customWidth="1"/>
    <col min="273" max="273" width="14.7265625" bestFit="1" customWidth="1"/>
    <col min="274" max="274" width="14.54296875" bestFit="1" customWidth="1"/>
    <col min="275" max="275" width="7.81640625" bestFit="1" customWidth="1"/>
    <col min="276" max="276" width="14" bestFit="1" customWidth="1"/>
    <col min="277" max="277" width="14.54296875" bestFit="1" customWidth="1"/>
    <col min="278" max="278" width="14.7265625" bestFit="1" customWidth="1"/>
    <col min="279" max="279" width="14" bestFit="1" customWidth="1"/>
    <col min="280" max="280" width="14.453125" bestFit="1" customWidth="1"/>
    <col min="281" max="281" width="14.7265625" bestFit="1" customWidth="1"/>
    <col min="282" max="282" width="14.54296875" bestFit="1" customWidth="1"/>
    <col min="283" max="283" width="7.81640625" bestFit="1" customWidth="1"/>
    <col min="284" max="284" width="14" bestFit="1" customWidth="1"/>
    <col min="285" max="285" width="14.54296875" bestFit="1" customWidth="1"/>
    <col min="286" max="286" width="14.7265625" bestFit="1" customWidth="1"/>
    <col min="287" max="287" width="14" bestFit="1" customWidth="1"/>
    <col min="288" max="288" width="14.453125" bestFit="1" customWidth="1"/>
    <col min="289" max="289" width="14.7265625" bestFit="1" customWidth="1"/>
    <col min="290" max="290" width="14.54296875" bestFit="1" customWidth="1"/>
    <col min="291" max="291" width="7.81640625" bestFit="1" customWidth="1"/>
    <col min="292" max="292" width="14" bestFit="1" customWidth="1"/>
    <col min="293" max="293" width="14.54296875" bestFit="1" customWidth="1"/>
    <col min="294" max="294" width="14.7265625" bestFit="1" customWidth="1"/>
    <col min="295" max="295" width="14" bestFit="1" customWidth="1"/>
    <col min="296" max="296" width="14.453125" bestFit="1" customWidth="1"/>
    <col min="297" max="297" width="14.7265625" bestFit="1" customWidth="1"/>
    <col min="298" max="298" width="14.54296875" bestFit="1" customWidth="1"/>
    <col min="299" max="299" width="7.81640625" bestFit="1" customWidth="1"/>
    <col min="300" max="300" width="14" bestFit="1" customWidth="1"/>
    <col min="301" max="301" width="14.54296875" bestFit="1" customWidth="1"/>
    <col min="302" max="302" width="14.7265625" bestFit="1" customWidth="1"/>
    <col min="303" max="303" width="14" bestFit="1" customWidth="1"/>
    <col min="304" max="304" width="14.453125" bestFit="1" customWidth="1"/>
    <col min="305" max="305" width="14.7265625" bestFit="1" customWidth="1"/>
    <col min="306" max="306" width="14.54296875" bestFit="1" customWidth="1"/>
    <col min="307" max="307" width="7.81640625" bestFit="1" customWidth="1"/>
    <col min="308" max="308" width="14" bestFit="1" customWidth="1"/>
    <col min="309" max="309" width="14.54296875" bestFit="1" customWidth="1"/>
    <col min="310" max="310" width="14.7265625" bestFit="1" customWidth="1"/>
    <col min="311" max="311" width="14" bestFit="1" customWidth="1"/>
    <col min="312" max="312" width="14.453125" bestFit="1" customWidth="1"/>
    <col min="313" max="313" width="14.7265625" bestFit="1" customWidth="1"/>
    <col min="314" max="314" width="14.54296875" bestFit="1" customWidth="1"/>
    <col min="315" max="315" width="7.81640625" bestFit="1" customWidth="1"/>
    <col min="316" max="316" width="14" bestFit="1" customWidth="1"/>
    <col min="317" max="317" width="14.54296875" bestFit="1" customWidth="1"/>
    <col min="318" max="318" width="14.7265625" bestFit="1" customWidth="1"/>
    <col min="319" max="319" width="14" bestFit="1" customWidth="1"/>
    <col min="320" max="320" width="14.453125" bestFit="1" customWidth="1"/>
    <col min="321" max="321" width="14.7265625" bestFit="1" customWidth="1"/>
    <col min="322" max="322" width="14.54296875" bestFit="1" customWidth="1"/>
    <col min="323" max="323" width="7.81640625" bestFit="1" customWidth="1"/>
    <col min="324" max="324" width="14" bestFit="1" customWidth="1"/>
    <col min="325" max="325" width="14.54296875" bestFit="1" customWidth="1"/>
    <col min="326" max="326" width="14.7265625" bestFit="1" customWidth="1"/>
    <col min="327" max="327" width="14" bestFit="1" customWidth="1"/>
    <col min="328" max="328" width="14.453125" bestFit="1" customWidth="1"/>
    <col min="329" max="329" width="14.7265625" bestFit="1" customWidth="1"/>
    <col min="330" max="330" width="14.54296875" bestFit="1" customWidth="1"/>
    <col min="331" max="331" width="7.81640625" bestFit="1" customWidth="1"/>
    <col min="332" max="332" width="14" bestFit="1" customWidth="1"/>
    <col min="333" max="333" width="14.54296875" bestFit="1" customWidth="1"/>
    <col min="334" max="334" width="14.7265625" bestFit="1" customWidth="1"/>
    <col min="335" max="335" width="14" bestFit="1" customWidth="1"/>
    <col min="336" max="336" width="14.453125" bestFit="1" customWidth="1"/>
    <col min="337" max="337" width="14.7265625" bestFit="1" customWidth="1"/>
    <col min="338" max="338" width="14.54296875" bestFit="1" customWidth="1"/>
    <col min="339" max="339" width="7.81640625" bestFit="1" customWidth="1"/>
    <col min="340" max="340" width="14" bestFit="1" customWidth="1"/>
    <col min="341" max="341" width="14.54296875" bestFit="1" customWidth="1"/>
    <col min="342" max="342" width="14.7265625" bestFit="1" customWidth="1"/>
    <col min="343" max="343" width="14" bestFit="1" customWidth="1"/>
    <col min="344" max="344" width="14.453125" bestFit="1" customWidth="1"/>
    <col min="345" max="345" width="14.7265625" bestFit="1" customWidth="1"/>
    <col min="346" max="346" width="14.54296875" bestFit="1" customWidth="1"/>
    <col min="347" max="347" width="7.81640625" bestFit="1" customWidth="1"/>
    <col min="348" max="348" width="14" bestFit="1" customWidth="1"/>
    <col min="349" max="349" width="14.54296875" bestFit="1" customWidth="1"/>
    <col min="350" max="350" width="14.7265625" bestFit="1" customWidth="1"/>
    <col min="351" max="351" width="14" bestFit="1" customWidth="1"/>
    <col min="352" max="352" width="14.453125" bestFit="1" customWidth="1"/>
    <col min="353" max="353" width="14.7265625" bestFit="1" customWidth="1"/>
    <col min="354" max="354" width="14.54296875" bestFit="1" customWidth="1"/>
    <col min="355" max="355" width="7.81640625" bestFit="1" customWidth="1"/>
    <col min="356" max="356" width="14" bestFit="1" customWidth="1"/>
    <col min="357" max="357" width="14.54296875" bestFit="1" customWidth="1"/>
    <col min="358" max="358" width="14.7265625" bestFit="1" customWidth="1"/>
    <col min="359" max="359" width="14" bestFit="1" customWidth="1"/>
    <col min="360" max="360" width="14.453125" bestFit="1" customWidth="1"/>
    <col min="361" max="361" width="14.7265625" bestFit="1" customWidth="1"/>
    <col min="362" max="362" width="14.54296875" bestFit="1" customWidth="1"/>
    <col min="363" max="363" width="7.81640625" bestFit="1" customWidth="1"/>
    <col min="364" max="364" width="14" bestFit="1" customWidth="1"/>
    <col min="365" max="365" width="14.54296875" bestFit="1" customWidth="1"/>
    <col min="366" max="366" width="14.7265625" bestFit="1" customWidth="1"/>
    <col min="367" max="367" width="14" bestFit="1" customWidth="1"/>
    <col min="368" max="368" width="14.453125" bestFit="1" customWidth="1"/>
    <col min="369" max="369" width="14.7265625" bestFit="1" customWidth="1"/>
    <col min="370" max="370" width="14.54296875" bestFit="1" customWidth="1"/>
    <col min="371" max="371" width="7.81640625" bestFit="1" customWidth="1"/>
    <col min="372" max="372" width="14" bestFit="1" customWidth="1"/>
    <col min="373" max="373" width="14.54296875" bestFit="1" customWidth="1"/>
    <col min="374" max="374" width="14.7265625" bestFit="1" customWidth="1"/>
    <col min="375" max="375" width="14" bestFit="1" customWidth="1"/>
    <col min="376" max="376" width="14.453125" bestFit="1" customWidth="1"/>
    <col min="377" max="377" width="14.7265625" bestFit="1" customWidth="1"/>
    <col min="378" max="378" width="14.54296875" bestFit="1" customWidth="1"/>
    <col min="379" max="379" width="7.81640625" bestFit="1" customWidth="1"/>
    <col min="380" max="380" width="14" bestFit="1" customWidth="1"/>
    <col min="381" max="381" width="14.54296875" bestFit="1" customWidth="1"/>
    <col min="382" max="382" width="14.7265625" bestFit="1" customWidth="1"/>
    <col min="383" max="383" width="14" bestFit="1" customWidth="1"/>
    <col min="384" max="384" width="14.453125" bestFit="1" customWidth="1"/>
    <col min="385" max="385" width="14.7265625" bestFit="1" customWidth="1"/>
    <col min="386" max="386" width="14.54296875" bestFit="1" customWidth="1"/>
    <col min="387" max="387" width="7.81640625" bestFit="1" customWidth="1"/>
    <col min="388" max="388" width="14" bestFit="1" customWidth="1"/>
    <col min="389" max="389" width="14.54296875" bestFit="1" customWidth="1"/>
    <col min="390" max="390" width="14.7265625" bestFit="1" customWidth="1"/>
    <col min="391" max="391" width="14" bestFit="1" customWidth="1"/>
    <col min="392" max="392" width="14.453125" bestFit="1" customWidth="1"/>
    <col min="393" max="393" width="14.7265625" bestFit="1" customWidth="1"/>
    <col min="394" max="394" width="14.54296875" bestFit="1" customWidth="1"/>
    <col min="395" max="395" width="7.81640625" bestFit="1" customWidth="1"/>
    <col min="396" max="396" width="14" bestFit="1" customWidth="1"/>
    <col min="397" max="397" width="14.54296875" bestFit="1" customWidth="1"/>
    <col min="398" max="398" width="14.7265625" bestFit="1" customWidth="1"/>
    <col min="399" max="399" width="14" bestFit="1" customWidth="1"/>
    <col min="400" max="400" width="14.453125" bestFit="1" customWidth="1"/>
    <col min="401" max="401" width="14.7265625" bestFit="1" customWidth="1"/>
    <col min="402" max="402" width="14.54296875" bestFit="1" customWidth="1"/>
    <col min="403" max="403" width="7.81640625" bestFit="1" customWidth="1"/>
    <col min="404" max="404" width="14" bestFit="1" customWidth="1"/>
    <col min="405" max="405" width="14.54296875" bestFit="1" customWidth="1"/>
    <col min="406" max="406" width="14.7265625" bestFit="1" customWidth="1"/>
    <col min="407" max="407" width="14" bestFit="1" customWidth="1"/>
    <col min="408" max="408" width="14.453125" bestFit="1" customWidth="1"/>
    <col min="409" max="409" width="14.7265625" bestFit="1" customWidth="1"/>
    <col min="410" max="410" width="14.54296875" bestFit="1" customWidth="1"/>
    <col min="411" max="411" width="7.81640625" bestFit="1" customWidth="1"/>
    <col min="412" max="412" width="14" bestFit="1" customWidth="1"/>
    <col min="413" max="413" width="14.54296875" bestFit="1" customWidth="1"/>
    <col min="414" max="414" width="14.7265625" bestFit="1" customWidth="1"/>
    <col min="415" max="415" width="14" bestFit="1" customWidth="1"/>
    <col min="416" max="416" width="14.453125" bestFit="1" customWidth="1"/>
    <col min="417" max="417" width="14.7265625" bestFit="1" customWidth="1"/>
    <col min="418" max="418" width="14.54296875" bestFit="1" customWidth="1"/>
    <col min="419" max="419" width="7.81640625" bestFit="1" customWidth="1"/>
    <col min="420" max="420" width="14" bestFit="1" customWidth="1"/>
    <col min="421" max="421" width="14.54296875" bestFit="1" customWidth="1"/>
    <col min="422" max="422" width="14.7265625" bestFit="1" customWidth="1"/>
    <col min="423" max="423" width="14" bestFit="1" customWidth="1"/>
    <col min="424" max="424" width="14.453125" bestFit="1" customWidth="1"/>
    <col min="425" max="425" width="14.7265625" bestFit="1" customWidth="1"/>
    <col min="426" max="426" width="14.54296875" bestFit="1" customWidth="1"/>
    <col min="427" max="427" width="7.81640625" bestFit="1" customWidth="1"/>
    <col min="428" max="428" width="14" bestFit="1" customWidth="1"/>
    <col min="429" max="429" width="14.54296875" bestFit="1" customWidth="1"/>
    <col min="430" max="430" width="14.7265625" bestFit="1" customWidth="1"/>
    <col min="431" max="431" width="14" bestFit="1" customWidth="1"/>
    <col min="432" max="432" width="14.453125" bestFit="1" customWidth="1"/>
    <col min="433" max="433" width="14.7265625" bestFit="1" customWidth="1"/>
    <col min="434" max="434" width="14.54296875" bestFit="1" customWidth="1"/>
    <col min="435" max="435" width="7.81640625" bestFit="1" customWidth="1"/>
    <col min="436" max="436" width="14" bestFit="1" customWidth="1"/>
    <col min="437" max="437" width="14.54296875" bestFit="1" customWidth="1"/>
    <col min="438" max="438" width="14.7265625" bestFit="1" customWidth="1"/>
    <col min="439" max="439" width="14" bestFit="1" customWidth="1"/>
    <col min="440" max="440" width="14.453125" bestFit="1" customWidth="1"/>
    <col min="441" max="441" width="14.7265625" bestFit="1" customWidth="1"/>
    <col min="442" max="442" width="14.54296875" bestFit="1" customWidth="1"/>
    <col min="443" max="443" width="7.81640625" bestFit="1" customWidth="1"/>
    <col min="444" max="444" width="14" bestFit="1" customWidth="1"/>
    <col min="445" max="445" width="14.54296875" bestFit="1" customWidth="1"/>
    <col min="446" max="446" width="14.7265625" bestFit="1" customWidth="1"/>
    <col min="447" max="447" width="14" bestFit="1" customWidth="1"/>
    <col min="448" max="448" width="14.453125" bestFit="1" customWidth="1"/>
    <col min="449" max="449" width="14.7265625" bestFit="1" customWidth="1"/>
    <col min="450" max="450" width="14.54296875" bestFit="1" customWidth="1"/>
    <col min="451" max="451" width="7.81640625" bestFit="1" customWidth="1"/>
    <col min="452" max="452" width="14" bestFit="1" customWidth="1"/>
    <col min="453" max="453" width="14.54296875" bestFit="1" customWidth="1"/>
    <col min="454" max="454" width="14.7265625" bestFit="1" customWidth="1"/>
    <col min="455" max="455" width="14" bestFit="1" customWidth="1"/>
    <col min="456" max="456" width="14.453125" bestFit="1" customWidth="1"/>
    <col min="457" max="457" width="14.7265625" bestFit="1" customWidth="1"/>
    <col min="458" max="458" width="14.54296875" bestFit="1" customWidth="1"/>
    <col min="459" max="459" width="7.81640625" bestFit="1" customWidth="1"/>
    <col min="460" max="460" width="14" bestFit="1" customWidth="1"/>
    <col min="461" max="461" width="14.54296875" bestFit="1" customWidth="1"/>
    <col min="462" max="462" width="14.7265625" bestFit="1" customWidth="1"/>
    <col min="463" max="463" width="14" bestFit="1" customWidth="1"/>
    <col min="464" max="464" width="14.453125" bestFit="1" customWidth="1"/>
    <col min="465" max="465" width="14.7265625" bestFit="1" customWidth="1"/>
    <col min="466" max="466" width="14.54296875" bestFit="1" customWidth="1"/>
    <col min="467" max="467" width="7.81640625" bestFit="1" customWidth="1"/>
    <col min="468" max="468" width="14" bestFit="1" customWidth="1"/>
    <col min="469" max="469" width="14.54296875" bestFit="1" customWidth="1"/>
    <col min="470" max="470" width="14.7265625" bestFit="1" customWidth="1"/>
    <col min="471" max="471" width="14" bestFit="1" customWidth="1"/>
    <col min="472" max="472" width="14.453125" bestFit="1" customWidth="1"/>
    <col min="473" max="473" width="14.7265625" bestFit="1" customWidth="1"/>
    <col min="474" max="474" width="14.54296875" bestFit="1" customWidth="1"/>
    <col min="475" max="475" width="7.81640625" bestFit="1" customWidth="1"/>
    <col min="476" max="476" width="14" bestFit="1" customWidth="1"/>
    <col min="477" max="477" width="14.54296875" bestFit="1" customWidth="1"/>
    <col min="478" max="478" width="14.7265625" bestFit="1" customWidth="1"/>
    <col min="479" max="479" width="14" bestFit="1" customWidth="1"/>
    <col min="480" max="480" width="14.453125" bestFit="1" customWidth="1"/>
    <col min="481" max="481" width="14.7265625" bestFit="1" customWidth="1"/>
    <col min="482" max="482" width="14.54296875" bestFit="1" customWidth="1"/>
    <col min="483" max="483" width="7.81640625" bestFit="1" customWidth="1"/>
    <col min="484" max="484" width="14" bestFit="1" customWidth="1"/>
    <col min="485" max="485" width="14.54296875" bestFit="1" customWidth="1"/>
    <col min="486" max="486" width="14.7265625" bestFit="1" customWidth="1"/>
    <col min="487" max="487" width="14" bestFit="1" customWidth="1"/>
    <col min="488" max="488" width="14.453125" bestFit="1" customWidth="1"/>
    <col min="489" max="489" width="14.7265625" bestFit="1" customWidth="1"/>
    <col min="490" max="490" width="14.54296875" bestFit="1" customWidth="1"/>
    <col min="491" max="491" width="7.81640625" bestFit="1" customWidth="1"/>
    <col min="492" max="492" width="14" bestFit="1" customWidth="1"/>
    <col min="493" max="493" width="14.54296875" bestFit="1" customWidth="1"/>
    <col min="494" max="494" width="14.7265625" bestFit="1" customWidth="1"/>
    <col min="495" max="495" width="14" bestFit="1" customWidth="1"/>
    <col min="496" max="496" width="14.453125" bestFit="1" customWidth="1"/>
    <col min="497" max="497" width="14.7265625" bestFit="1" customWidth="1"/>
    <col min="498" max="498" width="14.54296875" bestFit="1" customWidth="1"/>
    <col min="499" max="499" width="7.81640625" bestFit="1" customWidth="1"/>
    <col min="500" max="500" width="14" bestFit="1" customWidth="1"/>
    <col min="501" max="501" width="14.54296875" bestFit="1" customWidth="1"/>
    <col min="502" max="502" width="14.7265625" bestFit="1" customWidth="1"/>
    <col min="503" max="503" width="14" bestFit="1" customWidth="1"/>
    <col min="504" max="504" width="14.453125" bestFit="1" customWidth="1"/>
    <col min="505" max="505" width="14.7265625" bestFit="1" customWidth="1"/>
    <col min="506" max="506" width="14.54296875" bestFit="1" customWidth="1"/>
    <col min="507" max="507" width="7.81640625" bestFit="1" customWidth="1"/>
    <col min="508" max="508" width="14" bestFit="1" customWidth="1"/>
    <col min="509" max="509" width="14.54296875" bestFit="1" customWidth="1"/>
    <col min="510" max="510" width="14.7265625" bestFit="1" customWidth="1"/>
    <col min="511" max="511" width="14" bestFit="1" customWidth="1"/>
    <col min="512" max="512" width="14.453125" bestFit="1" customWidth="1"/>
    <col min="513" max="513" width="14.7265625" bestFit="1" customWidth="1"/>
    <col min="514" max="514" width="14.54296875" bestFit="1" customWidth="1"/>
    <col min="515" max="515" width="7.81640625" bestFit="1" customWidth="1"/>
    <col min="516" max="516" width="14" bestFit="1" customWidth="1"/>
    <col min="517" max="517" width="14.54296875" bestFit="1" customWidth="1"/>
    <col min="518" max="518" width="14.7265625" bestFit="1" customWidth="1"/>
    <col min="519" max="519" width="14" bestFit="1" customWidth="1"/>
    <col min="520" max="520" width="14.453125" bestFit="1" customWidth="1"/>
    <col min="521" max="521" width="14.7265625" bestFit="1" customWidth="1"/>
    <col min="522" max="522" width="14.54296875" bestFit="1" customWidth="1"/>
    <col min="523" max="523" width="7.81640625" bestFit="1" customWidth="1"/>
    <col min="524" max="524" width="14" bestFit="1" customWidth="1"/>
    <col min="525" max="525" width="14.54296875" bestFit="1" customWidth="1"/>
    <col min="526" max="526" width="14.7265625" bestFit="1" customWidth="1"/>
    <col min="527" max="527" width="14" bestFit="1" customWidth="1"/>
    <col min="528" max="528" width="14.453125" bestFit="1" customWidth="1"/>
    <col min="529" max="529" width="14.7265625" bestFit="1" customWidth="1"/>
    <col min="530" max="530" width="14.54296875" bestFit="1" customWidth="1"/>
    <col min="531" max="531" width="7.81640625" bestFit="1" customWidth="1"/>
    <col min="532" max="532" width="14" bestFit="1" customWidth="1"/>
    <col min="533" max="533" width="14.54296875" bestFit="1" customWidth="1"/>
    <col min="534" max="534" width="14.7265625" bestFit="1" customWidth="1"/>
    <col min="535" max="535" width="14" bestFit="1" customWidth="1"/>
    <col min="536" max="536" width="14.453125" bestFit="1" customWidth="1"/>
    <col min="537" max="537" width="14.7265625" bestFit="1" customWidth="1"/>
    <col min="538" max="538" width="14.54296875" bestFit="1" customWidth="1"/>
    <col min="539" max="539" width="7.81640625" bestFit="1" customWidth="1"/>
    <col min="540" max="540" width="14" bestFit="1" customWidth="1"/>
    <col min="541" max="541" width="14.54296875" bestFit="1" customWidth="1"/>
    <col min="542" max="542" width="14.7265625" bestFit="1" customWidth="1"/>
    <col min="543" max="543" width="14" bestFit="1" customWidth="1"/>
    <col min="544" max="544" width="14.453125" bestFit="1" customWidth="1"/>
    <col min="545" max="545" width="14.7265625" bestFit="1" customWidth="1"/>
    <col min="546" max="546" width="14.54296875" bestFit="1" customWidth="1"/>
    <col min="547" max="547" width="7.81640625" bestFit="1" customWidth="1"/>
    <col min="548" max="548" width="14" bestFit="1" customWidth="1"/>
    <col min="549" max="549" width="14.54296875" bestFit="1" customWidth="1"/>
    <col min="550" max="550" width="14.7265625" bestFit="1" customWidth="1"/>
    <col min="551" max="551" width="14" bestFit="1" customWidth="1"/>
    <col min="552" max="552" width="14.453125" bestFit="1" customWidth="1"/>
    <col min="553" max="553" width="14.7265625" bestFit="1" customWidth="1"/>
    <col min="554" max="554" width="14.54296875" bestFit="1" customWidth="1"/>
    <col min="555" max="555" width="7.81640625" bestFit="1" customWidth="1"/>
    <col min="556" max="556" width="14" bestFit="1" customWidth="1"/>
    <col min="557" max="557" width="14.54296875" bestFit="1" customWidth="1"/>
    <col min="558" max="558" width="14.7265625" bestFit="1" customWidth="1"/>
    <col min="559" max="559" width="14" bestFit="1" customWidth="1"/>
    <col min="560" max="560" width="14.453125" bestFit="1" customWidth="1"/>
    <col min="561" max="561" width="14.7265625" bestFit="1" customWidth="1"/>
    <col min="562" max="562" width="14.54296875" bestFit="1" customWidth="1"/>
    <col min="563" max="563" width="7.81640625" bestFit="1" customWidth="1"/>
    <col min="564" max="564" width="14" bestFit="1" customWidth="1"/>
    <col min="565" max="565" width="14.54296875" bestFit="1" customWidth="1"/>
    <col min="566" max="566" width="14.7265625" bestFit="1" customWidth="1"/>
    <col min="567" max="567" width="14" bestFit="1" customWidth="1"/>
    <col min="568" max="568" width="14.453125" bestFit="1" customWidth="1"/>
    <col min="569" max="569" width="14.7265625" bestFit="1" customWidth="1"/>
    <col min="570" max="570" width="14.54296875" bestFit="1" customWidth="1"/>
    <col min="571" max="571" width="7.81640625" bestFit="1" customWidth="1"/>
    <col min="572" max="572" width="14" bestFit="1" customWidth="1"/>
    <col min="573" max="573" width="14.54296875" bestFit="1" customWidth="1"/>
    <col min="574" max="574" width="14.7265625" bestFit="1" customWidth="1"/>
    <col min="575" max="575" width="14" bestFit="1" customWidth="1"/>
    <col min="576" max="576" width="14.453125" bestFit="1" customWidth="1"/>
    <col min="577" max="577" width="14.7265625" bestFit="1" customWidth="1"/>
    <col min="578" max="578" width="14.54296875" bestFit="1" customWidth="1"/>
    <col min="579" max="579" width="7.81640625" bestFit="1" customWidth="1"/>
    <col min="580" max="580" width="14" bestFit="1" customWidth="1"/>
    <col min="581" max="581" width="14.54296875" bestFit="1" customWidth="1"/>
    <col min="582" max="582" width="14.7265625" bestFit="1" customWidth="1"/>
    <col min="583" max="583" width="14" bestFit="1" customWidth="1"/>
    <col min="584" max="584" width="14.453125" bestFit="1" customWidth="1"/>
    <col min="585" max="585" width="14.7265625" bestFit="1" customWidth="1"/>
    <col min="586" max="586" width="14.54296875" bestFit="1" customWidth="1"/>
    <col min="587" max="587" width="7.81640625" bestFit="1" customWidth="1"/>
    <col min="588" max="588" width="9.81640625" bestFit="1" customWidth="1"/>
    <col min="589" max="589" width="14" bestFit="1" customWidth="1"/>
    <col min="590" max="590" width="14.453125" bestFit="1" customWidth="1"/>
    <col min="591" max="591" width="14.7265625" bestFit="1" customWidth="1"/>
    <col min="592" max="592" width="14.54296875" bestFit="1" customWidth="1"/>
    <col min="593" max="593" width="6.81640625" bestFit="1" customWidth="1"/>
    <col min="594" max="594" width="14" bestFit="1" customWidth="1"/>
    <col min="595" max="595" width="14.54296875" bestFit="1" customWidth="1"/>
    <col min="596" max="596" width="14.7265625" bestFit="1" customWidth="1"/>
    <col min="597" max="597" width="14" bestFit="1" customWidth="1"/>
    <col min="598" max="598" width="14.453125" bestFit="1" customWidth="1"/>
    <col min="599" max="599" width="14.7265625" bestFit="1" customWidth="1"/>
    <col min="600" max="600" width="14.54296875" bestFit="1" customWidth="1"/>
    <col min="601" max="601" width="6.81640625" bestFit="1" customWidth="1"/>
    <col min="602" max="602" width="14" bestFit="1" customWidth="1"/>
    <col min="603" max="603" width="14.54296875" bestFit="1" customWidth="1"/>
    <col min="604" max="604" width="14.7265625" bestFit="1" customWidth="1"/>
    <col min="605" max="605" width="14" bestFit="1" customWidth="1"/>
    <col min="606" max="606" width="14.453125" bestFit="1" customWidth="1"/>
    <col min="607" max="607" width="14.7265625" bestFit="1" customWidth="1"/>
    <col min="608" max="608" width="14.54296875" bestFit="1" customWidth="1"/>
    <col min="609" max="609" width="6.81640625" bestFit="1" customWidth="1"/>
    <col min="610" max="610" width="14" bestFit="1" customWidth="1"/>
    <col min="611" max="611" width="14.54296875" bestFit="1" customWidth="1"/>
    <col min="612" max="612" width="14.7265625" bestFit="1" customWidth="1"/>
    <col min="613" max="613" width="14" bestFit="1" customWidth="1"/>
    <col min="614" max="614" width="14.453125" bestFit="1" customWidth="1"/>
    <col min="615" max="615" width="14.7265625" bestFit="1" customWidth="1"/>
    <col min="616" max="616" width="14.54296875" bestFit="1" customWidth="1"/>
    <col min="617" max="617" width="6.81640625" bestFit="1" customWidth="1"/>
    <col min="618" max="618" width="14" bestFit="1" customWidth="1"/>
    <col min="619" max="619" width="14.54296875" bestFit="1" customWidth="1"/>
    <col min="620" max="620" width="14.7265625" bestFit="1" customWidth="1"/>
    <col min="621" max="621" width="14" bestFit="1" customWidth="1"/>
    <col min="622" max="622" width="14.453125" bestFit="1" customWidth="1"/>
    <col min="623" max="623" width="14.7265625" bestFit="1" customWidth="1"/>
    <col min="624" max="624" width="14.54296875" bestFit="1" customWidth="1"/>
    <col min="625" max="625" width="6.81640625" bestFit="1" customWidth="1"/>
    <col min="626" max="626" width="14" bestFit="1" customWidth="1"/>
    <col min="627" max="627" width="14.54296875" bestFit="1" customWidth="1"/>
    <col min="628" max="628" width="14.7265625" bestFit="1" customWidth="1"/>
    <col min="629" max="629" width="14" bestFit="1" customWidth="1"/>
    <col min="630" max="630" width="14.453125" bestFit="1" customWidth="1"/>
    <col min="631" max="631" width="14.7265625" bestFit="1" customWidth="1"/>
    <col min="632" max="632" width="14.54296875" bestFit="1" customWidth="1"/>
    <col min="633" max="633" width="6.81640625" bestFit="1" customWidth="1"/>
    <col min="634" max="634" width="14" bestFit="1" customWidth="1"/>
    <col min="635" max="635" width="14.54296875" bestFit="1" customWidth="1"/>
    <col min="636" max="636" width="14.7265625" bestFit="1" customWidth="1"/>
    <col min="637" max="637" width="14" bestFit="1" customWidth="1"/>
    <col min="638" max="638" width="14.453125" bestFit="1" customWidth="1"/>
    <col min="639" max="639" width="14.7265625" bestFit="1" customWidth="1"/>
    <col min="640" max="640" width="14.54296875" bestFit="1" customWidth="1"/>
    <col min="641" max="641" width="6.81640625" bestFit="1" customWidth="1"/>
    <col min="642" max="642" width="14" bestFit="1" customWidth="1"/>
    <col min="643" max="643" width="14.54296875" bestFit="1" customWidth="1"/>
    <col min="644" max="644" width="14.7265625" bestFit="1" customWidth="1"/>
    <col min="645" max="645" width="14" bestFit="1" customWidth="1"/>
    <col min="646" max="646" width="14.453125" bestFit="1" customWidth="1"/>
    <col min="647" max="647" width="14.7265625" bestFit="1" customWidth="1"/>
    <col min="648" max="648" width="14.54296875" bestFit="1" customWidth="1"/>
    <col min="649" max="649" width="6.81640625" bestFit="1" customWidth="1"/>
    <col min="650" max="650" width="14" bestFit="1" customWidth="1"/>
    <col min="651" max="651" width="14.54296875" bestFit="1" customWidth="1"/>
    <col min="652" max="652" width="14.7265625" bestFit="1" customWidth="1"/>
    <col min="653" max="653" width="14" bestFit="1" customWidth="1"/>
    <col min="654" max="654" width="14.453125" bestFit="1" customWidth="1"/>
    <col min="655" max="655" width="14.7265625" bestFit="1" customWidth="1"/>
    <col min="656" max="656" width="14.54296875" bestFit="1" customWidth="1"/>
    <col min="657" max="657" width="6.81640625" bestFit="1" customWidth="1"/>
    <col min="658" max="658" width="14" bestFit="1" customWidth="1"/>
    <col min="659" max="659" width="14.54296875" bestFit="1" customWidth="1"/>
    <col min="660" max="660" width="14.7265625" bestFit="1" customWidth="1"/>
    <col min="661" max="661" width="14" bestFit="1" customWidth="1"/>
    <col min="662" max="662" width="14.453125" bestFit="1" customWidth="1"/>
    <col min="663" max="663" width="14.7265625" bestFit="1" customWidth="1"/>
    <col min="664" max="664" width="14.54296875" bestFit="1" customWidth="1"/>
    <col min="665" max="665" width="7.81640625" bestFit="1" customWidth="1"/>
    <col min="666" max="666" width="14" bestFit="1" customWidth="1"/>
    <col min="667" max="667" width="14.54296875" bestFit="1" customWidth="1"/>
    <col min="668" max="668" width="14.7265625" bestFit="1" customWidth="1"/>
    <col min="669" max="669" width="14" bestFit="1" customWidth="1"/>
    <col min="670" max="670" width="14.453125" bestFit="1" customWidth="1"/>
    <col min="671" max="671" width="14.7265625" bestFit="1" customWidth="1"/>
    <col min="672" max="672" width="14.54296875" bestFit="1" customWidth="1"/>
    <col min="673" max="673" width="7.81640625" bestFit="1" customWidth="1"/>
    <col min="674" max="674" width="14" bestFit="1" customWidth="1"/>
    <col min="675" max="675" width="14.54296875" bestFit="1" customWidth="1"/>
    <col min="676" max="676" width="14.7265625" bestFit="1" customWidth="1"/>
    <col min="677" max="677" width="14" bestFit="1" customWidth="1"/>
    <col min="678" max="678" width="14.453125" bestFit="1" customWidth="1"/>
    <col min="679" max="679" width="14.7265625" bestFit="1" customWidth="1"/>
    <col min="680" max="680" width="14.54296875" bestFit="1" customWidth="1"/>
    <col min="681" max="681" width="7.81640625" bestFit="1" customWidth="1"/>
    <col min="682" max="682" width="14" bestFit="1" customWidth="1"/>
    <col min="683" max="683" width="14.54296875" bestFit="1" customWidth="1"/>
    <col min="684" max="684" width="14.7265625" bestFit="1" customWidth="1"/>
    <col min="685" max="685" width="14" bestFit="1" customWidth="1"/>
    <col min="686" max="686" width="14.453125" bestFit="1" customWidth="1"/>
    <col min="687" max="687" width="14.7265625" bestFit="1" customWidth="1"/>
    <col min="688" max="688" width="14.54296875" bestFit="1" customWidth="1"/>
    <col min="689" max="689" width="7.81640625" bestFit="1" customWidth="1"/>
    <col min="690" max="690" width="14" bestFit="1" customWidth="1"/>
    <col min="691" max="691" width="14.54296875" bestFit="1" customWidth="1"/>
    <col min="692" max="692" width="14.7265625" bestFit="1" customWidth="1"/>
    <col min="693" max="693" width="14" bestFit="1" customWidth="1"/>
    <col min="694" max="694" width="14.453125" bestFit="1" customWidth="1"/>
    <col min="695" max="695" width="14.7265625" bestFit="1" customWidth="1"/>
    <col min="696" max="696" width="14.54296875" bestFit="1" customWidth="1"/>
    <col min="697" max="697" width="7.81640625" bestFit="1" customWidth="1"/>
    <col min="698" max="698" width="14" bestFit="1" customWidth="1"/>
    <col min="699" max="699" width="14.54296875" bestFit="1" customWidth="1"/>
    <col min="700" max="700" width="14.7265625" bestFit="1" customWidth="1"/>
    <col min="701" max="701" width="14" bestFit="1" customWidth="1"/>
    <col min="702" max="702" width="14.453125" bestFit="1" customWidth="1"/>
    <col min="703" max="703" width="14.7265625" bestFit="1" customWidth="1"/>
    <col min="704" max="704" width="14.54296875" bestFit="1" customWidth="1"/>
    <col min="705" max="705" width="7.81640625" bestFit="1" customWidth="1"/>
    <col min="706" max="706" width="14" bestFit="1" customWidth="1"/>
    <col min="707" max="707" width="14.54296875" bestFit="1" customWidth="1"/>
    <col min="708" max="708" width="14.7265625" bestFit="1" customWidth="1"/>
    <col min="709" max="709" width="14" bestFit="1" customWidth="1"/>
    <col min="710" max="710" width="14.453125" bestFit="1" customWidth="1"/>
    <col min="711" max="711" width="14.7265625" bestFit="1" customWidth="1"/>
    <col min="712" max="712" width="14.54296875" bestFit="1" customWidth="1"/>
    <col min="713" max="713" width="7.81640625" bestFit="1" customWidth="1"/>
    <col min="714" max="714" width="14" bestFit="1" customWidth="1"/>
    <col min="715" max="715" width="14.54296875" bestFit="1" customWidth="1"/>
    <col min="716" max="716" width="14.7265625" bestFit="1" customWidth="1"/>
    <col min="717" max="717" width="14" bestFit="1" customWidth="1"/>
    <col min="718" max="718" width="14.453125" bestFit="1" customWidth="1"/>
    <col min="719" max="719" width="14.7265625" bestFit="1" customWidth="1"/>
    <col min="720" max="720" width="14.54296875" bestFit="1" customWidth="1"/>
    <col min="721" max="721" width="7.81640625" bestFit="1" customWidth="1"/>
    <col min="722" max="722" width="14" bestFit="1" customWidth="1"/>
    <col min="723" max="723" width="14.54296875" bestFit="1" customWidth="1"/>
    <col min="724" max="724" width="14.7265625" bestFit="1" customWidth="1"/>
    <col min="725" max="725" width="14" bestFit="1" customWidth="1"/>
    <col min="726" max="726" width="14.453125" bestFit="1" customWidth="1"/>
    <col min="727" max="727" width="14.7265625" bestFit="1" customWidth="1"/>
    <col min="728" max="728" width="14.54296875" bestFit="1" customWidth="1"/>
    <col min="729" max="729" width="7.81640625" bestFit="1" customWidth="1"/>
    <col min="730" max="730" width="14" bestFit="1" customWidth="1"/>
    <col min="731" max="731" width="14.54296875" bestFit="1" customWidth="1"/>
    <col min="732" max="732" width="14.7265625" bestFit="1" customWidth="1"/>
    <col min="733" max="733" width="14" bestFit="1" customWidth="1"/>
    <col min="734" max="734" width="14.453125" bestFit="1" customWidth="1"/>
    <col min="735" max="735" width="14.7265625" bestFit="1" customWidth="1"/>
    <col min="736" max="736" width="14.54296875" bestFit="1" customWidth="1"/>
    <col min="737" max="737" width="7.81640625" bestFit="1" customWidth="1"/>
    <col min="738" max="738" width="14" bestFit="1" customWidth="1"/>
    <col min="739" max="739" width="14.54296875" bestFit="1" customWidth="1"/>
    <col min="740" max="740" width="14.7265625" bestFit="1" customWidth="1"/>
    <col min="741" max="741" width="14" bestFit="1" customWidth="1"/>
    <col min="742" max="742" width="14.453125" bestFit="1" customWidth="1"/>
    <col min="743" max="743" width="14.7265625" bestFit="1" customWidth="1"/>
    <col min="744" max="744" width="14.54296875" bestFit="1" customWidth="1"/>
    <col min="745" max="745" width="7.81640625" bestFit="1" customWidth="1"/>
    <col min="746" max="746" width="14" bestFit="1" customWidth="1"/>
    <col min="747" max="747" width="14.54296875" bestFit="1" customWidth="1"/>
    <col min="748" max="748" width="14.7265625" bestFit="1" customWidth="1"/>
    <col min="749" max="749" width="14" bestFit="1" customWidth="1"/>
    <col min="750" max="750" width="14.453125" bestFit="1" customWidth="1"/>
    <col min="751" max="751" width="14.7265625" bestFit="1" customWidth="1"/>
    <col min="752" max="752" width="14.54296875" bestFit="1" customWidth="1"/>
    <col min="753" max="753" width="7.81640625" bestFit="1" customWidth="1"/>
    <col min="754" max="754" width="14" bestFit="1" customWidth="1"/>
    <col min="755" max="755" width="14.54296875" bestFit="1" customWidth="1"/>
    <col min="756" max="756" width="14.7265625" bestFit="1" customWidth="1"/>
    <col min="757" max="757" width="14" bestFit="1" customWidth="1"/>
    <col min="758" max="758" width="14.453125" bestFit="1" customWidth="1"/>
    <col min="759" max="759" width="14.7265625" bestFit="1" customWidth="1"/>
    <col min="760" max="760" width="14.54296875" bestFit="1" customWidth="1"/>
    <col min="761" max="761" width="7.81640625" bestFit="1" customWidth="1"/>
    <col min="762" max="762" width="14" bestFit="1" customWidth="1"/>
    <col min="763" max="763" width="14.54296875" bestFit="1" customWidth="1"/>
    <col min="764" max="764" width="14.7265625" bestFit="1" customWidth="1"/>
    <col min="765" max="765" width="14" bestFit="1" customWidth="1"/>
    <col min="766" max="766" width="14.453125" bestFit="1" customWidth="1"/>
    <col min="767" max="767" width="14.7265625" bestFit="1" customWidth="1"/>
    <col min="768" max="768" width="14.54296875" bestFit="1" customWidth="1"/>
    <col min="769" max="769" width="7.81640625" bestFit="1" customWidth="1"/>
    <col min="770" max="770" width="14" bestFit="1" customWidth="1"/>
    <col min="771" max="771" width="14.54296875" bestFit="1" customWidth="1"/>
    <col min="772" max="772" width="14.7265625" bestFit="1" customWidth="1"/>
    <col min="773" max="773" width="14" bestFit="1" customWidth="1"/>
    <col min="774" max="774" width="14.453125" bestFit="1" customWidth="1"/>
    <col min="775" max="775" width="14.7265625" bestFit="1" customWidth="1"/>
    <col min="776" max="776" width="14.54296875" bestFit="1" customWidth="1"/>
    <col min="777" max="777" width="7.81640625" bestFit="1" customWidth="1"/>
    <col min="778" max="778" width="14" bestFit="1" customWidth="1"/>
    <col min="779" max="779" width="14.54296875" bestFit="1" customWidth="1"/>
    <col min="780" max="780" width="14.7265625" bestFit="1" customWidth="1"/>
    <col min="781" max="781" width="14" bestFit="1" customWidth="1"/>
    <col min="782" max="782" width="14.453125" bestFit="1" customWidth="1"/>
    <col min="783" max="783" width="14.7265625" bestFit="1" customWidth="1"/>
    <col min="784" max="784" width="14.54296875" bestFit="1" customWidth="1"/>
    <col min="785" max="785" width="7.81640625" bestFit="1" customWidth="1"/>
    <col min="786" max="786" width="14" bestFit="1" customWidth="1"/>
    <col min="787" max="787" width="14.54296875" bestFit="1" customWidth="1"/>
    <col min="788" max="788" width="14.7265625" bestFit="1" customWidth="1"/>
    <col min="789" max="789" width="14" bestFit="1" customWidth="1"/>
    <col min="790" max="790" width="14.453125" bestFit="1" customWidth="1"/>
    <col min="791" max="791" width="14.7265625" bestFit="1" customWidth="1"/>
    <col min="792" max="792" width="14.54296875" bestFit="1" customWidth="1"/>
    <col min="793" max="793" width="7.81640625" bestFit="1" customWidth="1"/>
    <col min="794" max="794" width="14" bestFit="1" customWidth="1"/>
    <col min="795" max="795" width="14.54296875" bestFit="1" customWidth="1"/>
    <col min="796" max="796" width="14.7265625" bestFit="1" customWidth="1"/>
    <col min="797" max="797" width="14" bestFit="1" customWidth="1"/>
    <col min="798" max="798" width="14.453125" bestFit="1" customWidth="1"/>
    <col min="799" max="799" width="14.7265625" bestFit="1" customWidth="1"/>
    <col min="800" max="800" width="14.54296875" bestFit="1" customWidth="1"/>
    <col min="801" max="801" width="7.81640625" bestFit="1" customWidth="1"/>
    <col min="802" max="802" width="14" bestFit="1" customWidth="1"/>
    <col min="803" max="803" width="14.54296875" bestFit="1" customWidth="1"/>
    <col min="804" max="804" width="14.7265625" bestFit="1" customWidth="1"/>
    <col min="805" max="805" width="14" bestFit="1" customWidth="1"/>
    <col min="806" max="806" width="14.453125" bestFit="1" customWidth="1"/>
    <col min="807" max="807" width="14.7265625" bestFit="1" customWidth="1"/>
    <col min="808" max="808" width="14.54296875" bestFit="1" customWidth="1"/>
    <col min="809" max="809" width="7.81640625" bestFit="1" customWidth="1"/>
    <col min="810" max="810" width="14" bestFit="1" customWidth="1"/>
    <col min="811" max="811" width="14.54296875" bestFit="1" customWidth="1"/>
    <col min="812" max="812" width="14.7265625" bestFit="1" customWidth="1"/>
    <col min="813" max="813" width="14" bestFit="1" customWidth="1"/>
    <col min="814" max="814" width="14.453125" bestFit="1" customWidth="1"/>
    <col min="815" max="815" width="14.7265625" bestFit="1" customWidth="1"/>
    <col min="816" max="816" width="14.54296875" bestFit="1" customWidth="1"/>
    <col min="817" max="817" width="7.81640625" bestFit="1" customWidth="1"/>
    <col min="818" max="818" width="14" bestFit="1" customWidth="1"/>
    <col min="819" max="819" width="14.54296875" bestFit="1" customWidth="1"/>
    <col min="820" max="820" width="14.7265625" bestFit="1" customWidth="1"/>
    <col min="821" max="821" width="14" bestFit="1" customWidth="1"/>
    <col min="822" max="822" width="14.453125" bestFit="1" customWidth="1"/>
    <col min="823" max="823" width="14.7265625" bestFit="1" customWidth="1"/>
    <col min="824" max="824" width="14.54296875" bestFit="1" customWidth="1"/>
    <col min="825" max="825" width="7.81640625" bestFit="1" customWidth="1"/>
    <col min="826" max="826" width="14" bestFit="1" customWidth="1"/>
    <col min="827" max="827" width="14.54296875" bestFit="1" customWidth="1"/>
    <col min="828" max="828" width="14.7265625" bestFit="1" customWidth="1"/>
    <col min="829" max="829" width="14" bestFit="1" customWidth="1"/>
    <col min="830" max="830" width="14.453125" bestFit="1" customWidth="1"/>
    <col min="831" max="831" width="14.7265625" bestFit="1" customWidth="1"/>
    <col min="832" max="832" width="14.54296875" bestFit="1" customWidth="1"/>
    <col min="833" max="833" width="7.81640625" bestFit="1" customWidth="1"/>
    <col min="834" max="834" width="14" bestFit="1" customWidth="1"/>
    <col min="835" max="835" width="14.54296875" bestFit="1" customWidth="1"/>
    <col min="836" max="836" width="14.7265625" bestFit="1" customWidth="1"/>
    <col min="837" max="837" width="14" bestFit="1" customWidth="1"/>
    <col min="838" max="838" width="14.453125" bestFit="1" customWidth="1"/>
    <col min="839" max="839" width="14.7265625" bestFit="1" customWidth="1"/>
    <col min="840" max="840" width="14.54296875" bestFit="1" customWidth="1"/>
    <col min="841" max="841" width="7.81640625" bestFit="1" customWidth="1"/>
    <col min="842" max="842" width="14" bestFit="1" customWidth="1"/>
    <col min="843" max="843" width="14.54296875" bestFit="1" customWidth="1"/>
    <col min="844" max="844" width="14.7265625" bestFit="1" customWidth="1"/>
    <col min="845" max="845" width="14" bestFit="1" customWidth="1"/>
    <col min="846" max="846" width="14.453125" bestFit="1" customWidth="1"/>
    <col min="847" max="847" width="14.7265625" bestFit="1" customWidth="1"/>
    <col min="848" max="848" width="14.54296875" bestFit="1" customWidth="1"/>
    <col min="849" max="849" width="7.81640625" bestFit="1" customWidth="1"/>
    <col min="850" max="850" width="14" bestFit="1" customWidth="1"/>
    <col min="851" max="851" width="14.54296875" bestFit="1" customWidth="1"/>
    <col min="852" max="852" width="14.7265625" bestFit="1" customWidth="1"/>
    <col min="853" max="853" width="14" bestFit="1" customWidth="1"/>
    <col min="854" max="854" width="14.453125" bestFit="1" customWidth="1"/>
    <col min="855" max="855" width="14.7265625" bestFit="1" customWidth="1"/>
    <col min="856" max="856" width="14.54296875" bestFit="1" customWidth="1"/>
    <col min="857" max="857" width="7.81640625" bestFit="1" customWidth="1"/>
    <col min="858" max="858" width="14" bestFit="1" customWidth="1"/>
    <col min="859" max="859" width="14.54296875" bestFit="1" customWidth="1"/>
    <col min="860" max="860" width="14.7265625" bestFit="1" customWidth="1"/>
    <col min="861" max="861" width="14" bestFit="1" customWidth="1"/>
    <col min="862" max="862" width="14.453125" bestFit="1" customWidth="1"/>
    <col min="863" max="863" width="14.7265625" bestFit="1" customWidth="1"/>
    <col min="864" max="864" width="14.54296875" bestFit="1" customWidth="1"/>
    <col min="865" max="865" width="7.81640625" bestFit="1" customWidth="1"/>
    <col min="866" max="866" width="14" bestFit="1" customWidth="1"/>
    <col min="867" max="867" width="14.54296875" bestFit="1" customWidth="1"/>
    <col min="868" max="868" width="14.7265625" bestFit="1" customWidth="1"/>
    <col min="869" max="869" width="14" bestFit="1" customWidth="1"/>
    <col min="870" max="870" width="14.453125" bestFit="1" customWidth="1"/>
    <col min="871" max="871" width="14.7265625" bestFit="1" customWidth="1"/>
    <col min="872" max="872" width="14.54296875" bestFit="1" customWidth="1"/>
    <col min="873" max="873" width="7.81640625" bestFit="1" customWidth="1"/>
    <col min="874" max="874" width="14" bestFit="1" customWidth="1"/>
    <col min="875" max="875" width="14.54296875" bestFit="1" customWidth="1"/>
    <col min="876" max="876" width="14.7265625" bestFit="1" customWidth="1"/>
    <col min="877" max="877" width="14" bestFit="1" customWidth="1"/>
    <col min="878" max="878" width="14.453125" bestFit="1" customWidth="1"/>
    <col min="879" max="879" width="14.7265625" bestFit="1" customWidth="1"/>
    <col min="880" max="880" width="14.54296875" bestFit="1" customWidth="1"/>
    <col min="881" max="881" width="7.81640625" bestFit="1" customWidth="1"/>
    <col min="882" max="882" width="14" bestFit="1" customWidth="1"/>
    <col min="883" max="883" width="14.54296875" bestFit="1" customWidth="1"/>
    <col min="884" max="884" width="14.7265625" bestFit="1" customWidth="1"/>
    <col min="885" max="885" width="14" bestFit="1" customWidth="1"/>
    <col min="886" max="886" width="14.453125" bestFit="1" customWidth="1"/>
    <col min="887" max="887" width="14.7265625" bestFit="1" customWidth="1"/>
    <col min="888" max="888" width="14.54296875" bestFit="1" customWidth="1"/>
    <col min="889" max="889" width="7.81640625" bestFit="1" customWidth="1"/>
    <col min="890" max="890" width="14" bestFit="1" customWidth="1"/>
    <col min="891" max="891" width="14.54296875" bestFit="1" customWidth="1"/>
    <col min="892" max="892" width="14.7265625" bestFit="1" customWidth="1"/>
    <col min="893" max="893" width="14" bestFit="1" customWidth="1"/>
    <col min="894" max="894" width="14.453125" bestFit="1" customWidth="1"/>
    <col min="895" max="895" width="14.7265625" bestFit="1" customWidth="1"/>
    <col min="896" max="896" width="14.54296875" bestFit="1" customWidth="1"/>
    <col min="897" max="897" width="7.81640625" bestFit="1" customWidth="1"/>
    <col min="898" max="898" width="14" bestFit="1" customWidth="1"/>
    <col min="899" max="899" width="14.54296875" bestFit="1" customWidth="1"/>
    <col min="900" max="900" width="14.7265625" bestFit="1" customWidth="1"/>
    <col min="901" max="901" width="14" bestFit="1" customWidth="1"/>
    <col min="902" max="902" width="14.453125" bestFit="1" customWidth="1"/>
    <col min="903" max="903" width="14.7265625" bestFit="1" customWidth="1"/>
    <col min="904" max="904" width="14.54296875" bestFit="1" customWidth="1"/>
    <col min="905" max="905" width="7.81640625" bestFit="1" customWidth="1"/>
    <col min="906" max="906" width="14" bestFit="1" customWidth="1"/>
    <col min="907" max="907" width="14.54296875" bestFit="1" customWidth="1"/>
    <col min="908" max="908" width="14.7265625" bestFit="1" customWidth="1"/>
    <col min="909" max="909" width="14" bestFit="1" customWidth="1"/>
    <col min="910" max="910" width="14.453125" bestFit="1" customWidth="1"/>
    <col min="911" max="911" width="14.7265625" bestFit="1" customWidth="1"/>
    <col min="912" max="912" width="14.54296875" bestFit="1" customWidth="1"/>
    <col min="913" max="913" width="7.81640625" bestFit="1" customWidth="1"/>
    <col min="914" max="914" width="14" bestFit="1" customWidth="1"/>
    <col min="915" max="915" width="14.54296875" bestFit="1" customWidth="1"/>
    <col min="916" max="916" width="14.7265625" bestFit="1" customWidth="1"/>
    <col min="917" max="917" width="14" bestFit="1" customWidth="1"/>
    <col min="918" max="918" width="14.453125" bestFit="1" customWidth="1"/>
    <col min="919" max="919" width="14.7265625" bestFit="1" customWidth="1"/>
    <col min="920" max="920" width="14.54296875" bestFit="1" customWidth="1"/>
    <col min="921" max="921" width="7.81640625" bestFit="1" customWidth="1"/>
    <col min="922" max="922" width="14" bestFit="1" customWidth="1"/>
    <col min="923" max="923" width="14.54296875" bestFit="1" customWidth="1"/>
    <col min="924" max="924" width="14.7265625" bestFit="1" customWidth="1"/>
    <col min="925" max="925" width="14" bestFit="1" customWidth="1"/>
    <col min="926" max="926" width="14.453125" bestFit="1" customWidth="1"/>
    <col min="927" max="927" width="14.7265625" bestFit="1" customWidth="1"/>
    <col min="928" max="928" width="14.54296875" bestFit="1" customWidth="1"/>
    <col min="929" max="929" width="7.81640625" bestFit="1" customWidth="1"/>
    <col min="930" max="930" width="14" bestFit="1" customWidth="1"/>
    <col min="931" max="931" width="14.54296875" bestFit="1" customWidth="1"/>
    <col min="932" max="932" width="14.7265625" bestFit="1" customWidth="1"/>
    <col min="933" max="933" width="14" bestFit="1" customWidth="1"/>
    <col min="934" max="934" width="14.453125" bestFit="1" customWidth="1"/>
    <col min="935" max="935" width="14.7265625" bestFit="1" customWidth="1"/>
    <col min="936" max="936" width="14.54296875" bestFit="1" customWidth="1"/>
    <col min="937" max="937" width="7.81640625" bestFit="1" customWidth="1"/>
    <col min="938" max="938" width="14" bestFit="1" customWidth="1"/>
    <col min="939" max="939" width="14.54296875" bestFit="1" customWidth="1"/>
    <col min="940" max="940" width="14.7265625" bestFit="1" customWidth="1"/>
    <col min="941" max="941" width="14" bestFit="1" customWidth="1"/>
    <col min="942" max="942" width="14.453125" bestFit="1" customWidth="1"/>
    <col min="943" max="943" width="14.7265625" bestFit="1" customWidth="1"/>
    <col min="944" max="944" width="14.54296875" bestFit="1" customWidth="1"/>
    <col min="945" max="945" width="7.81640625" bestFit="1" customWidth="1"/>
    <col min="946" max="946" width="14" bestFit="1" customWidth="1"/>
    <col min="947" max="947" width="14.54296875" bestFit="1" customWidth="1"/>
    <col min="948" max="948" width="14.7265625" bestFit="1" customWidth="1"/>
    <col min="949" max="949" width="14" bestFit="1" customWidth="1"/>
    <col min="950" max="950" width="14.453125" bestFit="1" customWidth="1"/>
    <col min="951" max="951" width="14.7265625" bestFit="1" customWidth="1"/>
    <col min="952" max="952" width="14.54296875" bestFit="1" customWidth="1"/>
    <col min="953" max="953" width="7.81640625" bestFit="1" customWidth="1"/>
    <col min="954" max="954" width="14" bestFit="1" customWidth="1"/>
    <col min="955" max="955" width="14.54296875" bestFit="1" customWidth="1"/>
    <col min="956" max="956" width="14.7265625" bestFit="1" customWidth="1"/>
    <col min="957" max="957" width="14" bestFit="1" customWidth="1"/>
    <col min="958" max="958" width="14.453125" bestFit="1" customWidth="1"/>
    <col min="959" max="959" width="14.7265625" bestFit="1" customWidth="1"/>
    <col min="960" max="960" width="14.54296875" bestFit="1" customWidth="1"/>
    <col min="961" max="961" width="7.81640625" bestFit="1" customWidth="1"/>
    <col min="962" max="962" width="14" bestFit="1" customWidth="1"/>
    <col min="963" max="963" width="14.54296875" bestFit="1" customWidth="1"/>
    <col min="964" max="964" width="14.7265625" bestFit="1" customWidth="1"/>
    <col min="965" max="965" width="14" bestFit="1" customWidth="1"/>
    <col min="966" max="966" width="14.453125" bestFit="1" customWidth="1"/>
    <col min="967" max="967" width="14.7265625" bestFit="1" customWidth="1"/>
    <col min="968" max="968" width="14.54296875" bestFit="1" customWidth="1"/>
    <col min="969" max="969" width="7.81640625" bestFit="1" customWidth="1"/>
    <col min="970" max="970" width="14" bestFit="1" customWidth="1"/>
    <col min="971" max="971" width="14.54296875" bestFit="1" customWidth="1"/>
    <col min="972" max="972" width="14.7265625" bestFit="1" customWidth="1"/>
    <col min="973" max="973" width="14" bestFit="1" customWidth="1"/>
    <col min="974" max="974" width="14.453125" bestFit="1" customWidth="1"/>
    <col min="975" max="975" width="14.7265625" bestFit="1" customWidth="1"/>
    <col min="976" max="976" width="14.54296875" bestFit="1" customWidth="1"/>
    <col min="977" max="977" width="7.81640625" bestFit="1" customWidth="1"/>
    <col min="978" max="978" width="14" bestFit="1" customWidth="1"/>
    <col min="979" max="979" width="14.54296875" bestFit="1" customWidth="1"/>
    <col min="980" max="980" width="14.7265625" bestFit="1" customWidth="1"/>
    <col min="981" max="981" width="14" bestFit="1" customWidth="1"/>
    <col min="982" max="982" width="14.453125" bestFit="1" customWidth="1"/>
    <col min="983" max="983" width="14.7265625" bestFit="1" customWidth="1"/>
    <col min="984" max="984" width="14.54296875" bestFit="1" customWidth="1"/>
    <col min="985" max="985" width="7.81640625" bestFit="1" customWidth="1"/>
    <col min="986" max="986" width="14" bestFit="1" customWidth="1"/>
    <col min="987" max="987" width="14.54296875" bestFit="1" customWidth="1"/>
    <col min="988" max="988" width="14.7265625" bestFit="1" customWidth="1"/>
    <col min="989" max="989" width="14" bestFit="1" customWidth="1"/>
    <col min="990" max="990" width="14.453125" bestFit="1" customWidth="1"/>
    <col min="991" max="991" width="14.7265625" bestFit="1" customWidth="1"/>
    <col min="992" max="992" width="14.54296875" bestFit="1" customWidth="1"/>
    <col min="993" max="993" width="7.81640625" bestFit="1" customWidth="1"/>
    <col min="994" max="994" width="14" bestFit="1" customWidth="1"/>
    <col min="995" max="995" width="14.54296875" bestFit="1" customWidth="1"/>
    <col min="996" max="996" width="14.7265625" bestFit="1" customWidth="1"/>
    <col min="997" max="997" width="14" bestFit="1" customWidth="1"/>
    <col min="998" max="998" width="14.453125" bestFit="1" customWidth="1"/>
    <col min="999" max="999" width="14.7265625" bestFit="1" customWidth="1"/>
    <col min="1000" max="1000" width="14.54296875" bestFit="1" customWidth="1"/>
    <col min="1001" max="1001" width="7.81640625" bestFit="1" customWidth="1"/>
    <col min="1002" max="1002" width="14" bestFit="1" customWidth="1"/>
    <col min="1003" max="1003" width="14.54296875" bestFit="1" customWidth="1"/>
    <col min="1004" max="1004" width="14.7265625" bestFit="1" customWidth="1"/>
    <col min="1005" max="1005" width="14" bestFit="1" customWidth="1"/>
    <col min="1006" max="1006" width="7.81640625" bestFit="1" customWidth="1"/>
    <col min="1007" max="1007" width="9.81640625" bestFit="1" customWidth="1"/>
    <col min="1008" max="1008" width="12.54296875" bestFit="1" customWidth="1"/>
    <col min="1009" max="1009" width="19.7265625" bestFit="1" customWidth="1"/>
    <col min="1010" max="1010" width="15.81640625" bestFit="1" customWidth="1"/>
    <col min="1011" max="1011" width="19" bestFit="1" customWidth="1"/>
    <col min="1012" max="1012" width="16.26953125" bestFit="1" customWidth="1"/>
    <col min="1013" max="1013" width="19.453125" bestFit="1" customWidth="1"/>
    <col min="1014" max="1014" width="16.54296875" bestFit="1" customWidth="1"/>
    <col min="1015" max="1015" width="19.7265625" bestFit="1" customWidth="1"/>
    <col min="1016" max="1016" width="16.453125" bestFit="1" customWidth="1"/>
    <col min="1017" max="1017" width="19.54296875" bestFit="1" customWidth="1"/>
    <col min="1018" max="1018" width="15.81640625" bestFit="1" customWidth="1"/>
    <col min="1019" max="1019" width="19" bestFit="1" customWidth="1"/>
    <col min="1020" max="1020" width="16.453125" bestFit="1" customWidth="1"/>
    <col min="1021" max="1021" width="19.54296875" bestFit="1" customWidth="1"/>
    <col min="1022" max="1022" width="16.54296875" bestFit="1" customWidth="1"/>
    <col min="1023" max="1023" width="19.7265625" bestFit="1" customWidth="1"/>
    <col min="1024" max="1024" width="15.81640625" bestFit="1" customWidth="1"/>
    <col min="1025" max="1025" width="19" bestFit="1" customWidth="1"/>
    <col min="1026" max="1026" width="16.26953125" bestFit="1" customWidth="1"/>
    <col min="1027" max="1027" width="19.453125" bestFit="1" customWidth="1"/>
    <col min="1028" max="1028" width="16.54296875" bestFit="1" customWidth="1"/>
    <col min="1029" max="1029" width="19.7265625" bestFit="1" customWidth="1"/>
    <col min="1030" max="1030" width="16.453125" bestFit="1" customWidth="1"/>
    <col min="1031" max="1031" width="19.54296875" bestFit="1" customWidth="1"/>
    <col min="1032" max="1032" width="15.81640625" bestFit="1" customWidth="1"/>
    <col min="1033" max="1033" width="19" bestFit="1" customWidth="1"/>
    <col min="1034" max="1034" width="16.453125" bestFit="1" customWidth="1"/>
    <col min="1035" max="1035" width="19.54296875" bestFit="1" customWidth="1"/>
    <col min="1036" max="1036" width="16.54296875" bestFit="1" customWidth="1"/>
    <col min="1037" max="1037" width="19.7265625" bestFit="1" customWidth="1"/>
    <col min="1038" max="1038" width="15.81640625" bestFit="1" customWidth="1"/>
    <col min="1039" max="1039" width="19" bestFit="1" customWidth="1"/>
    <col min="1040" max="1040" width="16.26953125" bestFit="1" customWidth="1"/>
    <col min="1041" max="1041" width="19.453125" bestFit="1" customWidth="1"/>
    <col min="1042" max="1042" width="16.54296875" bestFit="1" customWidth="1"/>
    <col min="1043" max="1043" width="19.7265625" bestFit="1" customWidth="1"/>
    <col min="1044" max="1044" width="16.453125" bestFit="1" customWidth="1"/>
    <col min="1045" max="1045" width="19.54296875" bestFit="1" customWidth="1"/>
    <col min="1046" max="1046" width="15.81640625" bestFit="1" customWidth="1"/>
    <col min="1047" max="1047" width="19" bestFit="1" customWidth="1"/>
    <col min="1048" max="1048" width="16.453125" bestFit="1" customWidth="1"/>
    <col min="1049" max="1049" width="19.54296875" bestFit="1" customWidth="1"/>
    <col min="1050" max="1050" width="16.54296875" bestFit="1" customWidth="1"/>
    <col min="1051" max="1051" width="19.7265625" bestFit="1" customWidth="1"/>
    <col min="1052" max="1052" width="15.81640625" bestFit="1" customWidth="1"/>
    <col min="1053" max="1053" width="19" bestFit="1" customWidth="1"/>
    <col min="1054" max="1054" width="16.26953125" bestFit="1" customWidth="1"/>
    <col min="1055" max="1055" width="19.453125" bestFit="1" customWidth="1"/>
    <col min="1056" max="1056" width="16.54296875" bestFit="1" customWidth="1"/>
    <col min="1057" max="1057" width="19.7265625" bestFit="1" customWidth="1"/>
    <col min="1058" max="1058" width="16.453125" bestFit="1" customWidth="1"/>
    <col min="1059" max="1059" width="19.54296875" bestFit="1" customWidth="1"/>
    <col min="1060" max="1060" width="15.81640625" bestFit="1" customWidth="1"/>
    <col min="1061" max="1061" width="19" bestFit="1" customWidth="1"/>
    <col min="1062" max="1062" width="16.453125" bestFit="1" customWidth="1"/>
    <col min="1063" max="1063" width="19.54296875" bestFit="1" customWidth="1"/>
    <col min="1064" max="1064" width="16.54296875" bestFit="1" customWidth="1"/>
    <col min="1065" max="1065" width="19.7265625" bestFit="1" customWidth="1"/>
    <col min="1066" max="1066" width="15.81640625" bestFit="1" customWidth="1"/>
    <col min="1067" max="1067" width="19" bestFit="1" customWidth="1"/>
    <col min="1068" max="1068" width="16.26953125" bestFit="1" customWidth="1"/>
    <col min="1069" max="1069" width="19.453125" bestFit="1" customWidth="1"/>
    <col min="1070" max="1070" width="16.54296875" bestFit="1" customWidth="1"/>
    <col min="1071" max="1071" width="19.7265625" bestFit="1" customWidth="1"/>
    <col min="1072" max="1072" width="16.453125" bestFit="1" customWidth="1"/>
    <col min="1073" max="1073" width="19.54296875" bestFit="1" customWidth="1"/>
    <col min="1074" max="1074" width="15.81640625" bestFit="1" customWidth="1"/>
    <col min="1075" max="1075" width="19" bestFit="1" customWidth="1"/>
    <col min="1076" max="1076" width="16.453125" bestFit="1" customWidth="1"/>
    <col min="1077" max="1077" width="19.54296875" bestFit="1" customWidth="1"/>
    <col min="1078" max="1078" width="16.54296875" bestFit="1" customWidth="1"/>
    <col min="1079" max="1079" width="19.7265625" bestFit="1" customWidth="1"/>
    <col min="1080" max="1080" width="15.81640625" bestFit="1" customWidth="1"/>
    <col min="1081" max="1081" width="19" bestFit="1" customWidth="1"/>
    <col min="1082" max="1082" width="16.26953125" bestFit="1" customWidth="1"/>
    <col min="1083" max="1083" width="19.453125" bestFit="1" customWidth="1"/>
    <col min="1084" max="1084" width="16.54296875" bestFit="1" customWidth="1"/>
    <col min="1085" max="1085" width="19.7265625" bestFit="1" customWidth="1"/>
    <col min="1086" max="1086" width="16.453125" bestFit="1" customWidth="1"/>
    <col min="1087" max="1087" width="19.54296875" bestFit="1" customWidth="1"/>
    <col min="1088" max="1088" width="15.81640625" bestFit="1" customWidth="1"/>
    <col min="1089" max="1089" width="19" bestFit="1" customWidth="1"/>
    <col min="1090" max="1090" width="16.453125" bestFit="1" customWidth="1"/>
    <col min="1091" max="1091" width="19.54296875" bestFit="1" customWidth="1"/>
    <col min="1092" max="1092" width="16.54296875" bestFit="1" customWidth="1"/>
    <col min="1093" max="1093" width="19.7265625" bestFit="1" customWidth="1"/>
    <col min="1094" max="1094" width="15.81640625" bestFit="1" customWidth="1"/>
    <col min="1095" max="1095" width="19" bestFit="1" customWidth="1"/>
    <col min="1096" max="1096" width="16.26953125" bestFit="1" customWidth="1"/>
    <col min="1097" max="1097" width="19.453125" bestFit="1" customWidth="1"/>
    <col min="1098" max="1098" width="16.54296875" bestFit="1" customWidth="1"/>
    <col min="1099" max="1099" width="19.7265625" bestFit="1" customWidth="1"/>
    <col min="1100" max="1100" width="16.453125" bestFit="1" customWidth="1"/>
    <col min="1101" max="1101" width="19.54296875" bestFit="1" customWidth="1"/>
    <col min="1102" max="1102" width="15.81640625" bestFit="1" customWidth="1"/>
    <col min="1103" max="1103" width="19" bestFit="1" customWidth="1"/>
    <col min="1104" max="1104" width="16.453125" bestFit="1" customWidth="1"/>
    <col min="1105" max="1105" width="19.54296875" bestFit="1" customWidth="1"/>
    <col min="1106" max="1106" width="16.54296875" bestFit="1" customWidth="1"/>
    <col min="1107" max="1107" width="19.7265625" bestFit="1" customWidth="1"/>
    <col min="1108" max="1108" width="15.81640625" bestFit="1" customWidth="1"/>
    <col min="1109" max="1109" width="19" bestFit="1" customWidth="1"/>
    <col min="1110" max="1110" width="16.26953125" bestFit="1" customWidth="1"/>
    <col min="1111" max="1111" width="19.453125" bestFit="1" customWidth="1"/>
    <col min="1112" max="1112" width="16.54296875" bestFit="1" customWidth="1"/>
    <col min="1113" max="1113" width="19.7265625" bestFit="1" customWidth="1"/>
    <col min="1114" max="1114" width="16.453125" bestFit="1" customWidth="1"/>
    <col min="1115" max="1115" width="19.54296875" bestFit="1" customWidth="1"/>
    <col min="1116" max="1116" width="15.81640625" bestFit="1" customWidth="1"/>
    <col min="1117" max="1117" width="19" bestFit="1" customWidth="1"/>
    <col min="1118" max="1118" width="16.453125" bestFit="1" customWidth="1"/>
    <col min="1119" max="1119" width="19.54296875" bestFit="1" customWidth="1"/>
    <col min="1120" max="1120" width="16.54296875" bestFit="1" customWidth="1"/>
    <col min="1121" max="1121" width="19.7265625" bestFit="1" customWidth="1"/>
    <col min="1122" max="1122" width="15.81640625" bestFit="1" customWidth="1"/>
    <col min="1123" max="1123" width="19" bestFit="1" customWidth="1"/>
    <col min="1124" max="1124" width="16.26953125" bestFit="1" customWidth="1"/>
    <col min="1125" max="1125" width="19.453125" bestFit="1" customWidth="1"/>
    <col min="1126" max="1126" width="16.54296875" bestFit="1" customWidth="1"/>
    <col min="1127" max="1127" width="19.7265625" bestFit="1" customWidth="1"/>
    <col min="1128" max="1128" width="16.453125" bestFit="1" customWidth="1"/>
    <col min="1129" max="1129" width="19.54296875" bestFit="1" customWidth="1"/>
    <col min="1130" max="1130" width="15.81640625" bestFit="1" customWidth="1"/>
    <col min="1131" max="1131" width="19" bestFit="1" customWidth="1"/>
    <col min="1132" max="1132" width="16.453125" bestFit="1" customWidth="1"/>
    <col min="1133" max="1133" width="19.54296875" bestFit="1" customWidth="1"/>
    <col min="1134" max="1134" width="16.54296875" bestFit="1" customWidth="1"/>
    <col min="1135" max="1135" width="19.7265625" bestFit="1" customWidth="1"/>
    <col min="1136" max="1136" width="15.81640625" bestFit="1" customWidth="1"/>
    <col min="1137" max="1137" width="19" bestFit="1" customWidth="1"/>
    <col min="1138" max="1138" width="16.26953125" bestFit="1" customWidth="1"/>
    <col min="1139" max="1139" width="19.453125" bestFit="1" customWidth="1"/>
    <col min="1140" max="1140" width="16.54296875" bestFit="1" customWidth="1"/>
    <col min="1141" max="1141" width="19.7265625" bestFit="1" customWidth="1"/>
    <col min="1142" max="1142" width="16.453125" bestFit="1" customWidth="1"/>
    <col min="1143" max="1143" width="19.54296875" bestFit="1" customWidth="1"/>
    <col min="1144" max="1144" width="15.81640625" bestFit="1" customWidth="1"/>
    <col min="1145" max="1145" width="19" bestFit="1" customWidth="1"/>
    <col min="1146" max="1146" width="16.453125" bestFit="1" customWidth="1"/>
    <col min="1147" max="1147" width="19.54296875" bestFit="1" customWidth="1"/>
    <col min="1148" max="1148" width="16.54296875" bestFit="1" customWidth="1"/>
    <col min="1149" max="1149" width="19.7265625" bestFit="1" customWidth="1"/>
    <col min="1150" max="1150" width="15.81640625" bestFit="1" customWidth="1"/>
    <col min="1151" max="1151" width="19" bestFit="1" customWidth="1"/>
    <col min="1152" max="1152" width="16.26953125" bestFit="1" customWidth="1"/>
    <col min="1153" max="1153" width="19.453125" bestFit="1" customWidth="1"/>
    <col min="1154" max="1154" width="16.54296875" bestFit="1" customWidth="1"/>
    <col min="1155" max="1155" width="19.7265625" bestFit="1" customWidth="1"/>
    <col min="1156" max="1156" width="16.453125" bestFit="1" customWidth="1"/>
    <col min="1157" max="1157" width="19.54296875" bestFit="1" customWidth="1"/>
    <col min="1158" max="1158" width="15.81640625" bestFit="1" customWidth="1"/>
    <col min="1159" max="1159" width="19" bestFit="1" customWidth="1"/>
    <col min="1160" max="1160" width="16.453125" bestFit="1" customWidth="1"/>
    <col min="1161" max="1161" width="19.54296875" bestFit="1" customWidth="1"/>
    <col min="1162" max="1162" width="16.54296875" bestFit="1" customWidth="1"/>
    <col min="1163" max="1163" width="19.7265625" bestFit="1" customWidth="1"/>
    <col min="1164" max="1164" width="15.81640625" bestFit="1" customWidth="1"/>
    <col min="1165" max="1165" width="19" bestFit="1" customWidth="1"/>
    <col min="1166" max="1166" width="16.26953125" bestFit="1" customWidth="1"/>
    <col min="1167" max="1167" width="19.453125" bestFit="1" customWidth="1"/>
    <col min="1168" max="1168" width="16.54296875" bestFit="1" customWidth="1"/>
    <col min="1169" max="1169" width="19.7265625" bestFit="1" customWidth="1"/>
    <col min="1170" max="1170" width="16.453125" bestFit="1" customWidth="1"/>
    <col min="1171" max="1171" width="19.54296875" bestFit="1" customWidth="1"/>
    <col min="1172" max="1172" width="15.81640625" bestFit="1" customWidth="1"/>
    <col min="1173" max="1173" width="19" bestFit="1" customWidth="1"/>
    <col min="1174" max="1174" width="16.453125" bestFit="1" customWidth="1"/>
    <col min="1175" max="1175" width="19.54296875" bestFit="1" customWidth="1"/>
    <col min="1176" max="1176" width="16.54296875" bestFit="1" customWidth="1"/>
    <col min="1177" max="1177" width="19.7265625" bestFit="1" customWidth="1"/>
    <col min="1178" max="1178" width="15.81640625" bestFit="1" customWidth="1"/>
    <col min="1179" max="1179" width="19" bestFit="1" customWidth="1"/>
    <col min="1180" max="1180" width="16.26953125" bestFit="1" customWidth="1"/>
    <col min="1181" max="1181" width="19.453125" bestFit="1" customWidth="1"/>
    <col min="1182" max="1182" width="16.54296875" bestFit="1" customWidth="1"/>
    <col min="1183" max="1183" width="19.7265625" bestFit="1" customWidth="1"/>
    <col min="1184" max="1184" width="16.453125" bestFit="1" customWidth="1"/>
    <col min="1185" max="1185" width="19.54296875" bestFit="1" customWidth="1"/>
    <col min="1186" max="1186" width="15.81640625" bestFit="1" customWidth="1"/>
    <col min="1187" max="1187" width="19" bestFit="1" customWidth="1"/>
    <col min="1188" max="1188" width="16.453125" bestFit="1" customWidth="1"/>
    <col min="1189" max="1189" width="19.54296875" bestFit="1" customWidth="1"/>
    <col min="1190" max="1190" width="16.54296875" bestFit="1" customWidth="1"/>
    <col min="1191" max="1191" width="19.7265625" bestFit="1" customWidth="1"/>
    <col min="1192" max="1192" width="15.81640625" bestFit="1" customWidth="1"/>
    <col min="1193" max="1193" width="19" bestFit="1" customWidth="1"/>
    <col min="1194" max="1194" width="16.26953125" bestFit="1" customWidth="1"/>
    <col min="1195" max="1195" width="19.453125" bestFit="1" customWidth="1"/>
    <col min="1196" max="1196" width="16.54296875" bestFit="1" customWidth="1"/>
    <col min="1197" max="1197" width="19.7265625" bestFit="1" customWidth="1"/>
    <col min="1198" max="1198" width="16.453125" bestFit="1" customWidth="1"/>
    <col min="1199" max="1199" width="19.54296875" bestFit="1" customWidth="1"/>
    <col min="1200" max="1200" width="15.81640625" bestFit="1" customWidth="1"/>
    <col min="1201" max="1201" width="19" bestFit="1" customWidth="1"/>
    <col min="1202" max="1202" width="16.453125" bestFit="1" customWidth="1"/>
    <col min="1203" max="1203" width="19.54296875" bestFit="1" customWidth="1"/>
    <col min="1204" max="1204" width="16.54296875" bestFit="1" customWidth="1"/>
    <col min="1205" max="1205" width="19.7265625" bestFit="1" customWidth="1"/>
    <col min="1206" max="1206" width="15.81640625" bestFit="1" customWidth="1"/>
    <col min="1207" max="1207" width="19" bestFit="1" customWidth="1"/>
    <col min="1208" max="1208" width="16.26953125" bestFit="1" customWidth="1"/>
    <col min="1209" max="1209" width="19.453125" bestFit="1" customWidth="1"/>
    <col min="1210" max="1210" width="16.54296875" bestFit="1" customWidth="1"/>
    <col min="1211" max="1211" width="19.7265625" bestFit="1" customWidth="1"/>
    <col min="1212" max="1212" width="16.453125" bestFit="1" customWidth="1"/>
    <col min="1213" max="1213" width="19.54296875" bestFit="1" customWidth="1"/>
    <col min="1214" max="1214" width="15.81640625" bestFit="1" customWidth="1"/>
    <col min="1215" max="1215" width="19" bestFit="1" customWidth="1"/>
    <col min="1216" max="1216" width="16.453125" bestFit="1" customWidth="1"/>
    <col min="1217" max="1217" width="19.54296875" bestFit="1" customWidth="1"/>
    <col min="1218" max="1218" width="16.54296875" bestFit="1" customWidth="1"/>
    <col min="1219" max="1219" width="19.7265625" bestFit="1" customWidth="1"/>
    <col min="1220" max="1220" width="15.81640625" bestFit="1" customWidth="1"/>
    <col min="1221" max="1221" width="19" bestFit="1" customWidth="1"/>
    <col min="1222" max="1222" width="16.26953125" bestFit="1" customWidth="1"/>
    <col min="1223" max="1223" width="19.453125" bestFit="1" customWidth="1"/>
    <col min="1224" max="1224" width="16.54296875" bestFit="1" customWidth="1"/>
    <col min="1225" max="1225" width="19.7265625" bestFit="1" customWidth="1"/>
    <col min="1226" max="1226" width="16.453125" bestFit="1" customWidth="1"/>
    <col min="1227" max="1227" width="19.54296875" bestFit="1" customWidth="1"/>
    <col min="1228" max="1228" width="15.81640625" bestFit="1" customWidth="1"/>
    <col min="1229" max="1229" width="19" bestFit="1" customWidth="1"/>
    <col min="1230" max="1230" width="16.453125" bestFit="1" customWidth="1"/>
    <col min="1231" max="1231" width="19.54296875" bestFit="1" customWidth="1"/>
    <col min="1232" max="1232" width="16.54296875" bestFit="1" customWidth="1"/>
    <col min="1233" max="1233" width="19.7265625" bestFit="1" customWidth="1"/>
    <col min="1234" max="1234" width="15.81640625" bestFit="1" customWidth="1"/>
    <col min="1235" max="1235" width="19" bestFit="1" customWidth="1"/>
    <col min="1236" max="1236" width="16.26953125" bestFit="1" customWidth="1"/>
    <col min="1237" max="1237" width="19.453125" bestFit="1" customWidth="1"/>
    <col min="1238" max="1238" width="16.54296875" bestFit="1" customWidth="1"/>
    <col min="1239" max="1239" width="19.7265625" bestFit="1" customWidth="1"/>
    <col min="1240" max="1240" width="16.453125" bestFit="1" customWidth="1"/>
    <col min="1241" max="1241" width="19.54296875" bestFit="1" customWidth="1"/>
    <col min="1242" max="1242" width="15.81640625" bestFit="1" customWidth="1"/>
    <col min="1243" max="1243" width="19" bestFit="1" customWidth="1"/>
    <col min="1244" max="1244" width="16.453125" bestFit="1" customWidth="1"/>
    <col min="1245" max="1245" width="19.54296875" bestFit="1" customWidth="1"/>
    <col min="1246" max="1246" width="16.54296875" bestFit="1" customWidth="1"/>
    <col min="1247" max="1247" width="19.7265625" bestFit="1" customWidth="1"/>
    <col min="1248" max="1248" width="15.81640625" bestFit="1" customWidth="1"/>
    <col min="1249" max="1249" width="19" bestFit="1" customWidth="1"/>
    <col min="1250" max="1250" width="16.26953125" bestFit="1" customWidth="1"/>
    <col min="1251" max="1251" width="19.453125" bestFit="1" customWidth="1"/>
    <col min="1252" max="1252" width="16.54296875" bestFit="1" customWidth="1"/>
    <col min="1253" max="1253" width="19.7265625" bestFit="1" customWidth="1"/>
    <col min="1254" max="1254" width="16.453125" bestFit="1" customWidth="1"/>
    <col min="1255" max="1255" width="19.54296875" bestFit="1" customWidth="1"/>
    <col min="1256" max="1256" width="15.81640625" bestFit="1" customWidth="1"/>
    <col min="1257" max="1257" width="19" bestFit="1" customWidth="1"/>
    <col min="1258" max="1258" width="16.453125" bestFit="1" customWidth="1"/>
    <col min="1259" max="1259" width="19.54296875" bestFit="1" customWidth="1"/>
    <col min="1260" max="1260" width="16.54296875" bestFit="1" customWidth="1"/>
    <col min="1261" max="1261" width="19.7265625" bestFit="1" customWidth="1"/>
    <col min="1262" max="1262" width="15.81640625" bestFit="1" customWidth="1"/>
    <col min="1263" max="1263" width="19" bestFit="1" customWidth="1"/>
    <col min="1264" max="1264" width="16.26953125" bestFit="1" customWidth="1"/>
    <col min="1265" max="1265" width="19.453125" bestFit="1" customWidth="1"/>
    <col min="1266" max="1266" width="16.54296875" bestFit="1" customWidth="1"/>
    <col min="1267" max="1267" width="19.7265625" bestFit="1" customWidth="1"/>
    <col min="1268" max="1268" width="16.453125" bestFit="1" customWidth="1"/>
    <col min="1269" max="1269" width="19.54296875" bestFit="1" customWidth="1"/>
    <col min="1270" max="1270" width="15.81640625" bestFit="1" customWidth="1"/>
    <col min="1271" max="1271" width="19" bestFit="1" customWidth="1"/>
    <col min="1272" max="1272" width="16.453125" bestFit="1" customWidth="1"/>
    <col min="1273" max="1273" width="19.54296875" bestFit="1" customWidth="1"/>
    <col min="1274" max="1274" width="16.54296875" bestFit="1" customWidth="1"/>
    <col min="1275" max="1275" width="19.7265625" bestFit="1" customWidth="1"/>
    <col min="1276" max="1276" width="15.81640625" bestFit="1" customWidth="1"/>
    <col min="1277" max="1277" width="19" bestFit="1" customWidth="1"/>
    <col min="1278" max="1278" width="16.26953125" bestFit="1" customWidth="1"/>
    <col min="1279" max="1279" width="19.453125" bestFit="1" customWidth="1"/>
    <col min="1280" max="1280" width="16.54296875" bestFit="1" customWidth="1"/>
    <col min="1281" max="1281" width="19.7265625" bestFit="1" customWidth="1"/>
    <col min="1282" max="1282" width="16.453125" bestFit="1" customWidth="1"/>
    <col min="1283" max="1283" width="19.54296875" bestFit="1" customWidth="1"/>
    <col min="1284" max="1284" width="15.81640625" bestFit="1" customWidth="1"/>
    <col min="1285" max="1285" width="19" bestFit="1" customWidth="1"/>
    <col min="1286" max="1286" width="16.453125" bestFit="1" customWidth="1"/>
    <col min="1287" max="1287" width="19.54296875" bestFit="1" customWidth="1"/>
    <col min="1288" max="1288" width="16.54296875" bestFit="1" customWidth="1"/>
    <col min="1289" max="1289" width="19.7265625" bestFit="1" customWidth="1"/>
    <col min="1290" max="1290" width="15.81640625" bestFit="1" customWidth="1"/>
    <col min="1291" max="1291" width="19" bestFit="1" customWidth="1"/>
    <col min="1292" max="1292" width="16.26953125" bestFit="1" customWidth="1"/>
    <col min="1293" max="1293" width="19.453125" bestFit="1" customWidth="1"/>
    <col min="1294" max="1294" width="16.54296875" bestFit="1" customWidth="1"/>
    <col min="1295" max="1295" width="19.7265625" bestFit="1" customWidth="1"/>
    <col min="1296" max="1296" width="16.453125" bestFit="1" customWidth="1"/>
    <col min="1297" max="1297" width="19.54296875" bestFit="1" customWidth="1"/>
    <col min="1298" max="1298" width="15.81640625" bestFit="1" customWidth="1"/>
    <col min="1299" max="1299" width="19" bestFit="1" customWidth="1"/>
    <col min="1300" max="1300" width="16.453125" bestFit="1" customWidth="1"/>
    <col min="1301" max="1301" width="19.54296875" bestFit="1" customWidth="1"/>
    <col min="1302" max="1302" width="16.54296875" bestFit="1" customWidth="1"/>
    <col min="1303" max="1303" width="19.7265625" bestFit="1" customWidth="1"/>
    <col min="1304" max="1304" width="15.81640625" bestFit="1" customWidth="1"/>
    <col min="1305" max="1305" width="19" bestFit="1" customWidth="1"/>
    <col min="1306" max="1306" width="16.26953125" bestFit="1" customWidth="1"/>
    <col min="1307" max="1307" width="19.453125" bestFit="1" customWidth="1"/>
    <col min="1308" max="1308" width="16.54296875" bestFit="1" customWidth="1"/>
    <col min="1309" max="1309" width="19.7265625" bestFit="1" customWidth="1"/>
    <col min="1310" max="1310" width="16.453125" bestFit="1" customWidth="1"/>
    <col min="1311" max="1311" width="19.54296875" bestFit="1" customWidth="1"/>
    <col min="1312" max="1312" width="15.81640625" bestFit="1" customWidth="1"/>
    <col min="1313" max="1313" width="19" bestFit="1" customWidth="1"/>
    <col min="1314" max="1314" width="16.453125" bestFit="1" customWidth="1"/>
    <col min="1315" max="1315" width="19.54296875" bestFit="1" customWidth="1"/>
    <col min="1316" max="1316" width="16.54296875" bestFit="1" customWidth="1"/>
    <col min="1317" max="1317" width="19.7265625" bestFit="1" customWidth="1"/>
    <col min="1318" max="1318" width="15.81640625" bestFit="1" customWidth="1"/>
    <col min="1319" max="1319" width="19" bestFit="1" customWidth="1"/>
    <col min="1320" max="1320" width="16.26953125" bestFit="1" customWidth="1"/>
    <col min="1321" max="1321" width="19.453125" bestFit="1" customWidth="1"/>
    <col min="1322" max="1322" width="16.54296875" bestFit="1" customWidth="1"/>
    <col min="1323" max="1323" width="19.7265625" bestFit="1" customWidth="1"/>
    <col min="1324" max="1324" width="16.453125" bestFit="1" customWidth="1"/>
    <col min="1325" max="1325" width="19.54296875" bestFit="1" customWidth="1"/>
    <col min="1326" max="1326" width="15.81640625" bestFit="1" customWidth="1"/>
    <col min="1327" max="1327" width="19" bestFit="1" customWidth="1"/>
    <col min="1328" max="1328" width="16.453125" bestFit="1" customWidth="1"/>
    <col min="1329" max="1329" width="19.54296875" bestFit="1" customWidth="1"/>
    <col min="1330" max="1330" width="16.54296875" bestFit="1" customWidth="1"/>
    <col min="1331" max="1331" width="19.7265625" bestFit="1" customWidth="1"/>
    <col min="1332" max="1332" width="15.81640625" bestFit="1" customWidth="1"/>
    <col min="1333" max="1333" width="19" bestFit="1" customWidth="1"/>
    <col min="1334" max="1334" width="16.26953125" bestFit="1" customWidth="1"/>
    <col min="1335" max="1335" width="19.453125" bestFit="1" customWidth="1"/>
    <col min="1336" max="1336" width="16.54296875" bestFit="1" customWidth="1"/>
    <col min="1337" max="1337" width="19.7265625" bestFit="1" customWidth="1"/>
    <col min="1338" max="1338" width="16.453125" bestFit="1" customWidth="1"/>
    <col min="1339" max="1339" width="19.54296875" bestFit="1" customWidth="1"/>
    <col min="1340" max="1340" width="15.81640625" bestFit="1" customWidth="1"/>
    <col min="1341" max="1341" width="19" bestFit="1" customWidth="1"/>
    <col min="1342" max="1342" width="16.453125" bestFit="1" customWidth="1"/>
    <col min="1343" max="1343" width="19.54296875" bestFit="1" customWidth="1"/>
    <col min="1344" max="1344" width="16.54296875" bestFit="1" customWidth="1"/>
    <col min="1345" max="1345" width="19.7265625" bestFit="1" customWidth="1"/>
    <col min="1346" max="1346" width="15.81640625" bestFit="1" customWidth="1"/>
    <col min="1347" max="1347" width="19" bestFit="1" customWidth="1"/>
    <col min="1348" max="1348" width="16.26953125" bestFit="1" customWidth="1"/>
    <col min="1349" max="1349" width="19.453125" bestFit="1" customWidth="1"/>
    <col min="1350" max="1350" width="16.54296875" bestFit="1" customWidth="1"/>
    <col min="1351" max="1351" width="19.7265625" bestFit="1" customWidth="1"/>
    <col min="1352" max="1352" width="16.453125" bestFit="1" customWidth="1"/>
    <col min="1353" max="1353" width="19.54296875" bestFit="1" customWidth="1"/>
    <col min="1354" max="1354" width="15.81640625" bestFit="1" customWidth="1"/>
    <col min="1355" max="1355" width="19" bestFit="1" customWidth="1"/>
    <col min="1356" max="1356" width="16.453125" bestFit="1" customWidth="1"/>
    <col min="1357" max="1357" width="19.54296875" bestFit="1" customWidth="1"/>
    <col min="1358" max="1358" width="16.54296875" bestFit="1" customWidth="1"/>
    <col min="1359" max="1359" width="19.7265625" bestFit="1" customWidth="1"/>
    <col min="1360" max="1360" width="15.81640625" bestFit="1" customWidth="1"/>
    <col min="1361" max="1361" width="19" bestFit="1" customWidth="1"/>
    <col min="1362" max="1362" width="16.26953125" bestFit="1" customWidth="1"/>
    <col min="1363" max="1363" width="19.453125" bestFit="1" customWidth="1"/>
    <col min="1364" max="1364" width="16.54296875" bestFit="1" customWidth="1"/>
    <col min="1365" max="1365" width="19.7265625" bestFit="1" customWidth="1"/>
    <col min="1366" max="1366" width="16.453125" bestFit="1" customWidth="1"/>
    <col min="1367" max="1367" width="19.54296875" bestFit="1" customWidth="1"/>
    <col min="1368" max="1368" width="15.81640625" bestFit="1" customWidth="1"/>
    <col min="1369" max="1369" width="19" bestFit="1" customWidth="1"/>
    <col min="1370" max="1370" width="16.453125" bestFit="1" customWidth="1"/>
    <col min="1371" max="1371" width="19.54296875" bestFit="1" customWidth="1"/>
    <col min="1372" max="1372" width="16.54296875" bestFit="1" customWidth="1"/>
    <col min="1373" max="1373" width="19.7265625" bestFit="1" customWidth="1"/>
    <col min="1374" max="1374" width="15.81640625" bestFit="1" customWidth="1"/>
    <col min="1375" max="1375" width="19" bestFit="1" customWidth="1"/>
    <col min="1376" max="1376" width="16.26953125" bestFit="1" customWidth="1"/>
    <col min="1377" max="1377" width="19.453125" bestFit="1" customWidth="1"/>
    <col min="1378" max="1378" width="16.54296875" bestFit="1" customWidth="1"/>
    <col min="1379" max="1379" width="19.7265625" bestFit="1" customWidth="1"/>
    <col min="1380" max="1380" width="16.453125" bestFit="1" customWidth="1"/>
    <col min="1381" max="1381" width="19.54296875" bestFit="1" customWidth="1"/>
    <col min="1382" max="1382" width="15.81640625" bestFit="1" customWidth="1"/>
    <col min="1383" max="1383" width="19" bestFit="1" customWidth="1"/>
    <col min="1384" max="1384" width="16.453125" bestFit="1" customWidth="1"/>
    <col min="1385" max="1385" width="19.54296875" bestFit="1" customWidth="1"/>
    <col min="1386" max="1386" width="16.54296875" bestFit="1" customWidth="1"/>
    <col min="1387" max="1387" width="19.7265625" bestFit="1" customWidth="1"/>
    <col min="1388" max="1388" width="15.81640625" bestFit="1" customWidth="1"/>
    <col min="1389" max="1389" width="19" bestFit="1" customWidth="1"/>
    <col min="1390" max="1390" width="16.26953125" bestFit="1" customWidth="1"/>
    <col min="1391" max="1391" width="19.453125" bestFit="1" customWidth="1"/>
    <col min="1392" max="1392" width="16.54296875" bestFit="1" customWidth="1"/>
    <col min="1393" max="1393" width="19.7265625" bestFit="1" customWidth="1"/>
    <col min="1394" max="1394" width="16.453125" bestFit="1" customWidth="1"/>
    <col min="1395" max="1395" width="19.54296875" bestFit="1" customWidth="1"/>
    <col min="1396" max="1396" width="15.81640625" bestFit="1" customWidth="1"/>
    <col min="1397" max="1397" width="19" bestFit="1" customWidth="1"/>
    <col min="1398" max="1398" width="16.453125" bestFit="1" customWidth="1"/>
    <col min="1399" max="1399" width="19.54296875" bestFit="1" customWidth="1"/>
    <col min="1400" max="1400" width="16.54296875" bestFit="1" customWidth="1"/>
    <col min="1401" max="1401" width="19.7265625" bestFit="1" customWidth="1"/>
    <col min="1402" max="1402" width="15.81640625" bestFit="1" customWidth="1"/>
    <col min="1403" max="1403" width="19" bestFit="1" customWidth="1"/>
    <col min="1404" max="1404" width="16.26953125" bestFit="1" customWidth="1"/>
    <col min="1405" max="1405" width="19.453125" bestFit="1" customWidth="1"/>
    <col min="1406" max="1406" width="16.54296875" bestFit="1" customWidth="1"/>
    <col min="1407" max="1407" width="19.7265625" bestFit="1" customWidth="1"/>
    <col min="1408" max="1408" width="16.453125" bestFit="1" customWidth="1"/>
    <col min="1409" max="1409" width="19.54296875" bestFit="1" customWidth="1"/>
    <col min="1410" max="1410" width="15.81640625" bestFit="1" customWidth="1"/>
    <col min="1411" max="1411" width="19" bestFit="1" customWidth="1"/>
    <col min="1412" max="1412" width="16.453125" bestFit="1" customWidth="1"/>
    <col min="1413" max="1413" width="19.54296875" bestFit="1" customWidth="1"/>
    <col min="1414" max="1414" width="16.54296875" bestFit="1" customWidth="1"/>
    <col min="1415" max="1415" width="19.7265625" bestFit="1" customWidth="1"/>
    <col min="1416" max="1416" width="15.81640625" bestFit="1" customWidth="1"/>
    <col min="1417" max="1417" width="19" bestFit="1" customWidth="1"/>
    <col min="1418" max="1418" width="16.26953125" bestFit="1" customWidth="1"/>
    <col min="1419" max="1419" width="19.453125" bestFit="1" customWidth="1"/>
    <col min="1420" max="1420" width="16.54296875" bestFit="1" customWidth="1"/>
    <col min="1421" max="1421" width="19.7265625" bestFit="1" customWidth="1"/>
    <col min="1422" max="1422" width="16.453125" bestFit="1" customWidth="1"/>
    <col min="1423" max="1423" width="19.54296875" bestFit="1" customWidth="1"/>
    <col min="1424" max="1424" width="15.81640625" bestFit="1" customWidth="1"/>
    <col min="1425" max="1425" width="19" bestFit="1" customWidth="1"/>
    <col min="1426" max="1426" width="16.453125" bestFit="1" customWidth="1"/>
    <col min="1427" max="1427" width="19.54296875" bestFit="1" customWidth="1"/>
    <col min="1428" max="1428" width="16.54296875" bestFit="1" customWidth="1"/>
    <col min="1429" max="1429" width="19.7265625" bestFit="1" customWidth="1"/>
    <col min="1430" max="1430" width="15.81640625" bestFit="1" customWidth="1"/>
    <col min="1431" max="1431" width="19" bestFit="1" customWidth="1"/>
    <col min="1432" max="1432" width="16.26953125" bestFit="1" customWidth="1"/>
    <col min="1433" max="1433" width="19.453125" bestFit="1" customWidth="1"/>
    <col min="1434" max="1434" width="16.54296875" bestFit="1" customWidth="1"/>
    <col min="1435" max="1435" width="19.7265625" bestFit="1" customWidth="1"/>
    <col min="1436" max="1436" width="16.453125" bestFit="1" customWidth="1"/>
    <col min="1437" max="1437" width="19.54296875" bestFit="1" customWidth="1"/>
    <col min="1438" max="1438" width="15.81640625" bestFit="1" customWidth="1"/>
    <col min="1439" max="1439" width="19" bestFit="1" customWidth="1"/>
    <col min="1440" max="1440" width="16.453125" bestFit="1" customWidth="1"/>
    <col min="1441" max="1441" width="19.54296875" bestFit="1" customWidth="1"/>
    <col min="1442" max="1442" width="16.54296875" bestFit="1" customWidth="1"/>
    <col min="1443" max="1443" width="19.7265625" bestFit="1" customWidth="1"/>
    <col min="1444" max="1444" width="15.81640625" bestFit="1" customWidth="1"/>
    <col min="1445" max="1445" width="19" bestFit="1" customWidth="1"/>
    <col min="1446" max="1446" width="16.26953125" bestFit="1" customWidth="1"/>
    <col min="1447" max="1447" width="19.453125" bestFit="1" customWidth="1"/>
    <col min="1448" max="1448" width="16.54296875" bestFit="1" customWidth="1"/>
    <col min="1449" max="1449" width="19.7265625" bestFit="1" customWidth="1"/>
    <col min="1450" max="1450" width="16.453125" bestFit="1" customWidth="1"/>
    <col min="1451" max="1451" width="19.54296875" bestFit="1" customWidth="1"/>
    <col min="1452" max="1452" width="15.81640625" bestFit="1" customWidth="1"/>
    <col min="1453" max="1453" width="19" bestFit="1" customWidth="1"/>
    <col min="1454" max="1454" width="16.453125" bestFit="1" customWidth="1"/>
    <col min="1455" max="1455" width="19.54296875" bestFit="1" customWidth="1"/>
    <col min="1456" max="1456" width="16.54296875" bestFit="1" customWidth="1"/>
    <col min="1457" max="1457" width="19.7265625" bestFit="1" customWidth="1"/>
    <col min="1458" max="1458" width="15.81640625" bestFit="1" customWidth="1"/>
    <col min="1459" max="1459" width="19" bestFit="1" customWidth="1"/>
    <col min="1460" max="1460" width="16.26953125" bestFit="1" customWidth="1"/>
    <col min="1461" max="1461" width="19.453125" bestFit="1" customWidth="1"/>
    <col min="1462" max="1462" width="16.54296875" bestFit="1" customWidth="1"/>
    <col min="1463" max="1463" width="19.7265625" bestFit="1" customWidth="1"/>
    <col min="1464" max="1464" width="16.453125" bestFit="1" customWidth="1"/>
    <col min="1465" max="1465" width="19.54296875" bestFit="1" customWidth="1"/>
    <col min="1466" max="1466" width="15.81640625" bestFit="1" customWidth="1"/>
    <col min="1467" max="1467" width="19" bestFit="1" customWidth="1"/>
    <col min="1468" max="1468" width="16.453125" bestFit="1" customWidth="1"/>
    <col min="1469" max="1469" width="19.54296875" bestFit="1" customWidth="1"/>
    <col min="1470" max="1470" width="16.54296875" bestFit="1" customWidth="1"/>
    <col min="1471" max="1471" width="19.7265625" bestFit="1" customWidth="1"/>
    <col min="1472" max="1472" width="15.81640625" bestFit="1" customWidth="1"/>
    <col min="1473" max="1473" width="19" bestFit="1" customWidth="1"/>
    <col min="1474" max="1474" width="16.26953125" bestFit="1" customWidth="1"/>
    <col min="1475" max="1475" width="19.453125" bestFit="1" customWidth="1"/>
    <col min="1476" max="1476" width="16.54296875" bestFit="1" customWidth="1"/>
    <col min="1477" max="1477" width="19.7265625" bestFit="1" customWidth="1"/>
    <col min="1478" max="1478" width="16.453125" bestFit="1" customWidth="1"/>
    <col min="1479" max="1479" width="19.54296875" bestFit="1" customWidth="1"/>
    <col min="1480" max="1480" width="15.81640625" bestFit="1" customWidth="1"/>
    <col min="1481" max="1481" width="19" bestFit="1" customWidth="1"/>
    <col min="1482" max="1482" width="16.453125" bestFit="1" customWidth="1"/>
    <col min="1483" max="1483" width="19.54296875" bestFit="1" customWidth="1"/>
    <col min="1484" max="1484" width="16.54296875" bestFit="1" customWidth="1"/>
    <col min="1485" max="1485" width="19.7265625" bestFit="1" customWidth="1"/>
    <col min="1486" max="1486" width="15.81640625" bestFit="1" customWidth="1"/>
    <col min="1487" max="1487" width="19" bestFit="1" customWidth="1"/>
    <col min="1488" max="1488" width="16.26953125" bestFit="1" customWidth="1"/>
    <col min="1489" max="1489" width="19.453125" bestFit="1" customWidth="1"/>
    <col min="1490" max="1490" width="16.54296875" bestFit="1" customWidth="1"/>
    <col min="1491" max="1491" width="19.7265625" bestFit="1" customWidth="1"/>
    <col min="1492" max="1492" width="16.453125" bestFit="1" customWidth="1"/>
    <col min="1493" max="1493" width="19.54296875" bestFit="1" customWidth="1"/>
    <col min="1494" max="1494" width="15.81640625" bestFit="1" customWidth="1"/>
    <col min="1495" max="1495" width="19" bestFit="1" customWidth="1"/>
    <col min="1496" max="1496" width="16.453125" bestFit="1" customWidth="1"/>
    <col min="1497" max="1497" width="19.54296875" bestFit="1" customWidth="1"/>
    <col min="1498" max="1498" width="16.54296875" bestFit="1" customWidth="1"/>
    <col min="1499" max="1499" width="19.7265625" bestFit="1" customWidth="1"/>
    <col min="1500" max="1500" width="15.81640625" bestFit="1" customWidth="1"/>
    <col min="1501" max="1501" width="19" bestFit="1" customWidth="1"/>
    <col min="1502" max="1502" width="16.26953125" bestFit="1" customWidth="1"/>
    <col min="1503" max="1503" width="19.453125" bestFit="1" customWidth="1"/>
    <col min="1504" max="1504" width="16.54296875" bestFit="1" customWidth="1"/>
    <col min="1505" max="1505" width="19.7265625" bestFit="1" customWidth="1"/>
    <col min="1506" max="1506" width="16.453125" bestFit="1" customWidth="1"/>
    <col min="1507" max="1507" width="19.54296875" bestFit="1" customWidth="1"/>
    <col min="1508" max="1508" width="15.81640625" bestFit="1" customWidth="1"/>
    <col min="1509" max="1509" width="19" bestFit="1" customWidth="1"/>
    <col min="1510" max="1510" width="16.453125" bestFit="1" customWidth="1"/>
    <col min="1511" max="1511" width="19.54296875" bestFit="1" customWidth="1"/>
    <col min="1512" max="1512" width="16.54296875" bestFit="1" customWidth="1"/>
    <col min="1513" max="1513" width="19.7265625" bestFit="1" customWidth="1"/>
    <col min="1514" max="1514" width="15.81640625" bestFit="1" customWidth="1"/>
    <col min="1515" max="1515" width="19" bestFit="1" customWidth="1"/>
    <col min="1516" max="1516" width="16.26953125" bestFit="1" customWidth="1"/>
    <col min="1517" max="1517" width="19.453125" bestFit="1" customWidth="1"/>
    <col min="1518" max="1518" width="16.54296875" bestFit="1" customWidth="1"/>
    <col min="1519" max="1519" width="19.7265625" bestFit="1" customWidth="1"/>
    <col min="1520" max="1520" width="16.453125" bestFit="1" customWidth="1"/>
    <col min="1521" max="1521" width="19.54296875" bestFit="1" customWidth="1"/>
    <col min="1522" max="1522" width="15.81640625" bestFit="1" customWidth="1"/>
    <col min="1523" max="1523" width="19" bestFit="1" customWidth="1"/>
    <col min="1524" max="1524" width="16.453125" bestFit="1" customWidth="1"/>
    <col min="1525" max="1525" width="19.54296875" bestFit="1" customWidth="1"/>
    <col min="1526" max="1526" width="16.54296875" bestFit="1" customWidth="1"/>
    <col min="1527" max="1527" width="19.7265625" bestFit="1" customWidth="1"/>
    <col min="1528" max="1528" width="15.81640625" bestFit="1" customWidth="1"/>
    <col min="1529" max="1529" width="19" bestFit="1" customWidth="1"/>
    <col min="1530" max="1530" width="16.26953125" bestFit="1" customWidth="1"/>
    <col min="1531" max="1531" width="19.453125" bestFit="1" customWidth="1"/>
    <col min="1532" max="1532" width="16.54296875" bestFit="1" customWidth="1"/>
    <col min="1533" max="1533" width="19.7265625" bestFit="1" customWidth="1"/>
    <col min="1534" max="1534" width="16.453125" bestFit="1" customWidth="1"/>
    <col min="1535" max="1535" width="19.54296875" bestFit="1" customWidth="1"/>
    <col min="1536" max="1536" width="15.81640625" bestFit="1" customWidth="1"/>
    <col min="1537" max="1537" width="19" bestFit="1" customWidth="1"/>
    <col min="1538" max="1538" width="16.453125" bestFit="1" customWidth="1"/>
    <col min="1539" max="1539" width="19.54296875" bestFit="1" customWidth="1"/>
    <col min="1540" max="1540" width="16.54296875" bestFit="1" customWidth="1"/>
    <col min="1541" max="1541" width="19.7265625" bestFit="1" customWidth="1"/>
    <col min="1542" max="1542" width="15.81640625" bestFit="1" customWidth="1"/>
    <col min="1543" max="1543" width="19" bestFit="1" customWidth="1"/>
    <col min="1544" max="1544" width="16.26953125" bestFit="1" customWidth="1"/>
    <col min="1545" max="1545" width="19.453125" bestFit="1" customWidth="1"/>
    <col min="1546" max="1546" width="16.54296875" bestFit="1" customWidth="1"/>
    <col min="1547" max="1547" width="19.7265625" bestFit="1" customWidth="1"/>
    <col min="1548" max="1548" width="16.453125" bestFit="1" customWidth="1"/>
    <col min="1549" max="1549" width="19.54296875" bestFit="1" customWidth="1"/>
    <col min="1550" max="1550" width="15.81640625" bestFit="1" customWidth="1"/>
    <col min="1551" max="1551" width="19" bestFit="1" customWidth="1"/>
    <col min="1552" max="1552" width="16.453125" bestFit="1" customWidth="1"/>
    <col min="1553" max="1553" width="19.54296875" bestFit="1" customWidth="1"/>
    <col min="1554" max="1554" width="16.54296875" bestFit="1" customWidth="1"/>
    <col min="1555" max="1555" width="19.7265625" bestFit="1" customWidth="1"/>
    <col min="1556" max="1556" width="15.81640625" bestFit="1" customWidth="1"/>
    <col min="1557" max="1557" width="19" bestFit="1" customWidth="1"/>
    <col min="1558" max="1558" width="16.26953125" bestFit="1" customWidth="1"/>
    <col min="1559" max="1559" width="19.453125" bestFit="1" customWidth="1"/>
    <col min="1560" max="1560" width="16.54296875" bestFit="1" customWidth="1"/>
    <col min="1561" max="1561" width="19.7265625" bestFit="1" customWidth="1"/>
    <col min="1562" max="1562" width="16.453125" bestFit="1" customWidth="1"/>
    <col min="1563" max="1563" width="19.54296875" bestFit="1" customWidth="1"/>
    <col min="1564" max="1564" width="15.81640625" bestFit="1" customWidth="1"/>
    <col min="1565" max="1565" width="19" bestFit="1" customWidth="1"/>
    <col min="1566" max="1566" width="16.453125" bestFit="1" customWidth="1"/>
    <col min="1567" max="1567" width="19.54296875" bestFit="1" customWidth="1"/>
    <col min="1568" max="1568" width="16.54296875" bestFit="1" customWidth="1"/>
    <col min="1569" max="1569" width="19.7265625" bestFit="1" customWidth="1"/>
    <col min="1570" max="1570" width="15.81640625" bestFit="1" customWidth="1"/>
    <col min="1571" max="1571" width="19" bestFit="1" customWidth="1"/>
    <col min="1572" max="1572" width="16.26953125" bestFit="1" customWidth="1"/>
    <col min="1573" max="1573" width="19.453125" bestFit="1" customWidth="1"/>
    <col min="1574" max="1574" width="16.54296875" bestFit="1" customWidth="1"/>
    <col min="1575" max="1575" width="19.7265625" bestFit="1" customWidth="1"/>
    <col min="1576" max="1576" width="16.453125" bestFit="1" customWidth="1"/>
    <col min="1577" max="1577" width="19.54296875" bestFit="1" customWidth="1"/>
    <col min="1578" max="1578" width="15.81640625" bestFit="1" customWidth="1"/>
    <col min="1579" max="1579" width="19" bestFit="1" customWidth="1"/>
    <col min="1580" max="1580" width="16.453125" bestFit="1" customWidth="1"/>
    <col min="1581" max="1581" width="19.54296875" bestFit="1" customWidth="1"/>
    <col min="1582" max="1582" width="16.54296875" bestFit="1" customWidth="1"/>
    <col min="1583" max="1583" width="19.7265625" bestFit="1" customWidth="1"/>
    <col min="1584" max="1584" width="15.81640625" bestFit="1" customWidth="1"/>
    <col min="1585" max="1585" width="19" bestFit="1" customWidth="1"/>
    <col min="1586" max="1586" width="16.26953125" bestFit="1" customWidth="1"/>
    <col min="1587" max="1587" width="19.453125" bestFit="1" customWidth="1"/>
    <col min="1588" max="1588" width="16.54296875" bestFit="1" customWidth="1"/>
    <col min="1589" max="1589" width="19.7265625" bestFit="1" customWidth="1"/>
    <col min="1590" max="1590" width="16.453125" bestFit="1" customWidth="1"/>
    <col min="1591" max="1591" width="19.54296875" bestFit="1" customWidth="1"/>
    <col min="1592" max="1592" width="15.81640625" bestFit="1" customWidth="1"/>
    <col min="1593" max="1593" width="19" bestFit="1" customWidth="1"/>
    <col min="1594" max="1594" width="16.453125" bestFit="1" customWidth="1"/>
    <col min="1595" max="1595" width="19.54296875" bestFit="1" customWidth="1"/>
    <col min="1596" max="1596" width="16.54296875" bestFit="1" customWidth="1"/>
    <col min="1597" max="1597" width="19.7265625" bestFit="1" customWidth="1"/>
    <col min="1598" max="1598" width="15.81640625" bestFit="1" customWidth="1"/>
    <col min="1599" max="1599" width="19" bestFit="1" customWidth="1"/>
    <col min="1600" max="1600" width="16.26953125" bestFit="1" customWidth="1"/>
    <col min="1601" max="1601" width="19.453125" bestFit="1" customWidth="1"/>
    <col min="1602" max="1602" width="16.54296875" bestFit="1" customWidth="1"/>
    <col min="1603" max="1603" width="19.7265625" bestFit="1" customWidth="1"/>
    <col min="1604" max="1604" width="16.453125" bestFit="1" customWidth="1"/>
    <col min="1605" max="1605" width="19.54296875" bestFit="1" customWidth="1"/>
    <col min="1606" max="1606" width="15.81640625" bestFit="1" customWidth="1"/>
    <col min="1607" max="1607" width="19" bestFit="1" customWidth="1"/>
    <col min="1608" max="1608" width="16.453125" bestFit="1" customWidth="1"/>
    <col min="1609" max="1609" width="19.54296875" bestFit="1" customWidth="1"/>
    <col min="1610" max="1610" width="16.54296875" bestFit="1" customWidth="1"/>
    <col min="1611" max="1611" width="19.7265625" bestFit="1" customWidth="1"/>
    <col min="1612" max="1612" width="15.81640625" bestFit="1" customWidth="1"/>
    <col min="1613" max="1613" width="19" bestFit="1" customWidth="1"/>
    <col min="1614" max="1614" width="16.26953125" bestFit="1" customWidth="1"/>
    <col min="1615" max="1615" width="19.453125" bestFit="1" customWidth="1"/>
    <col min="1616" max="1616" width="16.54296875" bestFit="1" customWidth="1"/>
    <col min="1617" max="1617" width="19.7265625" bestFit="1" customWidth="1"/>
    <col min="1618" max="1618" width="16.453125" bestFit="1" customWidth="1"/>
    <col min="1619" max="1619" width="19.54296875" bestFit="1" customWidth="1"/>
    <col min="1620" max="1620" width="15.81640625" bestFit="1" customWidth="1"/>
    <col min="1621" max="1621" width="19" bestFit="1" customWidth="1"/>
    <col min="1622" max="1622" width="16.453125" bestFit="1" customWidth="1"/>
    <col min="1623" max="1623" width="19.54296875" bestFit="1" customWidth="1"/>
    <col min="1624" max="1624" width="16.54296875" bestFit="1" customWidth="1"/>
    <col min="1625" max="1625" width="19.7265625" bestFit="1" customWidth="1"/>
    <col min="1626" max="1626" width="15.81640625" bestFit="1" customWidth="1"/>
    <col min="1627" max="1627" width="19" bestFit="1" customWidth="1"/>
    <col min="1628" max="1628" width="16.26953125" bestFit="1" customWidth="1"/>
    <col min="1629" max="1629" width="19.453125" bestFit="1" customWidth="1"/>
    <col min="1630" max="1630" width="16.54296875" bestFit="1" customWidth="1"/>
    <col min="1631" max="1631" width="19.7265625" bestFit="1" customWidth="1"/>
    <col min="1632" max="1632" width="16.453125" bestFit="1" customWidth="1"/>
    <col min="1633" max="1633" width="19.54296875" bestFit="1" customWidth="1"/>
    <col min="1634" max="1634" width="15.81640625" bestFit="1" customWidth="1"/>
    <col min="1635" max="1635" width="19" bestFit="1" customWidth="1"/>
    <col min="1636" max="1636" width="16.453125" bestFit="1" customWidth="1"/>
    <col min="1637" max="1637" width="19.54296875" bestFit="1" customWidth="1"/>
    <col min="1638" max="1638" width="16.54296875" bestFit="1" customWidth="1"/>
    <col min="1639" max="1639" width="19.7265625" bestFit="1" customWidth="1"/>
    <col min="1640" max="1640" width="15.81640625" bestFit="1" customWidth="1"/>
    <col min="1641" max="1641" width="19" bestFit="1" customWidth="1"/>
    <col min="1642" max="1642" width="16.26953125" bestFit="1" customWidth="1"/>
    <col min="1643" max="1643" width="19.453125" bestFit="1" customWidth="1"/>
    <col min="1644" max="1644" width="16.54296875" bestFit="1" customWidth="1"/>
    <col min="1645" max="1645" width="19.7265625" bestFit="1" customWidth="1"/>
    <col min="1646" max="1646" width="16.453125" bestFit="1" customWidth="1"/>
    <col min="1647" max="1647" width="19.54296875" bestFit="1" customWidth="1"/>
    <col min="1648" max="1648" width="15.81640625" bestFit="1" customWidth="1"/>
    <col min="1649" max="1649" width="19" bestFit="1" customWidth="1"/>
    <col min="1650" max="1650" width="16.453125" bestFit="1" customWidth="1"/>
    <col min="1651" max="1651" width="19.54296875" bestFit="1" customWidth="1"/>
    <col min="1652" max="1652" width="16.54296875" bestFit="1" customWidth="1"/>
    <col min="1653" max="1653" width="19.7265625" bestFit="1" customWidth="1"/>
    <col min="1654" max="1654" width="15.81640625" bestFit="1" customWidth="1"/>
    <col min="1655" max="1655" width="19" bestFit="1" customWidth="1"/>
    <col min="1656" max="1656" width="16.26953125" bestFit="1" customWidth="1"/>
    <col min="1657" max="1657" width="19.453125" bestFit="1" customWidth="1"/>
    <col min="1658" max="1658" width="16.54296875" bestFit="1" customWidth="1"/>
    <col min="1659" max="1659" width="19.7265625" bestFit="1" customWidth="1"/>
    <col min="1660" max="1660" width="16.453125" bestFit="1" customWidth="1"/>
    <col min="1661" max="1661" width="19.54296875" bestFit="1" customWidth="1"/>
    <col min="1662" max="1662" width="15.81640625" bestFit="1" customWidth="1"/>
    <col min="1663" max="1663" width="19" bestFit="1" customWidth="1"/>
    <col min="1664" max="1664" width="16.453125" bestFit="1" customWidth="1"/>
    <col min="1665" max="1665" width="19.54296875" bestFit="1" customWidth="1"/>
    <col min="1666" max="1666" width="16.54296875" bestFit="1" customWidth="1"/>
    <col min="1667" max="1667" width="19.7265625" bestFit="1" customWidth="1"/>
    <col min="1668" max="1668" width="15.81640625" bestFit="1" customWidth="1"/>
    <col min="1669" max="1669" width="19" bestFit="1" customWidth="1"/>
    <col min="1670" max="1670" width="16.26953125" bestFit="1" customWidth="1"/>
    <col min="1671" max="1671" width="19.453125" bestFit="1" customWidth="1"/>
    <col min="1672" max="1672" width="16.54296875" bestFit="1" customWidth="1"/>
    <col min="1673" max="1673" width="19.7265625" bestFit="1" customWidth="1"/>
    <col min="1674" max="1674" width="16.453125" bestFit="1" customWidth="1"/>
    <col min="1675" max="1675" width="19.54296875" bestFit="1" customWidth="1"/>
    <col min="1676" max="1676" width="15.81640625" bestFit="1" customWidth="1"/>
    <col min="1677" max="1677" width="19" bestFit="1" customWidth="1"/>
    <col min="1678" max="1678" width="16.453125" bestFit="1" customWidth="1"/>
    <col min="1679" max="1679" width="19.54296875" bestFit="1" customWidth="1"/>
    <col min="1680" max="1680" width="16.54296875" bestFit="1" customWidth="1"/>
    <col min="1681" max="1681" width="19.7265625" bestFit="1" customWidth="1"/>
    <col min="1682" max="1682" width="15.81640625" bestFit="1" customWidth="1"/>
    <col min="1683" max="1683" width="19" bestFit="1" customWidth="1"/>
    <col min="1684" max="1684" width="16.26953125" bestFit="1" customWidth="1"/>
    <col min="1685" max="1685" width="19.453125" bestFit="1" customWidth="1"/>
    <col min="1686" max="1686" width="16.54296875" bestFit="1" customWidth="1"/>
    <col min="1687" max="1687" width="19.7265625" bestFit="1" customWidth="1"/>
    <col min="1688" max="1688" width="16.453125" bestFit="1" customWidth="1"/>
    <col min="1689" max="1689" width="19.54296875" bestFit="1" customWidth="1"/>
    <col min="1690" max="1690" width="15.81640625" bestFit="1" customWidth="1"/>
    <col min="1691" max="1691" width="19" bestFit="1" customWidth="1"/>
    <col min="1692" max="1692" width="16.453125" bestFit="1" customWidth="1"/>
    <col min="1693" max="1693" width="19.54296875" bestFit="1" customWidth="1"/>
    <col min="1694" max="1694" width="16.54296875" bestFit="1" customWidth="1"/>
    <col min="1695" max="1695" width="19.7265625" bestFit="1" customWidth="1"/>
    <col min="1696" max="1696" width="15.81640625" bestFit="1" customWidth="1"/>
    <col min="1697" max="1697" width="19" bestFit="1" customWidth="1"/>
    <col min="1698" max="1698" width="16.26953125" bestFit="1" customWidth="1"/>
    <col min="1699" max="1699" width="19.453125" bestFit="1" customWidth="1"/>
    <col min="1700" max="1700" width="16.54296875" bestFit="1" customWidth="1"/>
    <col min="1701" max="1701" width="19.7265625" bestFit="1" customWidth="1"/>
    <col min="1702" max="1702" width="16.453125" bestFit="1" customWidth="1"/>
    <col min="1703" max="1703" width="19.54296875" bestFit="1" customWidth="1"/>
    <col min="1704" max="1704" width="15.81640625" bestFit="1" customWidth="1"/>
    <col min="1705" max="1705" width="19" bestFit="1" customWidth="1"/>
    <col min="1706" max="1706" width="16.453125" bestFit="1" customWidth="1"/>
    <col min="1707" max="1707" width="19.54296875" bestFit="1" customWidth="1"/>
    <col min="1708" max="1708" width="16.54296875" bestFit="1" customWidth="1"/>
    <col min="1709" max="1709" width="19.7265625" bestFit="1" customWidth="1"/>
    <col min="1710" max="1710" width="15.81640625" bestFit="1" customWidth="1"/>
    <col min="1711" max="1711" width="19" bestFit="1" customWidth="1"/>
    <col min="1712" max="1712" width="16.26953125" bestFit="1" customWidth="1"/>
    <col min="1713" max="1713" width="19.453125" bestFit="1" customWidth="1"/>
    <col min="1714" max="1714" width="16.54296875" bestFit="1" customWidth="1"/>
    <col min="1715" max="1715" width="19.7265625" bestFit="1" customWidth="1"/>
    <col min="1716" max="1716" width="16.453125" bestFit="1" customWidth="1"/>
    <col min="1717" max="1717" width="19.54296875" bestFit="1" customWidth="1"/>
    <col min="1718" max="1718" width="15.81640625" bestFit="1" customWidth="1"/>
    <col min="1719" max="1719" width="19" bestFit="1" customWidth="1"/>
    <col min="1720" max="1720" width="16.453125" bestFit="1" customWidth="1"/>
    <col min="1721" max="1721" width="19.54296875" bestFit="1" customWidth="1"/>
    <col min="1722" max="1722" width="16.54296875" bestFit="1" customWidth="1"/>
    <col min="1723" max="1723" width="19.7265625" bestFit="1" customWidth="1"/>
    <col min="1724" max="1724" width="15.81640625" bestFit="1" customWidth="1"/>
    <col min="1725" max="1725" width="19" bestFit="1" customWidth="1"/>
    <col min="1726" max="1726" width="16.26953125" bestFit="1" customWidth="1"/>
    <col min="1727" max="1727" width="19.453125" bestFit="1" customWidth="1"/>
    <col min="1728" max="1728" width="16.54296875" bestFit="1" customWidth="1"/>
    <col min="1729" max="1729" width="19.7265625" bestFit="1" customWidth="1"/>
    <col min="1730" max="1730" width="16.453125" bestFit="1" customWidth="1"/>
    <col min="1731" max="1731" width="19.54296875" bestFit="1" customWidth="1"/>
    <col min="1732" max="1732" width="15.81640625" bestFit="1" customWidth="1"/>
    <col min="1733" max="1733" width="19" bestFit="1" customWidth="1"/>
    <col min="1734" max="1734" width="16.453125" bestFit="1" customWidth="1"/>
    <col min="1735" max="1735" width="19.54296875" bestFit="1" customWidth="1"/>
    <col min="1736" max="1736" width="16.54296875" bestFit="1" customWidth="1"/>
    <col min="1737" max="1737" width="19.7265625" bestFit="1" customWidth="1"/>
    <col min="1738" max="1738" width="15.81640625" bestFit="1" customWidth="1"/>
    <col min="1739" max="1739" width="19" bestFit="1" customWidth="1"/>
    <col min="1740" max="1740" width="16.26953125" bestFit="1" customWidth="1"/>
    <col min="1741" max="1741" width="19.453125" bestFit="1" customWidth="1"/>
    <col min="1742" max="1742" width="16.54296875" bestFit="1" customWidth="1"/>
    <col min="1743" max="1743" width="19.7265625" bestFit="1" customWidth="1"/>
    <col min="1744" max="1744" width="16.453125" bestFit="1" customWidth="1"/>
    <col min="1745" max="1745" width="19.54296875" bestFit="1" customWidth="1"/>
    <col min="1746" max="1746" width="15.81640625" bestFit="1" customWidth="1"/>
    <col min="1747" max="1747" width="19" bestFit="1" customWidth="1"/>
    <col min="1748" max="1748" width="16.453125" bestFit="1" customWidth="1"/>
    <col min="1749" max="1749" width="19.54296875" bestFit="1" customWidth="1"/>
    <col min="1750" max="1750" width="16.54296875" bestFit="1" customWidth="1"/>
    <col min="1751" max="1751" width="19.7265625" bestFit="1" customWidth="1"/>
    <col min="1752" max="1752" width="15.81640625" bestFit="1" customWidth="1"/>
    <col min="1753" max="1753" width="19" bestFit="1" customWidth="1"/>
    <col min="1754" max="1754" width="12.54296875" bestFit="1" customWidth="1"/>
    <col min="1755" max="1755" width="7.81640625" bestFit="1" customWidth="1"/>
    <col min="1756" max="1756" width="19.54296875" bestFit="1" customWidth="1"/>
    <col min="1757" max="1757" width="15.81640625" bestFit="1" customWidth="1"/>
    <col min="1758" max="1758" width="7.81640625" bestFit="1" customWidth="1"/>
    <col min="1759" max="1759" width="19" bestFit="1" customWidth="1"/>
    <col min="1760" max="1760" width="16.453125" bestFit="1" customWidth="1"/>
    <col min="1761" max="1761" width="7.81640625" bestFit="1" customWidth="1"/>
    <col min="1762" max="1762" width="19.54296875" bestFit="1" customWidth="1"/>
    <col min="1763" max="1763" width="16.54296875" bestFit="1" customWidth="1"/>
    <col min="1764" max="1764" width="7.81640625" bestFit="1" customWidth="1"/>
    <col min="1765" max="1765" width="19.7265625" bestFit="1" customWidth="1"/>
    <col min="1766" max="1766" width="15.81640625" bestFit="1" customWidth="1"/>
    <col min="1767" max="1767" width="7.81640625" bestFit="1" customWidth="1"/>
    <col min="1768" max="1768" width="19" bestFit="1" customWidth="1"/>
    <col min="1769" max="1769" width="16.26953125" bestFit="1" customWidth="1"/>
    <col min="1770" max="1770" width="7.81640625" bestFit="1" customWidth="1"/>
    <col min="1771" max="1771" width="19.453125" bestFit="1" customWidth="1"/>
    <col min="1772" max="1772" width="16.54296875" bestFit="1" customWidth="1"/>
    <col min="1773" max="1773" width="7.81640625" bestFit="1" customWidth="1"/>
    <col min="1774" max="1774" width="19.7265625" bestFit="1" customWidth="1"/>
    <col min="1775" max="1775" width="16.453125" bestFit="1" customWidth="1"/>
    <col min="1776" max="1776" width="7.81640625" bestFit="1" customWidth="1"/>
    <col min="1777" max="1777" width="19.54296875" bestFit="1" customWidth="1"/>
    <col min="1778" max="1778" width="15.81640625" bestFit="1" customWidth="1"/>
    <col min="1779" max="1779" width="7.81640625" bestFit="1" customWidth="1"/>
    <col min="1780" max="1780" width="19" bestFit="1" customWidth="1"/>
    <col min="1781" max="1781" width="16.453125" bestFit="1" customWidth="1"/>
    <col min="1782" max="1782" width="7.81640625" bestFit="1" customWidth="1"/>
    <col min="1783" max="1783" width="19.54296875" bestFit="1" customWidth="1"/>
    <col min="1784" max="1784" width="16.54296875" bestFit="1" customWidth="1"/>
    <col min="1785" max="1785" width="7.81640625" bestFit="1" customWidth="1"/>
    <col min="1786" max="1786" width="19.7265625" bestFit="1" customWidth="1"/>
    <col min="1787" max="1787" width="15.81640625" bestFit="1" customWidth="1"/>
    <col min="1788" max="1788" width="7.81640625" bestFit="1" customWidth="1"/>
    <col min="1789" max="1789" width="19" bestFit="1" customWidth="1"/>
    <col min="1790" max="1790" width="16.26953125" bestFit="1" customWidth="1"/>
    <col min="1791" max="1791" width="7.81640625" bestFit="1" customWidth="1"/>
    <col min="1792" max="1792" width="19.453125" bestFit="1" customWidth="1"/>
    <col min="1793" max="1793" width="16.54296875" bestFit="1" customWidth="1"/>
    <col min="1794" max="1794" width="7.81640625" bestFit="1" customWidth="1"/>
    <col min="1795" max="1795" width="19.7265625" bestFit="1" customWidth="1"/>
    <col min="1796" max="1796" width="16.453125" bestFit="1" customWidth="1"/>
    <col min="1797" max="1797" width="7.81640625" bestFit="1" customWidth="1"/>
    <col min="1798" max="1798" width="19.54296875" bestFit="1" customWidth="1"/>
    <col min="1799" max="1799" width="15.81640625" bestFit="1" customWidth="1"/>
    <col min="1800" max="1800" width="7.81640625" bestFit="1" customWidth="1"/>
    <col min="1801" max="1801" width="19" bestFit="1" customWidth="1"/>
    <col min="1802" max="1802" width="16.453125" bestFit="1" customWidth="1"/>
    <col min="1803" max="1803" width="7.81640625" bestFit="1" customWidth="1"/>
    <col min="1804" max="1804" width="19.54296875" bestFit="1" customWidth="1"/>
    <col min="1805" max="1805" width="16.54296875" bestFit="1" customWidth="1"/>
    <col min="1806" max="1806" width="7.81640625" bestFit="1" customWidth="1"/>
    <col min="1807" max="1807" width="19.7265625" bestFit="1" customWidth="1"/>
    <col min="1808" max="1808" width="15.81640625" bestFit="1" customWidth="1"/>
    <col min="1809" max="1809" width="7.81640625" bestFit="1" customWidth="1"/>
    <col min="1810" max="1810" width="19" bestFit="1" customWidth="1"/>
    <col min="1811" max="1811" width="16.26953125" bestFit="1" customWidth="1"/>
    <col min="1812" max="1812" width="7.81640625" bestFit="1" customWidth="1"/>
    <col min="1813" max="1813" width="19.453125" bestFit="1" customWidth="1"/>
    <col min="1814" max="1814" width="16.54296875" bestFit="1" customWidth="1"/>
    <col min="1815" max="1815" width="7.81640625" bestFit="1" customWidth="1"/>
    <col min="1816" max="1816" width="19.7265625" bestFit="1" customWidth="1"/>
    <col min="1817" max="1817" width="16.453125" bestFit="1" customWidth="1"/>
    <col min="1818" max="1818" width="7.81640625" bestFit="1" customWidth="1"/>
    <col min="1819" max="1819" width="19.54296875" bestFit="1" customWidth="1"/>
    <col min="1820" max="1820" width="15.81640625" bestFit="1" customWidth="1"/>
    <col min="1821" max="1821" width="7.81640625" bestFit="1" customWidth="1"/>
    <col min="1822" max="1822" width="19" bestFit="1" customWidth="1"/>
    <col min="1823" max="1823" width="16.453125" bestFit="1" customWidth="1"/>
    <col min="1824" max="1824" width="7.81640625" bestFit="1" customWidth="1"/>
    <col min="1825" max="1825" width="19.54296875" bestFit="1" customWidth="1"/>
    <col min="1826" max="1826" width="16.54296875" bestFit="1" customWidth="1"/>
    <col min="1827" max="1827" width="7.81640625" bestFit="1" customWidth="1"/>
    <col min="1828" max="1828" width="19.7265625" bestFit="1" customWidth="1"/>
    <col min="1829" max="1829" width="15.81640625" bestFit="1" customWidth="1"/>
    <col min="1830" max="1830" width="7.81640625" bestFit="1" customWidth="1"/>
    <col min="1831" max="1831" width="19" bestFit="1" customWidth="1"/>
    <col min="1832" max="1832" width="16.26953125" bestFit="1" customWidth="1"/>
    <col min="1833" max="1833" width="7.81640625" bestFit="1" customWidth="1"/>
    <col min="1834" max="1834" width="19.453125" bestFit="1" customWidth="1"/>
    <col min="1835" max="1835" width="16.54296875" bestFit="1" customWidth="1"/>
    <col min="1836" max="1836" width="7.81640625" bestFit="1" customWidth="1"/>
    <col min="1837" max="1837" width="19.7265625" bestFit="1" customWidth="1"/>
    <col min="1838" max="1838" width="16.453125" bestFit="1" customWidth="1"/>
    <col min="1839" max="1839" width="7.81640625" bestFit="1" customWidth="1"/>
    <col min="1840" max="1840" width="19.54296875" bestFit="1" customWidth="1"/>
    <col min="1841" max="1841" width="15.81640625" bestFit="1" customWidth="1"/>
    <col min="1842" max="1842" width="7.81640625" bestFit="1" customWidth="1"/>
    <col min="1843" max="1843" width="19" bestFit="1" customWidth="1"/>
    <col min="1844" max="1844" width="16.453125" bestFit="1" customWidth="1"/>
    <col min="1845" max="1845" width="7.81640625" bestFit="1" customWidth="1"/>
    <col min="1846" max="1846" width="19.54296875" bestFit="1" customWidth="1"/>
    <col min="1847" max="1847" width="16.54296875" bestFit="1" customWidth="1"/>
    <col min="1848" max="1848" width="7.81640625" bestFit="1" customWidth="1"/>
    <col min="1849" max="1849" width="19.7265625" bestFit="1" customWidth="1"/>
    <col min="1850" max="1850" width="15.81640625" bestFit="1" customWidth="1"/>
    <col min="1851" max="1851" width="7.81640625" bestFit="1" customWidth="1"/>
    <col min="1852" max="1852" width="19" bestFit="1" customWidth="1"/>
    <col min="1853" max="1853" width="16.26953125" bestFit="1" customWidth="1"/>
    <col min="1854" max="1854" width="7.81640625" bestFit="1" customWidth="1"/>
    <col min="1855" max="1855" width="19.453125" bestFit="1" customWidth="1"/>
    <col min="1856" max="1856" width="16.54296875" bestFit="1" customWidth="1"/>
    <col min="1857" max="1857" width="7.81640625" bestFit="1" customWidth="1"/>
    <col min="1858" max="1858" width="19.7265625" bestFit="1" customWidth="1"/>
    <col min="1859" max="1859" width="16.453125" bestFit="1" customWidth="1"/>
    <col min="1860" max="1860" width="7.81640625" bestFit="1" customWidth="1"/>
    <col min="1861" max="1861" width="19.54296875" bestFit="1" customWidth="1"/>
    <col min="1862" max="1862" width="15.81640625" bestFit="1" customWidth="1"/>
    <col min="1863" max="1863" width="7.81640625" bestFit="1" customWidth="1"/>
    <col min="1864" max="1864" width="19" bestFit="1" customWidth="1"/>
    <col min="1865" max="1865" width="16.453125" bestFit="1" customWidth="1"/>
    <col min="1866" max="1866" width="7.81640625" bestFit="1" customWidth="1"/>
    <col min="1867" max="1867" width="19.54296875" bestFit="1" customWidth="1"/>
    <col min="1868" max="1868" width="16.54296875" bestFit="1" customWidth="1"/>
    <col min="1869" max="1869" width="7.81640625" bestFit="1" customWidth="1"/>
    <col min="1870" max="1870" width="19.7265625" bestFit="1" customWidth="1"/>
    <col min="1871" max="1871" width="15.81640625" bestFit="1" customWidth="1"/>
    <col min="1872" max="1872" width="7.81640625" bestFit="1" customWidth="1"/>
    <col min="1873" max="1873" width="19" bestFit="1" customWidth="1"/>
    <col min="1874" max="1874" width="16.26953125" bestFit="1" customWidth="1"/>
    <col min="1875" max="1875" width="7.81640625" bestFit="1" customWidth="1"/>
    <col min="1876" max="1876" width="19.453125" bestFit="1" customWidth="1"/>
    <col min="1877" max="1877" width="16.54296875" bestFit="1" customWidth="1"/>
    <col min="1878" max="1878" width="7.81640625" bestFit="1" customWidth="1"/>
    <col min="1879" max="1879" width="19.7265625" bestFit="1" customWidth="1"/>
    <col min="1880" max="1880" width="16.453125" bestFit="1" customWidth="1"/>
    <col min="1881" max="1881" width="7.81640625" bestFit="1" customWidth="1"/>
    <col min="1882" max="1882" width="19.54296875" bestFit="1" customWidth="1"/>
    <col min="1883" max="1883" width="15.81640625" bestFit="1" customWidth="1"/>
    <col min="1884" max="1884" width="7.81640625" bestFit="1" customWidth="1"/>
    <col min="1885" max="1885" width="19" bestFit="1" customWidth="1"/>
    <col min="1886" max="1886" width="16.453125" bestFit="1" customWidth="1"/>
    <col min="1887" max="1887" width="7.81640625" bestFit="1" customWidth="1"/>
    <col min="1888" max="1888" width="19.54296875" bestFit="1" customWidth="1"/>
    <col min="1889" max="1889" width="16.54296875" bestFit="1" customWidth="1"/>
    <col min="1890" max="1890" width="7.81640625" bestFit="1" customWidth="1"/>
    <col min="1891" max="1891" width="19.7265625" bestFit="1" customWidth="1"/>
    <col min="1892" max="1892" width="15.81640625" bestFit="1" customWidth="1"/>
    <col min="1893" max="1893" width="7.81640625" bestFit="1" customWidth="1"/>
    <col min="1894" max="1894" width="19" bestFit="1" customWidth="1"/>
    <col min="1895" max="1895" width="16.26953125" bestFit="1" customWidth="1"/>
    <col min="1896" max="1896" width="7.81640625" bestFit="1" customWidth="1"/>
    <col min="1897" max="1897" width="19.453125" bestFit="1" customWidth="1"/>
    <col min="1898" max="1898" width="16.54296875" bestFit="1" customWidth="1"/>
    <col min="1899" max="1899" width="7.81640625" bestFit="1" customWidth="1"/>
    <col min="1900" max="1900" width="19.7265625" bestFit="1" customWidth="1"/>
    <col min="1901" max="1901" width="16.453125" bestFit="1" customWidth="1"/>
    <col min="1902" max="1902" width="7.81640625" bestFit="1" customWidth="1"/>
    <col min="1903" max="1903" width="19.54296875" bestFit="1" customWidth="1"/>
    <col min="1904" max="1904" width="15.81640625" bestFit="1" customWidth="1"/>
    <col min="1905" max="1905" width="7.81640625" bestFit="1" customWidth="1"/>
    <col min="1906" max="1906" width="19" bestFit="1" customWidth="1"/>
    <col min="1907" max="1907" width="16.453125" bestFit="1" customWidth="1"/>
    <col min="1908" max="1908" width="7.81640625" bestFit="1" customWidth="1"/>
    <col min="1909" max="1909" width="19.54296875" bestFit="1" customWidth="1"/>
    <col min="1910" max="1910" width="16.54296875" bestFit="1" customWidth="1"/>
    <col min="1911" max="1911" width="7.81640625" bestFit="1" customWidth="1"/>
    <col min="1912" max="1912" width="19.7265625" bestFit="1" customWidth="1"/>
    <col min="1913" max="1913" width="15.81640625" bestFit="1" customWidth="1"/>
    <col min="1914" max="1914" width="7.81640625" bestFit="1" customWidth="1"/>
    <col min="1915" max="1915" width="19" bestFit="1" customWidth="1"/>
    <col min="1916" max="1916" width="16.26953125" bestFit="1" customWidth="1"/>
    <col min="1917" max="1917" width="7.81640625" bestFit="1" customWidth="1"/>
    <col min="1918" max="1918" width="19.453125" bestFit="1" customWidth="1"/>
    <col min="1919" max="1919" width="16.54296875" bestFit="1" customWidth="1"/>
    <col min="1920" max="1920" width="7.81640625" bestFit="1" customWidth="1"/>
    <col min="1921" max="1921" width="19.7265625" bestFit="1" customWidth="1"/>
    <col min="1922" max="1922" width="16.453125" bestFit="1" customWidth="1"/>
    <col min="1923" max="1923" width="7.81640625" bestFit="1" customWidth="1"/>
    <col min="1924" max="1924" width="19.54296875" bestFit="1" customWidth="1"/>
    <col min="1925" max="1925" width="15.81640625" bestFit="1" customWidth="1"/>
    <col min="1926" max="1926" width="7.81640625" bestFit="1" customWidth="1"/>
    <col min="1927" max="1927" width="19" bestFit="1" customWidth="1"/>
    <col min="1928" max="1928" width="16.453125" bestFit="1" customWidth="1"/>
    <col min="1929" max="1929" width="7.81640625" bestFit="1" customWidth="1"/>
    <col min="1930" max="1930" width="19.54296875" bestFit="1" customWidth="1"/>
    <col min="1931" max="1931" width="16.54296875" bestFit="1" customWidth="1"/>
    <col min="1932" max="1932" width="7.81640625" bestFit="1" customWidth="1"/>
    <col min="1933" max="1933" width="19.7265625" bestFit="1" customWidth="1"/>
    <col min="1934" max="1934" width="15.81640625" bestFit="1" customWidth="1"/>
    <col min="1935" max="1935" width="7.81640625" bestFit="1" customWidth="1"/>
    <col min="1936" max="1936" width="19" bestFit="1" customWidth="1"/>
    <col min="1937" max="1937" width="16.26953125" bestFit="1" customWidth="1"/>
    <col min="1938" max="1938" width="7.81640625" bestFit="1" customWidth="1"/>
    <col min="1939" max="1939" width="19.453125" bestFit="1" customWidth="1"/>
    <col min="1940" max="1940" width="16.54296875" bestFit="1" customWidth="1"/>
    <col min="1941" max="1941" width="7.81640625" bestFit="1" customWidth="1"/>
    <col min="1942" max="1942" width="19.7265625" bestFit="1" customWidth="1"/>
    <col min="1943" max="1943" width="16.453125" bestFit="1" customWidth="1"/>
    <col min="1944" max="1944" width="7.81640625" bestFit="1" customWidth="1"/>
    <col min="1945" max="1945" width="19.54296875" bestFit="1" customWidth="1"/>
    <col min="1946" max="1946" width="15.81640625" bestFit="1" customWidth="1"/>
    <col min="1947" max="1947" width="7.81640625" bestFit="1" customWidth="1"/>
    <col min="1948" max="1948" width="19" bestFit="1" customWidth="1"/>
    <col min="1949" max="1949" width="16.453125" bestFit="1" customWidth="1"/>
    <col min="1950" max="1950" width="7.81640625" bestFit="1" customWidth="1"/>
    <col min="1951" max="1951" width="19.54296875" bestFit="1" customWidth="1"/>
    <col min="1952" max="1952" width="16.54296875" bestFit="1" customWidth="1"/>
    <col min="1953" max="1953" width="7.81640625" bestFit="1" customWidth="1"/>
    <col min="1954" max="1954" width="19.7265625" bestFit="1" customWidth="1"/>
    <col min="1955" max="1955" width="15.81640625" bestFit="1" customWidth="1"/>
    <col min="1956" max="1956" width="7.81640625" bestFit="1" customWidth="1"/>
    <col min="1957" max="1957" width="19" bestFit="1" customWidth="1"/>
    <col min="1958" max="1958" width="16.26953125" bestFit="1" customWidth="1"/>
    <col min="1959" max="1959" width="7.81640625" bestFit="1" customWidth="1"/>
    <col min="1960" max="1960" width="19.453125" bestFit="1" customWidth="1"/>
    <col min="1961" max="1961" width="16.54296875" bestFit="1" customWidth="1"/>
    <col min="1962" max="1962" width="7.81640625" bestFit="1" customWidth="1"/>
    <col min="1963" max="1963" width="19.7265625" bestFit="1" customWidth="1"/>
    <col min="1964" max="1964" width="16.453125" bestFit="1" customWidth="1"/>
    <col min="1965" max="1965" width="7.81640625" bestFit="1" customWidth="1"/>
    <col min="1966" max="1966" width="19.54296875" bestFit="1" customWidth="1"/>
    <col min="1967" max="1967" width="15.81640625" bestFit="1" customWidth="1"/>
    <col min="1968" max="1968" width="7.81640625" bestFit="1" customWidth="1"/>
    <col min="1969" max="1969" width="19" bestFit="1" customWidth="1"/>
    <col min="1970" max="1970" width="16.453125" bestFit="1" customWidth="1"/>
    <col min="1971" max="1971" width="7.81640625" bestFit="1" customWidth="1"/>
    <col min="1972" max="1972" width="19.54296875" bestFit="1" customWidth="1"/>
    <col min="1973" max="1973" width="16.54296875" bestFit="1" customWidth="1"/>
    <col min="1974" max="1974" width="7.81640625" bestFit="1" customWidth="1"/>
    <col min="1975" max="1975" width="19.7265625" bestFit="1" customWidth="1"/>
    <col min="1976" max="1976" width="15.81640625" bestFit="1" customWidth="1"/>
    <col min="1977" max="1977" width="7.81640625" bestFit="1" customWidth="1"/>
    <col min="1978" max="1978" width="19" bestFit="1" customWidth="1"/>
    <col min="1979" max="1979" width="16.26953125" bestFit="1" customWidth="1"/>
    <col min="1980" max="1980" width="7.81640625" bestFit="1" customWidth="1"/>
    <col min="1981" max="1981" width="19.453125" bestFit="1" customWidth="1"/>
    <col min="1982" max="1982" width="16.54296875" bestFit="1" customWidth="1"/>
    <col min="1983" max="1983" width="7.81640625" bestFit="1" customWidth="1"/>
    <col min="1984" max="1984" width="19.7265625" bestFit="1" customWidth="1"/>
    <col min="1985" max="1985" width="16.453125" bestFit="1" customWidth="1"/>
    <col min="1986" max="1986" width="7.81640625" bestFit="1" customWidth="1"/>
    <col min="1987" max="1987" width="19.54296875" bestFit="1" customWidth="1"/>
    <col min="1988" max="1988" width="15.81640625" bestFit="1" customWidth="1"/>
    <col min="1989" max="1989" width="7.81640625" bestFit="1" customWidth="1"/>
    <col min="1990" max="1990" width="19" bestFit="1" customWidth="1"/>
    <col min="1991" max="1991" width="16.453125" bestFit="1" customWidth="1"/>
    <col min="1992" max="1992" width="7.81640625" bestFit="1" customWidth="1"/>
    <col min="1993" max="1993" width="19.54296875" bestFit="1" customWidth="1"/>
    <col min="1994" max="1994" width="16.54296875" bestFit="1" customWidth="1"/>
    <col min="1995" max="1995" width="7.81640625" bestFit="1" customWidth="1"/>
    <col min="1996" max="1996" width="19.7265625" bestFit="1" customWidth="1"/>
    <col min="1997" max="1997" width="15.81640625" bestFit="1" customWidth="1"/>
    <col min="1998" max="1998" width="7.81640625" bestFit="1" customWidth="1"/>
    <col min="1999" max="1999" width="19" bestFit="1" customWidth="1"/>
    <col min="2000" max="2000" width="16.26953125" bestFit="1" customWidth="1"/>
    <col min="2001" max="2001" width="7.81640625" bestFit="1" customWidth="1"/>
    <col min="2002" max="2002" width="19.453125" bestFit="1" customWidth="1"/>
    <col min="2003" max="2003" width="16.54296875" bestFit="1" customWidth="1"/>
    <col min="2004" max="2004" width="7.81640625" bestFit="1" customWidth="1"/>
    <col min="2005" max="2005" width="19.7265625" bestFit="1" customWidth="1"/>
    <col min="2006" max="2006" width="16.453125" bestFit="1" customWidth="1"/>
    <col min="2007" max="2007" width="7.81640625" bestFit="1" customWidth="1"/>
    <col min="2008" max="2008" width="19.54296875" bestFit="1" customWidth="1"/>
    <col min="2009" max="2009" width="15.81640625" bestFit="1" customWidth="1"/>
    <col min="2010" max="2010" width="7.81640625" bestFit="1" customWidth="1"/>
    <col min="2011" max="2011" width="19" bestFit="1" customWidth="1"/>
    <col min="2012" max="2012" width="16.453125" bestFit="1" customWidth="1"/>
    <col min="2013" max="2013" width="7.81640625" bestFit="1" customWidth="1"/>
    <col min="2014" max="2014" width="19.54296875" bestFit="1" customWidth="1"/>
    <col min="2015" max="2015" width="16.54296875" bestFit="1" customWidth="1"/>
    <col min="2016" max="2016" width="7.81640625" bestFit="1" customWidth="1"/>
    <col min="2017" max="2017" width="19.7265625" bestFit="1" customWidth="1"/>
    <col min="2018" max="2018" width="15.81640625" bestFit="1" customWidth="1"/>
    <col min="2019" max="2019" width="7.81640625" bestFit="1" customWidth="1"/>
    <col min="2020" max="2020" width="19" bestFit="1" customWidth="1"/>
    <col min="2021" max="2021" width="16.26953125" bestFit="1" customWidth="1"/>
    <col min="2022" max="2022" width="7.81640625" bestFit="1" customWidth="1"/>
    <col min="2023" max="2023" width="19.453125" bestFit="1" customWidth="1"/>
    <col min="2024" max="2024" width="16.54296875" bestFit="1" customWidth="1"/>
    <col min="2025" max="2025" width="7.81640625" bestFit="1" customWidth="1"/>
    <col min="2026" max="2026" width="19.7265625" bestFit="1" customWidth="1"/>
    <col min="2027" max="2027" width="16.453125" bestFit="1" customWidth="1"/>
    <col min="2028" max="2028" width="7.81640625" bestFit="1" customWidth="1"/>
    <col min="2029" max="2029" width="19.54296875" bestFit="1" customWidth="1"/>
    <col min="2030" max="2030" width="15.81640625" bestFit="1" customWidth="1"/>
    <col min="2031" max="2031" width="7.81640625" bestFit="1" customWidth="1"/>
    <col min="2032" max="2032" width="19" bestFit="1" customWidth="1"/>
    <col min="2033" max="2033" width="16.453125" bestFit="1" customWidth="1"/>
    <col min="2034" max="2034" width="7.81640625" bestFit="1" customWidth="1"/>
    <col min="2035" max="2035" width="19.54296875" bestFit="1" customWidth="1"/>
    <col min="2036" max="2036" width="16.54296875" bestFit="1" customWidth="1"/>
    <col min="2037" max="2037" width="7.81640625" bestFit="1" customWidth="1"/>
    <col min="2038" max="2038" width="19.7265625" bestFit="1" customWidth="1"/>
    <col min="2039" max="2039" width="15.81640625" bestFit="1" customWidth="1"/>
    <col min="2040" max="2040" width="7.81640625" bestFit="1" customWidth="1"/>
    <col min="2041" max="2041" width="19" bestFit="1" customWidth="1"/>
    <col min="2042" max="2042" width="16.26953125" bestFit="1" customWidth="1"/>
    <col min="2043" max="2043" width="7.81640625" bestFit="1" customWidth="1"/>
    <col min="2044" max="2044" width="19.453125" bestFit="1" customWidth="1"/>
    <col min="2045" max="2045" width="16.54296875" bestFit="1" customWidth="1"/>
    <col min="2046" max="2046" width="7.81640625" bestFit="1" customWidth="1"/>
    <col min="2047" max="2047" width="19.7265625" bestFit="1" customWidth="1"/>
    <col min="2048" max="2048" width="16.453125" bestFit="1" customWidth="1"/>
    <col min="2049" max="2049" width="7.81640625" bestFit="1" customWidth="1"/>
    <col min="2050" max="2050" width="19.54296875" bestFit="1" customWidth="1"/>
    <col min="2051" max="2051" width="15.81640625" bestFit="1" customWidth="1"/>
    <col min="2052" max="2052" width="7.81640625" bestFit="1" customWidth="1"/>
    <col min="2053" max="2053" width="19" bestFit="1" customWidth="1"/>
    <col min="2054" max="2054" width="16.453125" bestFit="1" customWidth="1"/>
    <col min="2055" max="2055" width="7.81640625" bestFit="1" customWidth="1"/>
    <col min="2056" max="2056" width="19.54296875" bestFit="1" customWidth="1"/>
    <col min="2057" max="2057" width="16.54296875" bestFit="1" customWidth="1"/>
    <col min="2058" max="2058" width="7.81640625" bestFit="1" customWidth="1"/>
    <col min="2059" max="2059" width="19.7265625" bestFit="1" customWidth="1"/>
    <col min="2060" max="2060" width="15.81640625" bestFit="1" customWidth="1"/>
    <col min="2061" max="2061" width="7.81640625" bestFit="1" customWidth="1"/>
    <col min="2062" max="2062" width="19" bestFit="1" customWidth="1"/>
    <col min="2063" max="2063" width="16.26953125" bestFit="1" customWidth="1"/>
    <col min="2064" max="2064" width="7.81640625" bestFit="1" customWidth="1"/>
    <col min="2065" max="2065" width="19.453125" bestFit="1" customWidth="1"/>
    <col min="2066" max="2066" width="16.54296875" bestFit="1" customWidth="1"/>
    <col min="2067" max="2067" width="7.81640625" bestFit="1" customWidth="1"/>
    <col min="2068" max="2068" width="19.7265625" bestFit="1" customWidth="1"/>
    <col min="2069" max="2069" width="16.453125" bestFit="1" customWidth="1"/>
    <col min="2070" max="2070" width="7.81640625" bestFit="1" customWidth="1"/>
    <col min="2071" max="2071" width="19.54296875" bestFit="1" customWidth="1"/>
    <col min="2072" max="2072" width="15.81640625" bestFit="1" customWidth="1"/>
    <col min="2073" max="2073" width="7.81640625" bestFit="1" customWidth="1"/>
    <col min="2074" max="2074" width="19" bestFit="1" customWidth="1"/>
    <col min="2075" max="2075" width="16.453125" bestFit="1" customWidth="1"/>
    <col min="2076" max="2076" width="7.81640625" bestFit="1" customWidth="1"/>
    <col min="2077" max="2077" width="19.54296875" bestFit="1" customWidth="1"/>
    <col min="2078" max="2078" width="16.54296875" bestFit="1" customWidth="1"/>
    <col min="2079" max="2079" width="7.81640625" bestFit="1" customWidth="1"/>
    <col min="2080" max="2080" width="19.7265625" bestFit="1" customWidth="1"/>
    <col min="2081" max="2081" width="15.81640625" bestFit="1" customWidth="1"/>
    <col min="2082" max="2082" width="7.81640625" bestFit="1" customWidth="1"/>
    <col min="2083" max="2083" width="19" bestFit="1" customWidth="1"/>
    <col min="2084" max="2084" width="16.26953125" bestFit="1" customWidth="1"/>
    <col min="2085" max="2085" width="7.81640625" bestFit="1" customWidth="1"/>
    <col min="2086" max="2086" width="19.453125" bestFit="1" customWidth="1"/>
    <col min="2087" max="2087" width="16.54296875" bestFit="1" customWidth="1"/>
    <col min="2088" max="2088" width="7.81640625" bestFit="1" customWidth="1"/>
    <col min="2089" max="2089" width="19.7265625" bestFit="1" customWidth="1"/>
    <col min="2090" max="2090" width="16.453125" bestFit="1" customWidth="1"/>
    <col min="2091" max="2091" width="7.81640625" bestFit="1" customWidth="1"/>
    <col min="2092" max="2092" width="19.54296875" bestFit="1" customWidth="1"/>
    <col min="2093" max="2093" width="15.81640625" bestFit="1" customWidth="1"/>
    <col min="2094" max="2094" width="7.81640625" bestFit="1" customWidth="1"/>
    <col min="2095" max="2095" width="19" bestFit="1" customWidth="1"/>
    <col min="2096" max="2096" width="16.453125" bestFit="1" customWidth="1"/>
    <col min="2097" max="2097" width="7.81640625" bestFit="1" customWidth="1"/>
    <col min="2098" max="2098" width="19.54296875" bestFit="1" customWidth="1"/>
    <col min="2099" max="2099" width="16.54296875" bestFit="1" customWidth="1"/>
    <col min="2100" max="2100" width="7.81640625" bestFit="1" customWidth="1"/>
    <col min="2101" max="2101" width="19.7265625" bestFit="1" customWidth="1"/>
    <col min="2102" max="2102" width="15.81640625" bestFit="1" customWidth="1"/>
    <col min="2103" max="2103" width="7.81640625" bestFit="1" customWidth="1"/>
    <col min="2104" max="2104" width="19" bestFit="1" customWidth="1"/>
    <col min="2105" max="2105" width="16.26953125" bestFit="1" customWidth="1"/>
    <col min="2106" max="2106" width="7.81640625" bestFit="1" customWidth="1"/>
    <col min="2107" max="2107" width="19.453125" bestFit="1" customWidth="1"/>
    <col min="2108" max="2108" width="16.54296875" bestFit="1" customWidth="1"/>
    <col min="2109" max="2109" width="7.81640625" bestFit="1" customWidth="1"/>
    <col min="2110" max="2110" width="19.7265625" bestFit="1" customWidth="1"/>
    <col min="2111" max="2111" width="16.453125" bestFit="1" customWidth="1"/>
    <col min="2112" max="2112" width="7.81640625" bestFit="1" customWidth="1"/>
    <col min="2113" max="2113" width="19.54296875" bestFit="1" customWidth="1"/>
    <col min="2114" max="2114" width="15.81640625" bestFit="1" customWidth="1"/>
    <col min="2115" max="2115" width="7.81640625" bestFit="1" customWidth="1"/>
    <col min="2116" max="2116" width="19" bestFit="1" customWidth="1"/>
    <col min="2117" max="2117" width="16.453125" bestFit="1" customWidth="1"/>
    <col min="2118" max="2118" width="7.81640625" bestFit="1" customWidth="1"/>
    <col min="2119" max="2119" width="19.54296875" bestFit="1" customWidth="1"/>
    <col min="2120" max="2120" width="16.54296875" bestFit="1" customWidth="1"/>
    <col min="2121" max="2121" width="7.81640625" bestFit="1" customWidth="1"/>
    <col min="2122" max="2122" width="19.7265625" bestFit="1" customWidth="1"/>
    <col min="2123" max="2123" width="15.81640625" bestFit="1" customWidth="1"/>
    <col min="2124" max="2124" width="7.81640625" bestFit="1" customWidth="1"/>
    <col min="2125" max="2125" width="19" bestFit="1" customWidth="1"/>
    <col min="2126" max="2126" width="16.26953125" bestFit="1" customWidth="1"/>
    <col min="2127" max="2127" width="7.81640625" bestFit="1" customWidth="1"/>
    <col min="2128" max="2128" width="19.453125" bestFit="1" customWidth="1"/>
    <col min="2129" max="2129" width="16.54296875" bestFit="1" customWidth="1"/>
    <col min="2130" max="2130" width="7.81640625" bestFit="1" customWidth="1"/>
    <col min="2131" max="2131" width="19.7265625" bestFit="1" customWidth="1"/>
    <col min="2132" max="2132" width="16.453125" bestFit="1" customWidth="1"/>
    <col min="2133" max="2133" width="7.81640625" bestFit="1" customWidth="1"/>
    <col min="2134" max="2134" width="19.54296875" bestFit="1" customWidth="1"/>
    <col min="2135" max="2135" width="15.81640625" bestFit="1" customWidth="1"/>
    <col min="2136" max="2136" width="7.81640625" bestFit="1" customWidth="1"/>
    <col min="2137" max="2137" width="19" bestFit="1" customWidth="1"/>
    <col min="2138" max="2138" width="16.453125" bestFit="1" customWidth="1"/>
    <col min="2139" max="2139" width="7.81640625" bestFit="1" customWidth="1"/>
    <col min="2140" max="2140" width="19.54296875" bestFit="1" customWidth="1"/>
    <col min="2141" max="2141" width="16.54296875" bestFit="1" customWidth="1"/>
    <col min="2142" max="2142" width="7.81640625" bestFit="1" customWidth="1"/>
    <col min="2143" max="2143" width="19.7265625" bestFit="1" customWidth="1"/>
    <col min="2144" max="2144" width="15.81640625" bestFit="1" customWidth="1"/>
    <col min="2145" max="2145" width="7.81640625" bestFit="1" customWidth="1"/>
    <col min="2146" max="2146" width="19" bestFit="1" customWidth="1"/>
    <col min="2147" max="2147" width="16.26953125" bestFit="1" customWidth="1"/>
    <col min="2148" max="2148" width="7.81640625" bestFit="1" customWidth="1"/>
    <col min="2149" max="2149" width="19.453125" bestFit="1" customWidth="1"/>
    <col min="2150" max="2150" width="16.54296875" bestFit="1" customWidth="1"/>
    <col min="2151" max="2151" width="7.81640625" bestFit="1" customWidth="1"/>
    <col min="2152" max="2152" width="19.7265625" bestFit="1" customWidth="1"/>
    <col min="2153" max="2153" width="16.453125" bestFit="1" customWidth="1"/>
    <col min="2154" max="2154" width="7.81640625" bestFit="1" customWidth="1"/>
    <col min="2155" max="2155" width="19.54296875" bestFit="1" customWidth="1"/>
    <col min="2156" max="2156" width="15.81640625" bestFit="1" customWidth="1"/>
    <col min="2157" max="2157" width="7.81640625" bestFit="1" customWidth="1"/>
    <col min="2158" max="2158" width="19" bestFit="1" customWidth="1"/>
    <col min="2159" max="2159" width="16.453125" bestFit="1" customWidth="1"/>
    <col min="2160" max="2160" width="7.81640625" bestFit="1" customWidth="1"/>
    <col min="2161" max="2161" width="19.54296875" bestFit="1" customWidth="1"/>
    <col min="2162" max="2162" width="16.54296875" bestFit="1" customWidth="1"/>
    <col min="2163" max="2163" width="7.81640625" bestFit="1" customWidth="1"/>
    <col min="2164" max="2164" width="19.7265625" bestFit="1" customWidth="1"/>
    <col min="2165" max="2165" width="15.81640625" bestFit="1" customWidth="1"/>
    <col min="2166" max="2166" width="7.81640625" bestFit="1" customWidth="1"/>
    <col min="2167" max="2167" width="19" bestFit="1" customWidth="1"/>
    <col min="2168" max="2168" width="16.26953125" bestFit="1" customWidth="1"/>
    <col min="2169" max="2169" width="7.81640625" bestFit="1" customWidth="1"/>
    <col min="2170" max="2170" width="19.453125" bestFit="1" customWidth="1"/>
    <col min="2171" max="2171" width="16.54296875" bestFit="1" customWidth="1"/>
    <col min="2172" max="2172" width="7.81640625" bestFit="1" customWidth="1"/>
    <col min="2173" max="2173" width="19.7265625" bestFit="1" customWidth="1"/>
    <col min="2174" max="2174" width="16.453125" bestFit="1" customWidth="1"/>
    <col min="2175" max="2175" width="7.81640625" bestFit="1" customWidth="1"/>
    <col min="2176" max="2176" width="19.54296875" bestFit="1" customWidth="1"/>
    <col min="2177" max="2177" width="15.81640625" bestFit="1" customWidth="1"/>
    <col min="2178" max="2178" width="7.81640625" bestFit="1" customWidth="1"/>
    <col min="2179" max="2179" width="19" bestFit="1" customWidth="1"/>
    <col min="2180" max="2180" width="16.453125" bestFit="1" customWidth="1"/>
    <col min="2181" max="2181" width="7.81640625" bestFit="1" customWidth="1"/>
    <col min="2182" max="2182" width="19.54296875" bestFit="1" customWidth="1"/>
    <col min="2183" max="2183" width="16.54296875" bestFit="1" customWidth="1"/>
    <col min="2184" max="2184" width="7.81640625" bestFit="1" customWidth="1"/>
    <col min="2185" max="2185" width="19.7265625" bestFit="1" customWidth="1"/>
    <col min="2186" max="2186" width="15.81640625" bestFit="1" customWidth="1"/>
    <col min="2187" max="2187" width="7.81640625" bestFit="1" customWidth="1"/>
    <col min="2188" max="2188" width="19" bestFit="1" customWidth="1"/>
    <col min="2189" max="2189" width="16.26953125" bestFit="1" customWidth="1"/>
    <col min="2190" max="2190" width="7.81640625" bestFit="1" customWidth="1"/>
    <col min="2191" max="2191" width="19.453125" bestFit="1" customWidth="1"/>
    <col min="2192" max="2192" width="16.54296875" bestFit="1" customWidth="1"/>
    <col min="2193" max="2193" width="7.81640625" bestFit="1" customWidth="1"/>
    <col min="2194" max="2194" width="19.7265625" bestFit="1" customWidth="1"/>
    <col min="2195" max="2195" width="16.453125" bestFit="1" customWidth="1"/>
    <col min="2196" max="2196" width="7.81640625" bestFit="1" customWidth="1"/>
    <col min="2197" max="2197" width="19.54296875" bestFit="1" customWidth="1"/>
    <col min="2198" max="2198" width="15.81640625" bestFit="1" customWidth="1"/>
    <col min="2199" max="2199" width="7.81640625" bestFit="1" customWidth="1"/>
    <col min="2200" max="2200" width="19" bestFit="1" customWidth="1"/>
    <col min="2201" max="2201" width="16.453125" bestFit="1" customWidth="1"/>
    <col min="2202" max="2202" width="7.81640625" bestFit="1" customWidth="1"/>
    <col min="2203" max="2203" width="19.54296875" bestFit="1" customWidth="1"/>
    <col min="2204" max="2204" width="16.54296875" bestFit="1" customWidth="1"/>
    <col min="2205" max="2205" width="7.81640625" bestFit="1" customWidth="1"/>
    <col min="2206" max="2206" width="19.7265625" bestFit="1" customWidth="1"/>
    <col min="2207" max="2207" width="15.81640625" bestFit="1" customWidth="1"/>
    <col min="2208" max="2208" width="7.81640625" bestFit="1" customWidth="1"/>
    <col min="2209" max="2209" width="19" bestFit="1" customWidth="1"/>
    <col min="2210" max="2210" width="16.26953125" bestFit="1" customWidth="1"/>
    <col min="2211" max="2211" width="7.81640625" bestFit="1" customWidth="1"/>
    <col min="2212" max="2212" width="19.453125" bestFit="1" customWidth="1"/>
    <col min="2213" max="2213" width="16.54296875" bestFit="1" customWidth="1"/>
    <col min="2214" max="2214" width="7.81640625" bestFit="1" customWidth="1"/>
    <col min="2215" max="2215" width="19.7265625" bestFit="1" customWidth="1"/>
    <col min="2216" max="2216" width="16.453125" bestFit="1" customWidth="1"/>
    <col min="2217" max="2217" width="7.81640625" bestFit="1" customWidth="1"/>
    <col min="2218" max="2218" width="19.54296875" bestFit="1" customWidth="1"/>
    <col min="2219" max="2219" width="15.81640625" bestFit="1" customWidth="1"/>
    <col min="2220" max="2220" width="7.81640625" bestFit="1" customWidth="1"/>
    <col min="2221" max="2221" width="19" bestFit="1" customWidth="1"/>
    <col min="2222" max="2222" width="16.453125" bestFit="1" customWidth="1"/>
    <col min="2223" max="2223" width="7.81640625" bestFit="1" customWidth="1"/>
    <col min="2224" max="2224" width="19.54296875" bestFit="1" customWidth="1"/>
    <col min="2225" max="2225" width="16.54296875" bestFit="1" customWidth="1"/>
    <col min="2226" max="2226" width="7.81640625" bestFit="1" customWidth="1"/>
    <col min="2227" max="2227" width="19.7265625" bestFit="1" customWidth="1"/>
    <col min="2228" max="2228" width="15.81640625" bestFit="1" customWidth="1"/>
    <col min="2229" max="2229" width="7.81640625" bestFit="1" customWidth="1"/>
    <col min="2230" max="2230" width="19" bestFit="1" customWidth="1"/>
    <col min="2231" max="2231" width="16.26953125" bestFit="1" customWidth="1"/>
    <col min="2232" max="2232" width="7.81640625" bestFit="1" customWidth="1"/>
    <col min="2233" max="2233" width="19.453125" bestFit="1" customWidth="1"/>
    <col min="2234" max="2234" width="16.54296875" bestFit="1" customWidth="1"/>
    <col min="2235" max="2235" width="7.81640625" bestFit="1" customWidth="1"/>
    <col min="2236" max="2236" width="19.7265625" bestFit="1" customWidth="1"/>
    <col min="2237" max="2237" width="16.453125" bestFit="1" customWidth="1"/>
    <col min="2238" max="2238" width="7.81640625" bestFit="1" customWidth="1"/>
    <col min="2239" max="2239" width="19.54296875" bestFit="1" customWidth="1"/>
    <col min="2240" max="2240" width="15.81640625" bestFit="1" customWidth="1"/>
    <col min="2241" max="2241" width="7.81640625" bestFit="1" customWidth="1"/>
    <col min="2242" max="2242" width="19" bestFit="1" customWidth="1"/>
    <col min="2243" max="2243" width="16.453125" bestFit="1" customWidth="1"/>
    <col min="2244" max="2244" width="7.81640625" bestFit="1" customWidth="1"/>
    <col min="2245" max="2245" width="19.54296875" bestFit="1" customWidth="1"/>
    <col min="2246" max="2246" width="16.54296875" bestFit="1" customWidth="1"/>
    <col min="2247" max="2247" width="7.81640625" bestFit="1" customWidth="1"/>
    <col min="2248" max="2248" width="19.7265625" bestFit="1" customWidth="1"/>
    <col min="2249" max="2249" width="15.81640625" bestFit="1" customWidth="1"/>
    <col min="2250" max="2250" width="7.81640625" bestFit="1" customWidth="1"/>
    <col min="2251" max="2251" width="19" bestFit="1" customWidth="1"/>
    <col min="2252" max="2252" width="16.26953125" bestFit="1" customWidth="1"/>
    <col min="2253" max="2253" width="7.81640625" bestFit="1" customWidth="1"/>
    <col min="2254" max="2254" width="19.453125" bestFit="1" customWidth="1"/>
    <col min="2255" max="2255" width="16.54296875" bestFit="1" customWidth="1"/>
    <col min="2256" max="2256" width="7.81640625" bestFit="1" customWidth="1"/>
    <col min="2257" max="2257" width="19.7265625" bestFit="1" customWidth="1"/>
    <col min="2258" max="2258" width="16.453125" bestFit="1" customWidth="1"/>
    <col min="2259" max="2259" width="7.81640625" bestFit="1" customWidth="1"/>
    <col min="2260" max="2260" width="19.54296875" bestFit="1" customWidth="1"/>
    <col min="2261" max="2261" width="15.81640625" bestFit="1" customWidth="1"/>
    <col min="2262" max="2262" width="7.81640625" bestFit="1" customWidth="1"/>
    <col min="2263" max="2263" width="19" bestFit="1" customWidth="1"/>
    <col min="2264" max="2264" width="16.453125" bestFit="1" customWidth="1"/>
    <col min="2265" max="2265" width="7.81640625" bestFit="1" customWidth="1"/>
    <col min="2266" max="2266" width="19.54296875" bestFit="1" customWidth="1"/>
    <col min="2267" max="2267" width="16.54296875" bestFit="1" customWidth="1"/>
    <col min="2268" max="2268" width="7.81640625" bestFit="1" customWidth="1"/>
    <col min="2269" max="2269" width="19.7265625" bestFit="1" customWidth="1"/>
    <col min="2270" max="2270" width="15.81640625" bestFit="1" customWidth="1"/>
    <col min="2271" max="2271" width="7.81640625" bestFit="1" customWidth="1"/>
    <col min="2272" max="2272" width="19" bestFit="1" customWidth="1"/>
    <col min="2273" max="2273" width="16.26953125" bestFit="1" customWidth="1"/>
    <col min="2274" max="2274" width="7.81640625" bestFit="1" customWidth="1"/>
    <col min="2275" max="2275" width="19.453125" bestFit="1" customWidth="1"/>
    <col min="2276" max="2276" width="16.54296875" bestFit="1" customWidth="1"/>
    <col min="2277" max="2277" width="7.81640625" bestFit="1" customWidth="1"/>
    <col min="2278" max="2278" width="19.7265625" bestFit="1" customWidth="1"/>
    <col min="2279" max="2279" width="16.453125" bestFit="1" customWidth="1"/>
    <col min="2280" max="2280" width="7.81640625" bestFit="1" customWidth="1"/>
    <col min="2281" max="2281" width="19.54296875" bestFit="1" customWidth="1"/>
    <col min="2282" max="2282" width="15.81640625" bestFit="1" customWidth="1"/>
    <col min="2283" max="2283" width="7.81640625" bestFit="1" customWidth="1"/>
    <col min="2284" max="2284" width="19" bestFit="1" customWidth="1"/>
    <col min="2285" max="2285" width="16.453125" bestFit="1" customWidth="1"/>
    <col min="2286" max="2286" width="7.81640625" bestFit="1" customWidth="1"/>
    <col min="2287" max="2287" width="19.54296875" bestFit="1" customWidth="1"/>
    <col min="2288" max="2288" width="16.54296875" bestFit="1" customWidth="1"/>
    <col min="2289" max="2289" width="7.81640625" bestFit="1" customWidth="1"/>
    <col min="2290" max="2290" width="19.7265625" bestFit="1" customWidth="1"/>
    <col min="2291" max="2291" width="15.81640625" bestFit="1" customWidth="1"/>
    <col min="2292" max="2292" width="7.81640625" bestFit="1" customWidth="1"/>
    <col min="2293" max="2293" width="19" bestFit="1" customWidth="1"/>
    <col min="2294" max="2294" width="16.26953125" bestFit="1" customWidth="1"/>
    <col min="2295" max="2295" width="7.81640625" bestFit="1" customWidth="1"/>
    <col min="2296" max="2296" width="19.453125" bestFit="1" customWidth="1"/>
    <col min="2297" max="2297" width="16.54296875" bestFit="1" customWidth="1"/>
    <col min="2298" max="2298" width="7.81640625" bestFit="1" customWidth="1"/>
    <col min="2299" max="2299" width="19.7265625" bestFit="1" customWidth="1"/>
    <col min="2300" max="2300" width="16.453125" bestFit="1" customWidth="1"/>
    <col min="2301" max="2301" width="7.81640625" bestFit="1" customWidth="1"/>
    <col min="2302" max="2302" width="19.54296875" bestFit="1" customWidth="1"/>
    <col min="2303" max="2303" width="15.81640625" bestFit="1" customWidth="1"/>
    <col min="2304" max="2304" width="7.81640625" bestFit="1" customWidth="1"/>
    <col min="2305" max="2305" width="19" bestFit="1" customWidth="1"/>
    <col min="2306" max="2306" width="16.453125" bestFit="1" customWidth="1"/>
    <col min="2307" max="2307" width="7.81640625" bestFit="1" customWidth="1"/>
    <col min="2308" max="2308" width="19.54296875" bestFit="1" customWidth="1"/>
    <col min="2309" max="2309" width="16.54296875" bestFit="1" customWidth="1"/>
    <col min="2310" max="2310" width="7.81640625" bestFit="1" customWidth="1"/>
    <col min="2311" max="2311" width="19.7265625" bestFit="1" customWidth="1"/>
    <col min="2312" max="2312" width="15.81640625" bestFit="1" customWidth="1"/>
    <col min="2313" max="2313" width="7.81640625" bestFit="1" customWidth="1"/>
    <col min="2314" max="2314" width="19" bestFit="1" customWidth="1"/>
    <col min="2315" max="2315" width="16.26953125" bestFit="1" customWidth="1"/>
    <col min="2316" max="2316" width="7.81640625" bestFit="1" customWidth="1"/>
    <col min="2317" max="2317" width="19.453125" bestFit="1" customWidth="1"/>
    <col min="2318" max="2318" width="16.54296875" bestFit="1" customWidth="1"/>
    <col min="2319" max="2319" width="7.81640625" bestFit="1" customWidth="1"/>
    <col min="2320" max="2320" width="19.7265625" bestFit="1" customWidth="1"/>
    <col min="2321" max="2321" width="16.453125" bestFit="1" customWidth="1"/>
    <col min="2322" max="2322" width="7.81640625" bestFit="1" customWidth="1"/>
    <col min="2323" max="2323" width="19.54296875" bestFit="1" customWidth="1"/>
    <col min="2324" max="2324" width="15.81640625" bestFit="1" customWidth="1"/>
    <col min="2325" max="2325" width="7.81640625" bestFit="1" customWidth="1"/>
    <col min="2326" max="2326" width="19" bestFit="1" customWidth="1"/>
    <col min="2327" max="2327" width="16.453125" bestFit="1" customWidth="1"/>
    <col min="2328" max="2328" width="7.81640625" bestFit="1" customWidth="1"/>
    <col min="2329" max="2329" width="19.54296875" bestFit="1" customWidth="1"/>
    <col min="2330" max="2330" width="16.54296875" bestFit="1" customWidth="1"/>
    <col min="2331" max="2331" width="7.81640625" bestFit="1" customWidth="1"/>
    <col min="2332" max="2332" width="19.7265625" bestFit="1" customWidth="1"/>
    <col min="2333" max="2333" width="15.81640625" bestFit="1" customWidth="1"/>
    <col min="2334" max="2334" width="7.81640625" bestFit="1" customWidth="1"/>
    <col min="2335" max="2335" width="19" bestFit="1" customWidth="1"/>
    <col min="2336" max="2336" width="16.26953125" bestFit="1" customWidth="1"/>
    <col min="2337" max="2337" width="7.81640625" bestFit="1" customWidth="1"/>
    <col min="2338" max="2338" width="19.453125" bestFit="1" customWidth="1"/>
    <col min="2339" max="2339" width="16.54296875" bestFit="1" customWidth="1"/>
    <col min="2340" max="2340" width="7.81640625" bestFit="1" customWidth="1"/>
    <col min="2341" max="2341" width="19.7265625" bestFit="1" customWidth="1"/>
    <col min="2342" max="2342" width="16.453125" bestFit="1" customWidth="1"/>
    <col min="2343" max="2343" width="7.81640625" bestFit="1" customWidth="1"/>
    <col min="2344" max="2344" width="19.54296875" bestFit="1" customWidth="1"/>
    <col min="2345" max="2345" width="15.81640625" bestFit="1" customWidth="1"/>
    <col min="2346" max="2346" width="7.81640625" bestFit="1" customWidth="1"/>
    <col min="2347" max="2347" width="19" bestFit="1" customWidth="1"/>
    <col min="2348" max="2348" width="16.453125" bestFit="1" customWidth="1"/>
    <col min="2349" max="2349" width="7.81640625" bestFit="1" customWidth="1"/>
    <col min="2350" max="2350" width="19.54296875" bestFit="1" customWidth="1"/>
    <col min="2351" max="2351" width="16.54296875" bestFit="1" customWidth="1"/>
    <col min="2352" max="2352" width="7.81640625" bestFit="1" customWidth="1"/>
    <col min="2353" max="2353" width="19.7265625" bestFit="1" customWidth="1"/>
    <col min="2354" max="2354" width="15.81640625" bestFit="1" customWidth="1"/>
    <col min="2355" max="2355" width="7.81640625" bestFit="1" customWidth="1"/>
    <col min="2356" max="2356" width="19" bestFit="1" customWidth="1"/>
    <col min="2357" max="2357" width="16.26953125" bestFit="1" customWidth="1"/>
    <col min="2358" max="2358" width="7.81640625" bestFit="1" customWidth="1"/>
    <col min="2359" max="2359" width="19.453125" bestFit="1" customWidth="1"/>
    <col min="2360" max="2360" width="16.54296875" bestFit="1" customWidth="1"/>
    <col min="2361" max="2361" width="7.81640625" bestFit="1" customWidth="1"/>
    <col min="2362" max="2362" width="19.7265625" bestFit="1" customWidth="1"/>
    <col min="2363" max="2363" width="16.453125" bestFit="1" customWidth="1"/>
    <col min="2364" max="2364" width="7.81640625" bestFit="1" customWidth="1"/>
    <col min="2365" max="2365" width="19.54296875" bestFit="1" customWidth="1"/>
    <col min="2366" max="2366" width="15.81640625" bestFit="1" customWidth="1"/>
    <col min="2367" max="2367" width="7.81640625" bestFit="1" customWidth="1"/>
    <col min="2368" max="2368" width="19" bestFit="1" customWidth="1"/>
    <col min="2369" max="2369" width="16.453125" bestFit="1" customWidth="1"/>
    <col min="2370" max="2370" width="7.81640625" bestFit="1" customWidth="1"/>
    <col min="2371" max="2371" width="19.54296875" bestFit="1" customWidth="1"/>
    <col min="2372" max="2372" width="16.54296875" bestFit="1" customWidth="1"/>
    <col min="2373" max="2373" width="7.81640625" bestFit="1" customWidth="1"/>
    <col min="2374" max="2374" width="19.7265625" bestFit="1" customWidth="1"/>
    <col min="2375" max="2375" width="15.81640625" bestFit="1" customWidth="1"/>
    <col min="2376" max="2376" width="7.81640625" bestFit="1" customWidth="1"/>
    <col min="2377" max="2377" width="19" bestFit="1" customWidth="1"/>
    <col min="2378" max="2378" width="16.26953125" bestFit="1" customWidth="1"/>
    <col min="2379" max="2379" width="7.81640625" bestFit="1" customWidth="1"/>
    <col min="2380" max="2380" width="19.453125" bestFit="1" customWidth="1"/>
    <col min="2381" max="2381" width="16.54296875" bestFit="1" customWidth="1"/>
    <col min="2382" max="2382" width="7.81640625" bestFit="1" customWidth="1"/>
    <col min="2383" max="2383" width="19.7265625" bestFit="1" customWidth="1"/>
    <col min="2384" max="2384" width="16.453125" bestFit="1" customWidth="1"/>
    <col min="2385" max="2385" width="7.81640625" bestFit="1" customWidth="1"/>
    <col min="2386" max="2386" width="19.54296875" bestFit="1" customWidth="1"/>
    <col min="2387" max="2387" width="15.81640625" bestFit="1" customWidth="1"/>
    <col min="2388" max="2388" width="7.81640625" bestFit="1" customWidth="1"/>
    <col min="2389" max="2389" width="19" bestFit="1" customWidth="1"/>
    <col min="2390" max="2390" width="16.453125" bestFit="1" customWidth="1"/>
    <col min="2391" max="2391" width="7.81640625" bestFit="1" customWidth="1"/>
    <col min="2392" max="2392" width="19.54296875" bestFit="1" customWidth="1"/>
    <col min="2393" max="2393" width="16.54296875" bestFit="1" customWidth="1"/>
    <col min="2394" max="2394" width="7.81640625" bestFit="1" customWidth="1"/>
    <col min="2395" max="2395" width="19.7265625" bestFit="1" customWidth="1"/>
    <col min="2396" max="2396" width="15.81640625" bestFit="1" customWidth="1"/>
    <col min="2397" max="2397" width="7.81640625" bestFit="1" customWidth="1"/>
    <col min="2398" max="2398" width="19" bestFit="1" customWidth="1"/>
    <col min="2399" max="2399" width="16.26953125" bestFit="1" customWidth="1"/>
    <col min="2400" max="2400" width="7.81640625" bestFit="1" customWidth="1"/>
    <col min="2401" max="2401" width="19.453125" bestFit="1" customWidth="1"/>
    <col min="2402" max="2402" width="16.54296875" bestFit="1" customWidth="1"/>
    <col min="2403" max="2403" width="7.81640625" bestFit="1" customWidth="1"/>
    <col min="2404" max="2404" width="19.7265625" bestFit="1" customWidth="1"/>
    <col min="2405" max="2405" width="16.453125" bestFit="1" customWidth="1"/>
    <col min="2406" max="2406" width="7.81640625" bestFit="1" customWidth="1"/>
    <col min="2407" max="2407" width="19.54296875" bestFit="1" customWidth="1"/>
    <col min="2408" max="2408" width="15.81640625" bestFit="1" customWidth="1"/>
    <col min="2409" max="2409" width="7.81640625" bestFit="1" customWidth="1"/>
    <col min="2410" max="2410" width="19" bestFit="1" customWidth="1"/>
    <col min="2411" max="2411" width="16.453125" bestFit="1" customWidth="1"/>
    <col min="2412" max="2412" width="7.81640625" bestFit="1" customWidth="1"/>
    <col min="2413" max="2413" width="19.54296875" bestFit="1" customWidth="1"/>
    <col min="2414" max="2414" width="16.54296875" bestFit="1" customWidth="1"/>
    <col min="2415" max="2415" width="7.81640625" bestFit="1" customWidth="1"/>
    <col min="2416" max="2416" width="19.7265625" bestFit="1" customWidth="1"/>
    <col min="2417" max="2417" width="15.81640625" bestFit="1" customWidth="1"/>
    <col min="2418" max="2418" width="7.81640625" bestFit="1" customWidth="1"/>
    <col min="2419" max="2419" width="19" bestFit="1" customWidth="1"/>
    <col min="2420" max="2420" width="16.26953125" bestFit="1" customWidth="1"/>
    <col min="2421" max="2421" width="7.81640625" bestFit="1" customWidth="1"/>
    <col min="2422" max="2422" width="19.453125" bestFit="1" customWidth="1"/>
    <col min="2423" max="2423" width="16.54296875" bestFit="1" customWidth="1"/>
    <col min="2424" max="2424" width="7.81640625" bestFit="1" customWidth="1"/>
    <col min="2425" max="2425" width="19.7265625" bestFit="1" customWidth="1"/>
    <col min="2426" max="2426" width="16.453125" bestFit="1" customWidth="1"/>
    <col min="2427" max="2427" width="7.81640625" bestFit="1" customWidth="1"/>
    <col min="2428" max="2428" width="19.54296875" bestFit="1" customWidth="1"/>
    <col min="2429" max="2429" width="15.81640625" bestFit="1" customWidth="1"/>
    <col min="2430" max="2430" width="7.81640625" bestFit="1" customWidth="1"/>
    <col min="2431" max="2431" width="19" bestFit="1" customWidth="1"/>
    <col min="2432" max="2432" width="16.453125" bestFit="1" customWidth="1"/>
    <col min="2433" max="2433" width="7.81640625" bestFit="1" customWidth="1"/>
    <col min="2434" max="2434" width="19.54296875" bestFit="1" customWidth="1"/>
    <col min="2435" max="2435" width="16.54296875" bestFit="1" customWidth="1"/>
    <col min="2436" max="2436" width="7.81640625" bestFit="1" customWidth="1"/>
    <col min="2437" max="2437" width="19.7265625" bestFit="1" customWidth="1"/>
    <col min="2438" max="2438" width="15.81640625" bestFit="1" customWidth="1"/>
    <col min="2439" max="2439" width="7.81640625" bestFit="1" customWidth="1"/>
    <col min="2440" max="2440" width="19" bestFit="1" customWidth="1"/>
    <col min="2441" max="2441" width="16.26953125" bestFit="1" customWidth="1"/>
    <col min="2442" max="2442" width="7.81640625" bestFit="1" customWidth="1"/>
    <col min="2443" max="2443" width="19.453125" bestFit="1" customWidth="1"/>
    <col min="2444" max="2444" width="16.54296875" bestFit="1" customWidth="1"/>
    <col min="2445" max="2445" width="7.81640625" bestFit="1" customWidth="1"/>
    <col min="2446" max="2446" width="19.7265625" bestFit="1" customWidth="1"/>
    <col min="2447" max="2447" width="16.453125" bestFit="1" customWidth="1"/>
    <col min="2448" max="2448" width="7.81640625" bestFit="1" customWidth="1"/>
    <col min="2449" max="2449" width="19.54296875" bestFit="1" customWidth="1"/>
    <col min="2450" max="2450" width="15.81640625" bestFit="1" customWidth="1"/>
    <col min="2451" max="2451" width="7.81640625" bestFit="1" customWidth="1"/>
    <col min="2452" max="2452" width="19" bestFit="1" customWidth="1"/>
    <col min="2453" max="2453" width="16.453125" bestFit="1" customWidth="1"/>
    <col min="2454" max="2454" width="7.81640625" bestFit="1" customWidth="1"/>
    <col min="2455" max="2455" width="19.54296875" bestFit="1" customWidth="1"/>
    <col min="2456" max="2456" width="16.54296875" bestFit="1" customWidth="1"/>
    <col min="2457" max="2457" width="7.81640625" bestFit="1" customWidth="1"/>
    <col min="2458" max="2458" width="19.7265625" bestFit="1" customWidth="1"/>
    <col min="2459" max="2459" width="15.81640625" bestFit="1" customWidth="1"/>
    <col min="2460" max="2460" width="7.81640625" bestFit="1" customWidth="1"/>
    <col min="2461" max="2461" width="19" bestFit="1" customWidth="1"/>
    <col min="2462" max="2462" width="16.26953125" bestFit="1" customWidth="1"/>
    <col min="2463" max="2463" width="7.81640625" bestFit="1" customWidth="1"/>
    <col min="2464" max="2464" width="19.453125" bestFit="1" customWidth="1"/>
    <col min="2465" max="2465" width="16.54296875" bestFit="1" customWidth="1"/>
    <col min="2466" max="2466" width="7.81640625" bestFit="1" customWidth="1"/>
    <col min="2467" max="2467" width="19.7265625" bestFit="1" customWidth="1"/>
    <col min="2468" max="2468" width="16.453125" bestFit="1" customWidth="1"/>
    <col min="2469" max="2469" width="7.81640625" bestFit="1" customWidth="1"/>
    <col min="2470" max="2470" width="19.54296875" bestFit="1" customWidth="1"/>
    <col min="2471" max="2471" width="15.81640625" bestFit="1" customWidth="1"/>
    <col min="2472" max="2472" width="7.81640625" bestFit="1" customWidth="1"/>
    <col min="2473" max="2473" width="19" bestFit="1" customWidth="1"/>
    <col min="2474" max="2474" width="16.453125" bestFit="1" customWidth="1"/>
    <col min="2475" max="2475" width="7.81640625" bestFit="1" customWidth="1"/>
    <col min="2476" max="2476" width="19.54296875" bestFit="1" customWidth="1"/>
    <col min="2477" max="2477" width="16.54296875" bestFit="1" customWidth="1"/>
    <col min="2478" max="2478" width="7.81640625" bestFit="1" customWidth="1"/>
    <col min="2479" max="2479" width="19.7265625" bestFit="1" customWidth="1"/>
    <col min="2480" max="2480" width="15.81640625" bestFit="1" customWidth="1"/>
    <col min="2481" max="2481" width="7.81640625" bestFit="1" customWidth="1"/>
    <col min="2482" max="2482" width="19" bestFit="1" customWidth="1"/>
    <col min="2483" max="2483" width="16.26953125" bestFit="1" customWidth="1"/>
    <col min="2484" max="2484" width="7.81640625" bestFit="1" customWidth="1"/>
    <col min="2485" max="2485" width="19.453125" bestFit="1" customWidth="1"/>
    <col min="2486" max="2486" width="16.54296875" bestFit="1" customWidth="1"/>
    <col min="2487" max="2487" width="7.81640625" bestFit="1" customWidth="1"/>
    <col min="2488" max="2488" width="19.7265625" bestFit="1" customWidth="1"/>
    <col min="2489" max="2489" width="16.453125" bestFit="1" customWidth="1"/>
    <col min="2490" max="2490" width="7.81640625" bestFit="1" customWidth="1"/>
    <col min="2491" max="2491" width="19.54296875" bestFit="1" customWidth="1"/>
    <col min="2492" max="2492" width="15.81640625" bestFit="1" customWidth="1"/>
    <col min="2493" max="2493" width="7.81640625" bestFit="1" customWidth="1"/>
    <col min="2494" max="2494" width="19" bestFit="1" customWidth="1"/>
    <col min="2495" max="2495" width="16.453125" bestFit="1" customWidth="1"/>
    <col min="2496" max="2496" width="7.81640625" bestFit="1" customWidth="1"/>
    <col min="2497" max="2497" width="19.54296875" bestFit="1" customWidth="1"/>
    <col min="2498" max="2498" width="16.54296875" bestFit="1" customWidth="1"/>
    <col min="2499" max="2499" width="7.81640625" bestFit="1" customWidth="1"/>
    <col min="2500" max="2500" width="19.7265625" bestFit="1" customWidth="1"/>
    <col min="2501" max="2501" width="15.81640625" bestFit="1" customWidth="1"/>
    <col min="2502" max="2502" width="7.81640625" bestFit="1" customWidth="1"/>
    <col min="2503" max="2503" width="19" bestFit="1" customWidth="1"/>
    <col min="2504" max="2504" width="16.26953125" bestFit="1" customWidth="1"/>
    <col min="2505" max="2505" width="7.81640625" bestFit="1" customWidth="1"/>
    <col min="2506" max="2506" width="19.453125" bestFit="1" customWidth="1"/>
    <col min="2507" max="2507" width="16.54296875" bestFit="1" customWidth="1"/>
    <col min="2508" max="2508" width="7.81640625" bestFit="1" customWidth="1"/>
    <col min="2509" max="2509" width="19.7265625" bestFit="1" customWidth="1"/>
    <col min="2510" max="2510" width="16.453125" bestFit="1" customWidth="1"/>
    <col min="2511" max="2511" width="7.81640625" bestFit="1" customWidth="1"/>
    <col min="2512" max="2512" width="19.54296875" bestFit="1" customWidth="1"/>
    <col min="2513" max="2513" width="15.81640625" bestFit="1" customWidth="1"/>
    <col min="2514" max="2514" width="7.81640625" bestFit="1" customWidth="1"/>
    <col min="2515" max="2515" width="19" bestFit="1" customWidth="1"/>
    <col min="2516" max="2516" width="16.453125" bestFit="1" customWidth="1"/>
    <col min="2517" max="2517" width="7.81640625" bestFit="1" customWidth="1"/>
    <col min="2518" max="2518" width="19.54296875" bestFit="1" customWidth="1"/>
    <col min="2519" max="2519" width="16.54296875" bestFit="1" customWidth="1"/>
    <col min="2520" max="2520" width="7.81640625" bestFit="1" customWidth="1"/>
    <col min="2521" max="2521" width="19.7265625" bestFit="1" customWidth="1"/>
    <col min="2522" max="2522" width="15.81640625" bestFit="1" customWidth="1"/>
    <col min="2523" max="2523" width="7.81640625" bestFit="1" customWidth="1"/>
    <col min="2524" max="2524" width="19" bestFit="1" customWidth="1"/>
    <col min="2525" max="2525" width="16.26953125" bestFit="1" customWidth="1"/>
    <col min="2526" max="2526" width="7.81640625" bestFit="1" customWidth="1"/>
    <col min="2527" max="2527" width="19.453125" bestFit="1" customWidth="1"/>
    <col min="2528" max="2528" width="16.54296875" bestFit="1" customWidth="1"/>
    <col min="2529" max="2529" width="7.81640625" bestFit="1" customWidth="1"/>
    <col min="2530" max="2530" width="19.7265625" bestFit="1" customWidth="1"/>
    <col min="2531" max="2531" width="16.453125" bestFit="1" customWidth="1"/>
    <col min="2532" max="2532" width="7.81640625" bestFit="1" customWidth="1"/>
    <col min="2533" max="2533" width="19.54296875" bestFit="1" customWidth="1"/>
    <col min="2534" max="2534" width="15.81640625" bestFit="1" customWidth="1"/>
    <col min="2535" max="2535" width="7.81640625" bestFit="1" customWidth="1"/>
    <col min="2536" max="2536" width="19" bestFit="1" customWidth="1"/>
    <col min="2537" max="2537" width="16.453125" bestFit="1" customWidth="1"/>
    <col min="2538" max="2538" width="7.81640625" bestFit="1" customWidth="1"/>
    <col min="2539" max="2539" width="19.54296875" bestFit="1" customWidth="1"/>
    <col min="2540" max="2540" width="16.54296875" bestFit="1" customWidth="1"/>
    <col min="2541" max="2541" width="7.81640625" bestFit="1" customWidth="1"/>
    <col min="2542" max="2542" width="19.7265625" bestFit="1" customWidth="1"/>
    <col min="2543" max="2543" width="15.81640625" bestFit="1" customWidth="1"/>
    <col min="2544" max="2544" width="7.81640625" bestFit="1" customWidth="1"/>
    <col min="2545" max="2545" width="19" bestFit="1" customWidth="1"/>
    <col min="2546" max="2546" width="16.26953125" bestFit="1" customWidth="1"/>
    <col min="2547" max="2547" width="7.81640625" bestFit="1" customWidth="1"/>
    <col min="2548" max="2548" width="19.453125" bestFit="1" customWidth="1"/>
    <col min="2549" max="2549" width="16.54296875" bestFit="1" customWidth="1"/>
    <col min="2550" max="2550" width="7.81640625" bestFit="1" customWidth="1"/>
    <col min="2551" max="2551" width="19.7265625" bestFit="1" customWidth="1"/>
    <col min="2552" max="2552" width="16.453125" bestFit="1" customWidth="1"/>
    <col min="2553" max="2553" width="7.81640625" bestFit="1" customWidth="1"/>
    <col min="2554" max="2554" width="19.54296875" bestFit="1" customWidth="1"/>
    <col min="2555" max="2555" width="15.81640625" bestFit="1" customWidth="1"/>
    <col min="2556" max="2556" width="7.81640625" bestFit="1" customWidth="1"/>
    <col min="2557" max="2557" width="19" bestFit="1" customWidth="1"/>
    <col min="2558" max="2558" width="16.453125" bestFit="1" customWidth="1"/>
    <col min="2559" max="2559" width="7.81640625" bestFit="1" customWidth="1"/>
    <col min="2560" max="2560" width="19.54296875" bestFit="1" customWidth="1"/>
    <col min="2561" max="2561" width="16.54296875" bestFit="1" customWidth="1"/>
    <col min="2562" max="2562" width="7.81640625" bestFit="1" customWidth="1"/>
    <col min="2563" max="2563" width="19.7265625" bestFit="1" customWidth="1"/>
    <col min="2564" max="2564" width="15.81640625" bestFit="1" customWidth="1"/>
    <col min="2565" max="2565" width="7.81640625" bestFit="1" customWidth="1"/>
    <col min="2566" max="2566" width="19" bestFit="1" customWidth="1"/>
    <col min="2567" max="2567" width="16.26953125" bestFit="1" customWidth="1"/>
    <col min="2568" max="2568" width="7.81640625" bestFit="1" customWidth="1"/>
    <col min="2569" max="2569" width="19.453125" bestFit="1" customWidth="1"/>
    <col min="2570" max="2570" width="16.54296875" bestFit="1" customWidth="1"/>
    <col min="2571" max="2571" width="7.81640625" bestFit="1" customWidth="1"/>
    <col min="2572" max="2572" width="19.7265625" bestFit="1" customWidth="1"/>
    <col min="2573" max="2573" width="16.453125" bestFit="1" customWidth="1"/>
    <col min="2574" max="2574" width="7.81640625" bestFit="1" customWidth="1"/>
    <col min="2575" max="2575" width="19.54296875" bestFit="1" customWidth="1"/>
    <col min="2576" max="2576" width="15.81640625" bestFit="1" customWidth="1"/>
    <col min="2577" max="2577" width="7.81640625" bestFit="1" customWidth="1"/>
    <col min="2578" max="2578" width="19" bestFit="1" customWidth="1"/>
    <col min="2579" max="2579" width="16.453125" bestFit="1" customWidth="1"/>
    <col min="2580" max="2580" width="7.81640625" bestFit="1" customWidth="1"/>
    <col min="2581" max="2581" width="19.54296875" bestFit="1" customWidth="1"/>
    <col min="2582" max="2582" width="16.54296875" bestFit="1" customWidth="1"/>
    <col min="2583" max="2583" width="7.81640625" bestFit="1" customWidth="1"/>
    <col min="2584" max="2584" width="19.7265625" bestFit="1" customWidth="1"/>
    <col min="2585" max="2585" width="15.81640625" bestFit="1" customWidth="1"/>
    <col min="2586" max="2586" width="7.81640625" bestFit="1" customWidth="1"/>
    <col min="2587" max="2587" width="19" bestFit="1" customWidth="1"/>
    <col min="2588" max="2588" width="16.26953125" bestFit="1" customWidth="1"/>
    <col min="2589" max="2589" width="7.81640625" bestFit="1" customWidth="1"/>
    <col min="2590" max="2590" width="19.453125" bestFit="1" customWidth="1"/>
    <col min="2591" max="2591" width="16.54296875" bestFit="1" customWidth="1"/>
    <col min="2592" max="2592" width="7.81640625" bestFit="1" customWidth="1"/>
    <col min="2593" max="2593" width="19.7265625" bestFit="1" customWidth="1"/>
    <col min="2594" max="2594" width="16.453125" bestFit="1" customWidth="1"/>
    <col min="2595" max="2595" width="7.81640625" bestFit="1" customWidth="1"/>
    <col min="2596" max="2596" width="19.54296875" bestFit="1" customWidth="1"/>
    <col min="2597" max="2597" width="15.81640625" bestFit="1" customWidth="1"/>
    <col min="2598" max="2598" width="7.81640625" bestFit="1" customWidth="1"/>
    <col min="2599" max="2599" width="19" bestFit="1" customWidth="1"/>
    <col min="2600" max="2600" width="16.453125" bestFit="1" customWidth="1"/>
    <col min="2601" max="2601" width="7.81640625" bestFit="1" customWidth="1"/>
    <col min="2602" max="2602" width="19.54296875" bestFit="1" customWidth="1"/>
    <col min="2603" max="2603" width="16.54296875" bestFit="1" customWidth="1"/>
    <col min="2604" max="2604" width="7.81640625" bestFit="1" customWidth="1"/>
    <col min="2605" max="2605" width="19.7265625" bestFit="1" customWidth="1"/>
    <col min="2606" max="2606" width="15.81640625" bestFit="1" customWidth="1"/>
    <col min="2607" max="2607" width="7.81640625" bestFit="1" customWidth="1"/>
    <col min="2608" max="2608" width="19" bestFit="1" customWidth="1"/>
    <col min="2609" max="2609" width="16.26953125" bestFit="1" customWidth="1"/>
    <col min="2610" max="2610" width="7.81640625" bestFit="1" customWidth="1"/>
    <col min="2611" max="2611" width="19.453125" bestFit="1" customWidth="1"/>
    <col min="2612" max="2612" width="16.54296875" bestFit="1" customWidth="1"/>
    <col min="2613" max="2613" width="7.81640625" bestFit="1" customWidth="1"/>
    <col min="2614" max="2614" width="19.7265625" bestFit="1" customWidth="1"/>
    <col min="2615" max="2615" width="16.453125" bestFit="1" customWidth="1"/>
    <col min="2616" max="2616" width="7.81640625" bestFit="1" customWidth="1"/>
    <col min="2617" max="2617" width="19.54296875" bestFit="1" customWidth="1"/>
    <col min="2618" max="2618" width="15.81640625" bestFit="1" customWidth="1"/>
    <col min="2619" max="2619" width="7.81640625" bestFit="1" customWidth="1"/>
    <col min="2620" max="2620" width="19" bestFit="1" customWidth="1"/>
    <col min="2621" max="2621" width="16.453125" bestFit="1" customWidth="1"/>
    <col min="2622" max="2622" width="7.81640625" bestFit="1" customWidth="1"/>
    <col min="2623" max="2623" width="19.54296875" bestFit="1" customWidth="1"/>
    <col min="2624" max="2624" width="16.54296875" bestFit="1" customWidth="1"/>
    <col min="2625" max="2625" width="7.81640625" bestFit="1" customWidth="1"/>
    <col min="2626" max="2626" width="19.7265625" bestFit="1" customWidth="1"/>
    <col min="2627" max="2627" width="15.81640625" bestFit="1" customWidth="1"/>
    <col min="2628" max="2628" width="7.81640625" bestFit="1" customWidth="1"/>
    <col min="2629" max="2629" width="19" bestFit="1" customWidth="1"/>
    <col min="2630" max="2630" width="12.54296875" bestFit="1" customWidth="1"/>
  </cols>
  <sheetData>
    <row r="1" spans="2:17" x14ac:dyDescent="0.35">
      <c r="D1" s="51" t="str">
        <f ca="1">TEXT(DATE(YEAR(TODAY()),1,-2)-WEEKDAY(DATE(YEAR(TODAY()),1,3))+$C$6*7,"jjjj jj mmmm aaaa")</f>
        <v>lundi 01 janvier 2024</v>
      </c>
      <c r="E1" s="52"/>
      <c r="F1" s="51" t="str">
        <f ca="1">TEXT(DATE(YEAR(TODAY()),1,-2)-WEEKDAY(DATE(YEAR(TODAY()),1,3))+($C$6*7)+1,"jjjj jj mmmm aaaa")</f>
        <v>mardi 02 janvier 2024</v>
      </c>
      <c r="G1" s="52"/>
      <c r="H1" s="51" t="str">
        <f ca="1">TEXT(DATE(YEAR(TODAY()),1,-2)-WEEKDAY(DATE(YEAR(TODAY()),1,3))+($C$6*7)+2,"jjjj jj mmmm aaaa")</f>
        <v>mercredi 03 janvier 2024</v>
      </c>
      <c r="I1" s="52"/>
      <c r="J1" s="51" t="str">
        <f ca="1">TEXT(DATE(YEAR(TODAY()),1,-2)-WEEKDAY(DATE(YEAR(TODAY()),1,3))+($C$6*7)+3,"jjjj jj mmmm aaaa")</f>
        <v>jeudi 04 janvier 2024</v>
      </c>
      <c r="K1" s="52"/>
      <c r="L1" s="51" t="str">
        <f ca="1">TEXT(DATE(YEAR(TODAY()),1,-2)-WEEKDAY(DATE(YEAR(TODAY()),1,3))+($C$6*7)+4,"jjjj jj mmmm aaaa")</f>
        <v>vendredi 05 janvier 2024</v>
      </c>
      <c r="M1" s="52"/>
      <c r="N1" s="51" t="str">
        <f ca="1">TEXT(DATE(YEAR(TODAY()),1,-2)-WEEKDAY(DATE(YEAR(TODAY()),1,3))+($C$6*7)+5,"jjjj jj mmmm aaaa")</f>
        <v>samedi 06 janvier 2024</v>
      </c>
      <c r="O1" s="52"/>
      <c r="P1" s="51" t="str">
        <f ca="1">TEXT(DATE(YEAR(TODAY()),1,-2)-WEEKDAY(DATE(YEAR(TODAY()),1,3))+($C$6*7)+6,"jjjj jj mmmm aaaa")</f>
        <v>dimanche 07 janvier 2024</v>
      </c>
      <c r="Q1" s="52"/>
    </row>
    <row r="2" spans="2:17" x14ac:dyDescent="0.35">
      <c r="D2" s="70">
        <f ca="1">DATE(YEAR(TODAY()),1,-2)-WEEKDAY(DATE(YEAR(TODAY()),1,3))+$C$6*7</f>
        <v>45292</v>
      </c>
      <c r="E2" s="70">
        <f ca="1">DATE(YEAR(TODAY()),1,-2)-WEEKDAY(DATE(YEAR(TODAY()),1,3))+$C$6*7</f>
        <v>45292</v>
      </c>
      <c r="F2" s="70">
        <f ca="1">D2+1</f>
        <v>45293</v>
      </c>
      <c r="G2" s="70">
        <f ca="1">E2+1</f>
        <v>45293</v>
      </c>
      <c r="H2" s="70">
        <f ca="1">F2+1</f>
        <v>45294</v>
      </c>
      <c r="I2" s="70">
        <f ca="1">G2+1</f>
        <v>45294</v>
      </c>
      <c r="J2" s="70">
        <f t="shared" ref="J2:Q2" ca="1" si="0">H2+1</f>
        <v>45295</v>
      </c>
      <c r="K2" s="70">
        <f t="shared" ca="1" si="0"/>
        <v>45295</v>
      </c>
      <c r="L2" s="70">
        <f t="shared" ca="1" si="0"/>
        <v>45296</v>
      </c>
      <c r="M2" s="70">
        <f t="shared" ca="1" si="0"/>
        <v>45296</v>
      </c>
      <c r="N2" s="70">
        <f t="shared" ca="1" si="0"/>
        <v>45297</v>
      </c>
      <c r="O2" s="70">
        <f t="shared" ca="1" si="0"/>
        <v>45297</v>
      </c>
      <c r="P2" s="70">
        <f t="shared" ca="1" si="0"/>
        <v>45298</v>
      </c>
      <c r="Q2" s="70">
        <f t="shared" ca="1" si="0"/>
        <v>45298</v>
      </c>
    </row>
    <row r="3" spans="2:17" ht="29.25" customHeight="1" x14ac:dyDescent="0.35">
      <c r="B3" s="22"/>
      <c r="C3" s="23"/>
      <c r="D3" s="15"/>
      <c r="E3" s="16"/>
      <c r="F3" s="15"/>
      <c r="G3" s="16"/>
      <c r="H3" s="15"/>
      <c r="I3" s="16"/>
      <c r="J3" s="15"/>
      <c r="K3" s="16"/>
      <c r="L3" s="15"/>
      <c r="M3" s="16"/>
      <c r="N3" s="15"/>
      <c r="O3" s="16"/>
      <c r="P3" s="15"/>
      <c r="Q3" s="16"/>
    </row>
    <row r="4" spans="2:17" ht="29.25" customHeight="1" x14ac:dyDescent="0.35">
      <c r="B4" s="56" t="s">
        <v>50</v>
      </c>
      <c r="C4" s="56"/>
      <c r="D4" s="56"/>
      <c r="E4" s="19"/>
      <c r="F4" s="55" t="str">
        <f ca="1">"Du "&amp;TEXT(DATE(YEAR(TODAY()),1,-2)-WEEKDAY(DATE(YEAR(TODAY()),1,3))+C6*7,"jjjj jj mmmm aaaa")&amp;" au "&amp;TEXT(DATE(YEAR(TODAY()),1,-2)-WEEKDAY(DATE(YEAR(TODAY()),1,3))+(C6*7)+4,"jjjj jj mmmm aaaa")</f>
        <v>Du lundi 01 janvier 2024 au vendredi 05 janvier 2024</v>
      </c>
      <c r="G4" s="55"/>
      <c r="H4" s="55"/>
      <c r="I4" s="55"/>
      <c r="J4" s="55"/>
      <c r="K4" s="55"/>
      <c r="L4" s="55"/>
      <c r="M4" s="55"/>
    </row>
    <row r="5" spans="2:17" ht="19" thickBot="1" x14ac:dyDescent="0.4"/>
    <row r="6" spans="2:17" s="1" customFormat="1" ht="42" customHeight="1" thickTop="1" thickBot="1" x14ac:dyDescent="0.4">
      <c r="B6" s="50" t="s">
        <v>32</v>
      </c>
      <c r="C6" s="49">
        <v>1</v>
      </c>
      <c r="D6" s="59" t="str">
        <f ca="1">PROPER(TEXT(D1,"jjjj"))</f>
        <v>Lundi 01 Janvier 2024</v>
      </c>
      <c r="E6" s="59"/>
      <c r="F6" s="59" t="str">
        <f ca="1">PROPER(TEXT(F1,"jjjj"))</f>
        <v>Mardi 02 Janvier 2024</v>
      </c>
      <c r="G6" s="59"/>
      <c r="H6" s="59" t="str">
        <f ca="1">PROPER(TEXT(H1,"jjjj"))</f>
        <v>Mercredi 03 Janvier 2024</v>
      </c>
      <c r="I6" s="59"/>
      <c r="J6" s="59" t="str">
        <f ca="1">PROPER(TEXT(J1,"jjjj"))</f>
        <v>Jeudi 04 Janvier 2024</v>
      </c>
      <c r="K6" s="59"/>
      <c r="L6" s="59" t="str">
        <f ca="1">PROPER(TEXT(L1,"jjjj"))</f>
        <v>Vendredi 05 Janvier 2024</v>
      </c>
      <c r="M6" s="59"/>
      <c r="N6" s="53" t="str">
        <f ca="1">PROPER(TEXT(N1,"jjjj"))</f>
        <v>Samedi 06 Janvier 2024</v>
      </c>
      <c r="O6" s="53"/>
      <c r="P6" s="54" t="str">
        <f ca="1">PROPER(TEXT(P1,"jjjj"))</f>
        <v>Dimanche 07 Janvier 2024</v>
      </c>
      <c r="Q6" s="54"/>
    </row>
    <row r="7" spans="2:17" ht="19" thickTop="1" x14ac:dyDescent="0.35">
      <c r="D7" s="17" t="s">
        <v>33</v>
      </c>
      <c r="E7" s="17" t="s">
        <v>34</v>
      </c>
      <c r="F7" s="17" t="s">
        <v>33</v>
      </c>
      <c r="G7" s="17" t="s">
        <v>34</v>
      </c>
      <c r="H7" s="17" t="s">
        <v>33</v>
      </c>
      <c r="I7" s="17" t="s">
        <v>34</v>
      </c>
      <c r="J7" s="17" t="s">
        <v>33</v>
      </c>
      <c r="K7" s="17" t="s">
        <v>34</v>
      </c>
      <c r="L7" s="17" t="s">
        <v>33</v>
      </c>
      <c r="M7" s="17" t="s">
        <v>34</v>
      </c>
      <c r="N7" s="18" t="s">
        <v>33</v>
      </c>
      <c r="O7" s="18" t="s">
        <v>34</v>
      </c>
      <c r="P7" s="18" t="s">
        <v>33</v>
      </c>
      <c r="Q7" s="18" t="s">
        <v>34</v>
      </c>
    </row>
    <row r="8" spans="2:17" ht="7.5" customHeight="1" x14ac:dyDescent="0.45">
      <c r="C8" s="21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8"/>
    </row>
    <row r="9" spans="2:17" ht="40" customHeight="1" x14ac:dyDescent="0.35">
      <c r="C9" s="12" t="str" cm="1">
        <f t="array" ref="C9:C11">Tableau4[Liste Agent]</f>
        <v>Tim</v>
      </c>
      <c r="D9" s="69" t="str">
        <f ca="1">INDEX(INDIRECT("'"&amp;$C$9&amp;"'!J$8:J$1103"),MATCH(D$2,INDIRECT("'"&amp;$C$9&amp;"'!$C$8:$C$1103"),0))</f>
        <v>FÉRIÉ</v>
      </c>
      <c r="E9" s="69" t="str">
        <f ca="1">INDEX(INDIRECT("'"&amp;$C9&amp;"'!K$8:K$1103"),MATCH(E$2,INDIRECT("'"&amp;$C9&amp;"'!$C$8:$C$1103"),0))</f>
        <v>FÉRIÉ</v>
      </c>
      <c r="F9" s="69" t="str">
        <f ca="1">INDEX(INDIRECT("'"&amp;$C9&amp;"'!$J$8:$J$1103"),MATCH(F$2,INDIRECT("'"&amp;$C9&amp;"'!$C$8:$C$1103"),0))</f>
        <v>ACCEUIL</v>
      </c>
      <c r="G9" s="69" t="str">
        <f ca="1">INDEX(INDIRECT("'"&amp;$C9&amp;"'!$K$8:$K$1103"),MATCH(F$2,INDIRECT("'"&amp;$C9&amp;"'!$C$8:$C$1103"),0))</f>
        <v>ACCEUIL</v>
      </c>
      <c r="H9" s="33" t="str">
        <f ca="1">INDEX(INDIRECT("'"&amp;$C9&amp;"'!$J$8:$J$1103"),MATCH(H$2,INDIRECT("'"&amp;$C9&amp;"'!$C$8:$C$1103"),0))</f>
        <v xml:space="preserve">AIDE </v>
      </c>
      <c r="I9" s="33" t="str">
        <f ca="1">INDEX(INDIRECT("'"&amp;$C9&amp;"'!$K$8:$K$1103"),MATCH(I$2,INDIRECT("'"&amp;$C9&amp;"'!$C$8:$C$1103"),0))</f>
        <v xml:space="preserve">AIDE </v>
      </c>
      <c r="J9" s="33" t="str">
        <f ca="1">INDEX(INDIRECT("'"&amp;$C9&amp;"'!$J$8:$J$1103"),MATCH(J$2,INDIRECT("'"&amp;$C9&amp;"'!$C$8:$C$1103"),0))</f>
        <v>1DIS</v>
      </c>
      <c r="K9" s="33" t="str">
        <f ca="1">INDEX(INDIRECT("'"&amp;$C9&amp;"'!$K$8:$K$1103"),MATCH(K$2,INDIRECT("'"&amp;$C9&amp;"'!$C$8:$C$1103"),0))</f>
        <v>ABSENT FORMATION</v>
      </c>
      <c r="L9" s="33" t="str">
        <f ca="1">INDEX(INDIRECT("'"&amp;$C9&amp;"'!$J$8:$J$1103"),MATCH(L$2,INDIRECT("'"&amp;$C9&amp;"'!$C$8:$C$1103"),0))</f>
        <v>ABSENT FORMATION</v>
      </c>
      <c r="M9" s="33" t="str">
        <f ca="1">INDEX(INDIRECT("'"&amp;$C9&amp;"'!$K$8:$K$1103"),MATCH(M$2,INDIRECT("'"&amp;$C9&amp;"'!$C$8:$C$1103"),0))</f>
        <v>ABSENT FORMATION</v>
      </c>
      <c r="N9" s="33" t="str">
        <f ca="1">INDEX(INDIRECT("'"&amp;$C9&amp;"'!$J$8:$J$1103"),MATCH(N$2,INDIRECT("'"&amp;$C9&amp;"'!$C$8:$C$1103"),0))</f>
        <v/>
      </c>
      <c r="O9" s="33" t="str">
        <f ca="1">INDEX(INDIRECT("'"&amp;$C9&amp;"'!$K$8:$K$1103"),MATCH(O$2,INDIRECT("'"&amp;$C9&amp;"'!$C$8:$C$1103"),0))</f>
        <v/>
      </c>
      <c r="P9" s="33" t="str">
        <f ca="1">INDEX(INDIRECT("'"&amp;$C9&amp;"'!$J$8:$J$1103"),MATCH(P$2,INDIRECT("'"&amp;$C9&amp;"'!$C$8:$C$1103"),0))</f>
        <v/>
      </c>
      <c r="Q9" s="33" t="str">
        <f ca="1">INDEX(INDIRECT("'"&amp;$C9&amp;"'!$K$8:$K$1103"),MATCH(Q$2,INDIRECT("'"&amp;$C9&amp;"'!$C$8:$C$1103"),0))</f>
        <v/>
      </c>
    </row>
    <row r="10" spans="2:17" ht="40" customHeight="1" x14ac:dyDescent="0.35">
      <c r="C10" s="12" t="str">
        <v>Bob</v>
      </c>
      <c r="D10" s="69" t="str">
        <f ca="1">INDEX(INDIRECT("'"&amp;$C9&amp;"'!J$8:J$1103"),MATCH(D$2,INDIRECT("'"&amp;$C9&amp;"'!$C$8:$C$1103"),0))</f>
        <v>FÉRIÉ</v>
      </c>
      <c r="E10" s="69" t="str">
        <f t="shared" ref="E10:E11" ca="1" si="1">INDEX(INDIRECT("'"&amp;$C10&amp;"'!K$8:K$1103"),MATCH(E$2,INDIRECT("'"&amp;$C10&amp;"'!$C$8:$C$1103"),0))</f>
        <v>FÉRIÉ</v>
      </c>
      <c r="F10" s="69" t="str">
        <f ca="1">INDEX(INDIRECT("'"&amp;$C10&amp;"'!$J$8:$J$1103"),MATCH(F$2,INDIRECT("'"&amp;$C10&amp;"'!$C$8:$C$1103"),0))</f>
        <v>1DIS</v>
      </c>
      <c r="G10" s="69" t="str">
        <f t="shared" ref="G10:G11" ca="1" si="2">INDEX(INDIRECT("'"&amp;$C10&amp;"'!$K$8:$K$1103"),MATCH(F$2,INDIRECT("'"&amp;$C10&amp;"'!$C$8:$C$1103"),0))</f>
        <v>1DIS</v>
      </c>
      <c r="H10" s="33" t="str">
        <f t="shared" ref="H10:H11" ca="1" si="3">INDEX(INDIRECT("'"&amp;$C10&amp;"'!$J$8:$J$1103"),MATCH(H$2,INDIRECT("'"&amp;$C10&amp;"'!$C$8:$C$1103"),0))</f>
        <v>COURRIER &amp; 
SCANNER</v>
      </c>
      <c r="I10" s="33" t="str">
        <f t="shared" ref="I10:I11" ca="1" si="4">INDEX(INDIRECT("'"&amp;$C10&amp;"'!$K$8:$K$1103"),MATCH(I$2,INDIRECT("'"&amp;$C10&amp;"'!$C$8:$C$1103"),0))</f>
        <v>COURRIER &amp; 
SCANNER</v>
      </c>
      <c r="J10" s="33" t="str">
        <f t="shared" ref="J10:J11" ca="1" si="5">INDEX(INDIRECT("'"&amp;$C10&amp;"'!$J$8:$J$1103"),MATCH(J$2,INDIRECT("'"&amp;$C10&amp;"'!$C$8:$C$1103"),0))</f>
        <v>ABSENT FORMATION</v>
      </c>
      <c r="K10" s="33" t="str">
        <f t="shared" ref="K10:K11" ca="1" si="6">INDEX(INDIRECT("'"&amp;$C10&amp;"'!$K$8:$K$1103"),MATCH(K$2,INDIRECT("'"&amp;$C10&amp;"'!$C$8:$C$1103"),0))</f>
        <v>AUTRES</v>
      </c>
      <c r="L10" s="33" t="str">
        <f t="shared" ref="L10:L11" ca="1" si="7">INDEX(INDIRECT("'"&amp;$C10&amp;"'!$J$8:$J$1103"),MATCH(L$2,INDIRECT("'"&amp;$C10&amp;"'!$C$8:$C$1103"),0))</f>
        <v>ACCEUIL</v>
      </c>
      <c r="M10" s="33" t="str">
        <f t="shared" ref="M10:M11" ca="1" si="8">INDEX(INDIRECT("'"&amp;$C10&amp;"'!$K$8:$K$1103"),MATCH(M$2,INDIRECT("'"&amp;$C10&amp;"'!$C$8:$C$1103"),0))</f>
        <v>ACCEUIL</v>
      </c>
      <c r="N10" s="33" t="str">
        <f t="shared" ref="N10:N11" ca="1" si="9">INDEX(INDIRECT("'"&amp;$C10&amp;"'!$J$8:$J$1103"),MATCH(N$2,INDIRECT("'"&amp;$C10&amp;"'!$C$8:$C$1103"),0))</f>
        <v/>
      </c>
      <c r="O10" s="33" t="str">
        <f t="shared" ref="O10:O11" ca="1" si="10">INDEX(INDIRECT("'"&amp;$C10&amp;"'!$K$8:$K$1103"),MATCH(O$2,INDIRECT("'"&amp;$C10&amp;"'!$C$8:$C$1103"),0))</f>
        <v/>
      </c>
      <c r="P10" s="33" t="str">
        <f t="shared" ref="P10:P11" ca="1" si="11">INDEX(INDIRECT("'"&amp;$C10&amp;"'!$J$8:$J$1103"),MATCH(P$2,INDIRECT("'"&amp;$C10&amp;"'!$C$8:$C$1103"),0))</f>
        <v/>
      </c>
      <c r="Q10" s="33" t="str">
        <f t="shared" ref="Q10:Q11" ca="1" si="12">INDEX(INDIRECT("'"&amp;$C10&amp;"'!$K$8:$K$1103"),MATCH(Q$2,INDIRECT("'"&amp;$C10&amp;"'!$C$8:$C$1103"),0))</f>
        <v/>
      </c>
    </row>
    <row r="11" spans="2:17" ht="40" customHeight="1" x14ac:dyDescent="0.35">
      <c r="C11" s="12" t="str">
        <v>Kevin</v>
      </c>
      <c r="D11" s="69" t="str">
        <f ca="1">INDEX(INDIRECT("'"&amp;$C9&amp;"'!J$8:J$1103"),MATCH(D$2,INDIRECT("'"&amp;$C9&amp;"'!$C$8:$C$1103"),0))</f>
        <v>FÉRIÉ</v>
      </c>
      <c r="E11" s="69" t="str">
        <f t="shared" ca="1" si="1"/>
        <v>FÉRIÉ</v>
      </c>
      <c r="F11" s="69" t="str">
        <f t="shared" ref="F10:F11" ca="1" si="13">INDEX(INDIRECT("'"&amp;$C11&amp;"'!$J$8:$J$1103"),MATCH(F$2,INDIRECT("'"&amp;$C11&amp;"'!$C$8:$C$1103"),0))</f>
        <v>ACCEUIL</v>
      </c>
      <c r="G11" s="69" t="str">
        <f t="shared" ca="1" si="2"/>
        <v>ACCEUIL</v>
      </c>
      <c r="H11" s="33" t="str">
        <f t="shared" ca="1" si="3"/>
        <v>COURRIER &amp; 
SCANNER</v>
      </c>
      <c r="I11" s="33" t="str">
        <f t="shared" ca="1" si="4"/>
        <v>1DIS</v>
      </c>
      <c r="J11" s="33" t="str">
        <f t="shared" ca="1" si="5"/>
        <v xml:space="preserve">AIDE </v>
      </c>
      <c r="K11" s="33" t="str">
        <f t="shared" ca="1" si="6"/>
        <v xml:space="preserve">AIDE </v>
      </c>
      <c r="L11" s="33" t="str">
        <f t="shared" ca="1" si="7"/>
        <v>AUTRES</v>
      </c>
      <c r="M11" s="33" t="str">
        <f t="shared" ca="1" si="8"/>
        <v>AUTRES</v>
      </c>
      <c r="N11" s="33" t="str">
        <f t="shared" ca="1" si="9"/>
        <v/>
      </c>
      <c r="O11" s="33" t="str">
        <f t="shared" ca="1" si="10"/>
        <v/>
      </c>
      <c r="P11" s="33" t="str">
        <f t="shared" ca="1" si="11"/>
        <v/>
      </c>
      <c r="Q11" s="33" t="str">
        <f t="shared" ca="1" si="12"/>
        <v/>
      </c>
    </row>
    <row r="12" spans="2:17" ht="40" customHeight="1" x14ac:dyDescent="0.35"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spans="2:17" ht="40" customHeight="1" x14ac:dyDescent="0.35">
      <c r="C13" s="12"/>
    </row>
    <row r="14" spans="2:17" ht="40" customHeight="1" x14ac:dyDescent="0.35">
      <c r="C14" s="12"/>
    </row>
    <row r="15" spans="2:17" ht="40" customHeight="1" x14ac:dyDescent="0.35">
      <c r="C15" s="12"/>
    </row>
    <row r="16" spans="2:17" ht="40" customHeight="1" x14ac:dyDescent="0.35">
      <c r="C16" s="12"/>
    </row>
    <row r="17" ht="40" customHeight="1" x14ac:dyDescent="0.35"/>
    <row r="18" ht="40" customHeight="1" x14ac:dyDescent="0.35"/>
    <row r="19" ht="40" customHeight="1" x14ac:dyDescent="0.35"/>
    <row r="20" ht="40" customHeight="1" x14ac:dyDescent="0.35"/>
    <row r="21" ht="40" customHeight="1" x14ac:dyDescent="0.35"/>
  </sheetData>
  <mergeCells count="17">
    <mergeCell ref="D8:Q8"/>
    <mergeCell ref="D6:E6"/>
    <mergeCell ref="F6:G6"/>
    <mergeCell ref="H6:I6"/>
    <mergeCell ref="J6:K6"/>
    <mergeCell ref="L6:M6"/>
    <mergeCell ref="P1:Q1"/>
    <mergeCell ref="N6:O6"/>
    <mergeCell ref="P6:Q6"/>
    <mergeCell ref="F4:M4"/>
    <mergeCell ref="B4:D4"/>
    <mergeCell ref="N1:O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48DE-AB9F-4162-ADDC-DB10E4373015}">
  <sheetPr codeName="Feuil2"/>
  <dimension ref="B1:N1103"/>
  <sheetViews>
    <sheetView workbookViewId="0">
      <selection activeCell="J8" sqref="J8"/>
    </sheetView>
  </sheetViews>
  <sheetFormatPr baseColWidth="10" defaultRowHeight="14.5" x14ac:dyDescent="0.35"/>
  <cols>
    <col min="1" max="1" width="2.7265625" customWidth="1"/>
    <col min="2" max="2" width="39.81640625" customWidth="1"/>
    <col min="3" max="3" width="23.1796875" customWidth="1"/>
    <col min="4" max="5" width="12.7265625" customWidth="1"/>
    <col min="6" max="6" width="10.7265625" customWidth="1"/>
    <col min="7" max="7" width="24" customWidth="1"/>
    <col min="8" max="8" width="35" bestFit="1" customWidth="1"/>
    <col min="9" max="9" width="17.54296875" customWidth="1"/>
    <col min="10" max="10" width="23.81640625" customWidth="1"/>
    <col min="11" max="11" width="29.54296875" customWidth="1"/>
  </cols>
  <sheetData>
    <row r="1" spans="2:14" ht="18.5" x14ac:dyDescent="0.45">
      <c r="F1" s="43"/>
    </row>
    <row r="2" spans="2:14" ht="21.5" thickBot="1" x14ac:dyDescent="0.5">
      <c r="B2" s="42" t="s">
        <v>22</v>
      </c>
      <c r="C2" s="43"/>
      <c r="F2" s="43"/>
    </row>
    <row r="3" spans="2:14" ht="22" thickTop="1" thickBot="1" x14ac:dyDescent="0.5">
      <c r="B3" s="11" t="s">
        <v>39</v>
      </c>
      <c r="F3" s="43"/>
      <c r="H3" s="43"/>
      <c r="K3" s="43"/>
    </row>
    <row r="4" spans="2:14" ht="24.5" thickTop="1" thickBot="1" x14ac:dyDescent="0.6">
      <c r="B4" s="35" t="s">
        <v>28</v>
      </c>
      <c r="F4" s="45"/>
    </row>
    <row r="5" spans="2:14" ht="21.5" thickTop="1" x14ac:dyDescent="0.35">
      <c r="B5" s="48"/>
    </row>
    <row r="7" spans="2:14" ht="42.5" thickBot="1" x14ac:dyDescent="0.4">
      <c r="B7" s="30" t="s">
        <v>31</v>
      </c>
      <c r="C7" s="31" t="s">
        <v>5</v>
      </c>
      <c r="D7" s="34" t="s">
        <v>0</v>
      </c>
      <c r="E7" s="34" t="s">
        <v>35</v>
      </c>
      <c r="F7" s="34" t="s">
        <v>20</v>
      </c>
      <c r="G7" s="32" t="s">
        <v>29</v>
      </c>
      <c r="H7" s="32" t="s">
        <v>30</v>
      </c>
      <c r="I7" s="34" t="s">
        <v>21</v>
      </c>
      <c r="J7" s="36" t="s">
        <v>47</v>
      </c>
      <c r="K7" s="41" t="s">
        <v>43</v>
      </c>
    </row>
    <row r="8" spans="2:14" s="1" customFormat="1" ht="24" thickTop="1" x14ac:dyDescent="0.35">
      <c r="B8" s="24" t="s">
        <v>45</v>
      </c>
      <c r="C8" s="25">
        <v>45292</v>
      </c>
      <c r="D8" s="46">
        <f>YEAR(C8)</f>
        <v>2024</v>
      </c>
      <c r="E8" s="46">
        <f>_xlfn.ISOWEEKNUM(C8)</f>
        <v>1</v>
      </c>
      <c r="F8" s="46" t="str">
        <f>PROPER(TEXT(C8,"mmm"))</f>
        <v>Janv</v>
      </c>
      <c r="G8" s="26"/>
      <c r="H8" s="26"/>
      <c r="I8" s="38" t="str">
        <f>_xlfn.XLOOKUP(C8,Tableau2[Date],Tableau2[Férié],"",0)</f>
        <v>FÉRIÉ</v>
      </c>
      <c r="J8" s="38" t="str">
        <f>IF(ISTEXT(G8),G8,I8)</f>
        <v>FÉRIÉ</v>
      </c>
      <c r="K8" s="38" t="str">
        <f>IF(ISTEXT(H8),H8,I8)</f>
        <v>FÉRIÉ</v>
      </c>
    </row>
    <row r="9" spans="2:14" s="1" customFormat="1" ht="23.5" x14ac:dyDescent="0.35">
      <c r="B9" s="27" t="s">
        <v>45</v>
      </c>
      <c r="C9" s="28">
        <v>45293</v>
      </c>
      <c r="D9" s="47">
        <f t="shared" ref="D9:D72" si="0">YEAR(C9)</f>
        <v>2024</v>
      </c>
      <c r="E9" s="47">
        <f t="shared" ref="E9:E72" si="1">_xlfn.ISOWEEKNUM(C9)</f>
        <v>1</v>
      </c>
      <c r="F9" s="47" t="str">
        <f t="shared" ref="F9:F72" si="2">PROPER(TEXT(C9,"mmm"))</f>
        <v>Janv</v>
      </c>
      <c r="G9" s="29" t="s">
        <v>48</v>
      </c>
      <c r="H9" s="29" t="s">
        <v>48</v>
      </c>
      <c r="I9" s="39" t="str">
        <f>_xlfn.XLOOKUP(C9,Tableau2[Date],Tableau2[Férié],"",0)</f>
        <v/>
      </c>
      <c r="J9" s="40" t="str">
        <f t="shared" ref="J9:J72" si="3">IF(ISTEXT(G9),G9,I9)</f>
        <v>ACCEUIL</v>
      </c>
      <c r="K9" s="40" t="str">
        <f t="shared" ref="K9:K72" si="4">IF(ISTEXT(H9),H9,I9)</f>
        <v>ACCEUIL</v>
      </c>
      <c r="L9" s="37"/>
    </row>
    <row r="10" spans="2:14" s="1" customFormat="1" ht="23.5" x14ac:dyDescent="0.35">
      <c r="B10" s="24" t="s">
        <v>45</v>
      </c>
      <c r="C10" s="25">
        <v>45294</v>
      </c>
      <c r="D10" s="46">
        <f t="shared" si="0"/>
        <v>2024</v>
      </c>
      <c r="E10" s="46">
        <f t="shared" si="1"/>
        <v>1</v>
      </c>
      <c r="F10" s="46" t="str">
        <f t="shared" si="2"/>
        <v>Janv</v>
      </c>
      <c r="G10" s="26" t="s">
        <v>49</v>
      </c>
      <c r="H10" s="26" t="s">
        <v>49</v>
      </c>
      <c r="I10" s="38" t="str">
        <f>_xlfn.XLOOKUP(C10,Tableau2[Date],Tableau2[Férié],"",0)</f>
        <v/>
      </c>
      <c r="J10" s="38" t="str">
        <f t="shared" si="3"/>
        <v xml:space="preserve">AIDE </v>
      </c>
      <c r="K10" s="38" t="str">
        <f t="shared" si="4"/>
        <v xml:space="preserve">AIDE </v>
      </c>
    </row>
    <row r="11" spans="2:14" s="1" customFormat="1" ht="23.5" x14ac:dyDescent="0.35">
      <c r="B11" s="27" t="s">
        <v>45</v>
      </c>
      <c r="C11" s="28">
        <v>45295</v>
      </c>
      <c r="D11" s="47">
        <f t="shared" si="0"/>
        <v>2024</v>
      </c>
      <c r="E11" s="47">
        <f t="shared" si="1"/>
        <v>1</v>
      </c>
      <c r="F11" s="47" t="str">
        <f t="shared" si="2"/>
        <v>Janv</v>
      </c>
      <c r="G11" s="28" t="s">
        <v>2</v>
      </c>
      <c r="H11" s="28" t="s">
        <v>1</v>
      </c>
      <c r="I11" s="39" t="str">
        <f>_xlfn.XLOOKUP(C11,Tableau2[Date],Tableau2[Férié],"",0)</f>
        <v/>
      </c>
      <c r="J11" s="40" t="str">
        <f t="shared" si="3"/>
        <v>1DIS</v>
      </c>
      <c r="K11" s="40" t="str">
        <f t="shared" si="4"/>
        <v>ABSENT FORMATION</v>
      </c>
    </row>
    <row r="12" spans="2:14" s="1" customFormat="1" ht="23.5" x14ac:dyDescent="0.35">
      <c r="B12" s="24" t="s">
        <v>45</v>
      </c>
      <c r="C12" s="25">
        <v>45296</v>
      </c>
      <c r="D12" s="46">
        <f t="shared" si="0"/>
        <v>2024</v>
      </c>
      <c r="E12" s="46">
        <f t="shared" si="1"/>
        <v>1</v>
      </c>
      <c r="F12" s="46" t="str">
        <f t="shared" si="2"/>
        <v>Janv</v>
      </c>
      <c r="G12" s="25" t="s">
        <v>1</v>
      </c>
      <c r="H12" s="25" t="s">
        <v>1</v>
      </c>
      <c r="I12" s="38" t="str">
        <f>_xlfn.XLOOKUP(C12,Tableau2[Date],Tableau2[Férié],"",0)</f>
        <v/>
      </c>
      <c r="J12" s="38" t="str">
        <f t="shared" si="3"/>
        <v>ABSENT FORMATION</v>
      </c>
      <c r="K12" s="38" t="str">
        <f t="shared" si="4"/>
        <v>ABSENT FORMATION</v>
      </c>
    </row>
    <row r="13" spans="2:14" s="1" customFormat="1" ht="23.5" x14ac:dyDescent="0.35">
      <c r="B13" s="27" t="s">
        <v>45</v>
      </c>
      <c r="C13" s="28">
        <v>45297</v>
      </c>
      <c r="D13" s="46">
        <f t="shared" si="0"/>
        <v>2024</v>
      </c>
      <c r="E13" s="46">
        <f t="shared" si="1"/>
        <v>1</v>
      </c>
      <c r="F13" s="46" t="str">
        <f t="shared" si="2"/>
        <v>Janv</v>
      </c>
      <c r="G13" s="26"/>
      <c r="H13" s="26"/>
      <c r="I13" s="38" t="str">
        <f>_xlfn.XLOOKUP(C13,Tableau2[Date],Tableau2[Férié],"",0)</f>
        <v/>
      </c>
      <c r="J13" s="40" t="str">
        <f t="shared" si="3"/>
        <v/>
      </c>
      <c r="K13" s="40" t="str">
        <f t="shared" si="4"/>
        <v/>
      </c>
    </row>
    <row r="14" spans="2:14" s="1" customFormat="1" ht="23.5" x14ac:dyDescent="0.35">
      <c r="B14" s="24" t="s">
        <v>45</v>
      </c>
      <c r="C14" s="25">
        <v>45298</v>
      </c>
      <c r="D14" s="46">
        <f t="shared" si="0"/>
        <v>2024</v>
      </c>
      <c r="E14" s="46">
        <f t="shared" si="1"/>
        <v>1</v>
      </c>
      <c r="F14" s="46" t="str">
        <f t="shared" si="2"/>
        <v>Janv</v>
      </c>
      <c r="G14" s="26"/>
      <c r="H14" s="26"/>
      <c r="I14" s="38" t="str">
        <f>_xlfn.XLOOKUP(C14,Tableau2[Date],Tableau2[Férié],"",0)</f>
        <v/>
      </c>
      <c r="J14" s="40" t="str">
        <f t="shared" si="3"/>
        <v/>
      </c>
      <c r="K14" s="40" t="str">
        <f t="shared" si="4"/>
        <v/>
      </c>
    </row>
    <row r="15" spans="2:14" ht="23.5" x14ac:dyDescent="0.35">
      <c r="B15" s="24" t="s">
        <v>45</v>
      </c>
      <c r="C15" s="25">
        <v>45299</v>
      </c>
      <c r="D15" s="46">
        <f t="shared" si="0"/>
        <v>2024</v>
      </c>
      <c r="E15" s="46">
        <f t="shared" si="1"/>
        <v>2</v>
      </c>
      <c r="F15" s="46" t="str">
        <f t="shared" si="2"/>
        <v>Janv</v>
      </c>
      <c r="G15" s="26" t="s">
        <v>40</v>
      </c>
      <c r="H15" s="26" t="s">
        <v>40</v>
      </c>
      <c r="I15" s="38" t="str">
        <f>_xlfn.XLOOKUP(C15,Tableau2[Date],Tableau2[Férié],"",0)</f>
        <v/>
      </c>
      <c r="J15" s="38" t="str">
        <f t="shared" si="3"/>
        <v>COURRIER &amp; 
SCANNER</v>
      </c>
      <c r="K15" s="38" t="str">
        <f t="shared" si="4"/>
        <v>COURRIER &amp; 
SCANNER</v>
      </c>
    </row>
    <row r="16" spans="2:14" ht="23.5" x14ac:dyDescent="0.35">
      <c r="B16" s="27" t="s">
        <v>45</v>
      </c>
      <c r="C16" s="28">
        <v>45300</v>
      </c>
      <c r="D16" s="47">
        <f t="shared" si="0"/>
        <v>2024</v>
      </c>
      <c r="E16" s="47">
        <f t="shared" si="1"/>
        <v>2</v>
      </c>
      <c r="F16" s="47" t="str">
        <f t="shared" si="2"/>
        <v>Janv</v>
      </c>
      <c r="G16" s="29" t="s">
        <v>2</v>
      </c>
      <c r="H16" s="29" t="s">
        <v>2</v>
      </c>
      <c r="I16" s="39" t="str">
        <f>_xlfn.XLOOKUP(C16,Tableau2[Date],Tableau2[Férié],"",0)</f>
        <v/>
      </c>
      <c r="J16" s="40" t="str">
        <f t="shared" si="3"/>
        <v>1DIS</v>
      </c>
      <c r="K16" s="40" t="str">
        <f t="shared" si="4"/>
        <v>1DIS</v>
      </c>
      <c r="N16" s="1"/>
    </row>
    <row r="17" spans="2:11" ht="23.5" x14ac:dyDescent="0.35">
      <c r="B17" s="24" t="s">
        <v>45</v>
      </c>
      <c r="C17" s="25">
        <v>45301</v>
      </c>
      <c r="D17" s="46">
        <f t="shared" si="0"/>
        <v>2024</v>
      </c>
      <c r="E17" s="46">
        <f t="shared" si="1"/>
        <v>2</v>
      </c>
      <c r="F17" s="46" t="str">
        <f t="shared" si="2"/>
        <v>Janv</v>
      </c>
      <c r="G17" s="26" t="s">
        <v>40</v>
      </c>
      <c r="H17" s="26" t="s">
        <v>40</v>
      </c>
      <c r="I17" s="38" t="str">
        <f>_xlfn.XLOOKUP(C17,Tableau2[Date],Tableau2[Férié],"",0)</f>
        <v/>
      </c>
      <c r="J17" s="38" t="str">
        <f t="shared" si="3"/>
        <v>COURRIER &amp; 
SCANNER</v>
      </c>
      <c r="K17" s="38" t="str">
        <f t="shared" si="4"/>
        <v>COURRIER &amp; 
SCANNER</v>
      </c>
    </row>
    <row r="18" spans="2:11" ht="23.5" x14ac:dyDescent="0.35">
      <c r="B18" s="27" t="s">
        <v>45</v>
      </c>
      <c r="C18" s="28">
        <v>45302</v>
      </c>
      <c r="D18" s="47">
        <f t="shared" si="0"/>
        <v>2024</v>
      </c>
      <c r="E18" s="47">
        <f t="shared" si="1"/>
        <v>2</v>
      </c>
      <c r="F18" s="47" t="str">
        <f t="shared" si="2"/>
        <v>Janv</v>
      </c>
      <c r="G18" s="28" t="s">
        <v>1</v>
      </c>
      <c r="H18" s="28" t="s">
        <v>3</v>
      </c>
      <c r="I18" s="39" t="str">
        <f>_xlfn.XLOOKUP(C18,Tableau2[Date],Tableau2[Férié],"",0)</f>
        <v/>
      </c>
      <c r="J18" s="40" t="str">
        <f t="shared" si="3"/>
        <v>ABSENT FORMATION</v>
      </c>
      <c r="K18" s="40" t="str">
        <f t="shared" si="4"/>
        <v>AUTRES</v>
      </c>
    </row>
    <row r="19" spans="2:11" ht="23.5" x14ac:dyDescent="0.35">
      <c r="B19" s="24" t="s">
        <v>45</v>
      </c>
      <c r="C19" s="25">
        <v>45303</v>
      </c>
      <c r="D19" s="46">
        <f t="shared" si="0"/>
        <v>2024</v>
      </c>
      <c r="E19" s="46">
        <f t="shared" si="1"/>
        <v>2</v>
      </c>
      <c r="F19" s="46" t="str">
        <f t="shared" si="2"/>
        <v>Janv</v>
      </c>
      <c r="G19" s="25" t="s">
        <v>48</v>
      </c>
      <c r="H19" s="25" t="s">
        <v>48</v>
      </c>
      <c r="I19" s="38" t="str">
        <f>_xlfn.XLOOKUP(C19,Tableau2[Date],Tableau2[Férié],"",0)</f>
        <v/>
      </c>
      <c r="J19" s="38" t="str">
        <f t="shared" si="3"/>
        <v>ACCEUIL</v>
      </c>
      <c r="K19" s="38" t="str">
        <f t="shared" si="4"/>
        <v>ACCEUIL</v>
      </c>
    </row>
    <row r="20" spans="2:11" ht="23.5" x14ac:dyDescent="0.35">
      <c r="B20" s="27" t="s">
        <v>45</v>
      </c>
      <c r="C20" s="28">
        <v>45304</v>
      </c>
      <c r="D20" s="46">
        <f t="shared" si="0"/>
        <v>2024</v>
      </c>
      <c r="E20" s="46">
        <f t="shared" si="1"/>
        <v>2</v>
      </c>
      <c r="F20" s="46" t="str">
        <f t="shared" si="2"/>
        <v>Janv</v>
      </c>
      <c r="G20" s="26"/>
      <c r="H20" s="26"/>
      <c r="I20" s="38" t="str">
        <f>_xlfn.XLOOKUP(C20,Tableau2[Date],Tableau2[Férié],"",0)</f>
        <v/>
      </c>
      <c r="J20" s="40" t="str">
        <f t="shared" si="3"/>
        <v/>
      </c>
      <c r="K20" s="40" t="str">
        <f t="shared" si="4"/>
        <v/>
      </c>
    </row>
    <row r="21" spans="2:11" ht="23.5" x14ac:dyDescent="0.35">
      <c r="B21" s="24" t="s">
        <v>45</v>
      </c>
      <c r="C21" s="25">
        <v>45305</v>
      </c>
      <c r="D21" s="46">
        <f t="shared" si="0"/>
        <v>2024</v>
      </c>
      <c r="E21" s="46">
        <f t="shared" si="1"/>
        <v>2</v>
      </c>
      <c r="F21" s="46" t="str">
        <f t="shared" si="2"/>
        <v>Janv</v>
      </c>
      <c r="G21" s="26"/>
      <c r="H21" s="26"/>
      <c r="I21" s="38" t="str">
        <f>_xlfn.XLOOKUP(C21,Tableau2[Date],Tableau2[Férié],"",0)</f>
        <v/>
      </c>
      <c r="J21" s="40" t="str">
        <f t="shared" si="3"/>
        <v/>
      </c>
      <c r="K21" s="40" t="str">
        <f t="shared" si="4"/>
        <v/>
      </c>
    </row>
    <row r="22" spans="2:11" ht="23.5" x14ac:dyDescent="0.35">
      <c r="B22" s="24" t="s">
        <v>45</v>
      </c>
      <c r="C22" s="25">
        <v>45306</v>
      </c>
      <c r="D22" s="46">
        <f t="shared" si="0"/>
        <v>2024</v>
      </c>
      <c r="E22" s="46">
        <f t="shared" si="1"/>
        <v>3</v>
      </c>
      <c r="F22" s="46" t="str">
        <f t="shared" si="2"/>
        <v>Janv</v>
      </c>
      <c r="G22" s="26"/>
      <c r="H22" s="26"/>
      <c r="I22" s="38" t="str">
        <f>_xlfn.XLOOKUP(C22,Tableau2[Date],Tableau2[Férié],"",0)</f>
        <v/>
      </c>
      <c r="J22" s="38" t="str">
        <f t="shared" si="3"/>
        <v/>
      </c>
      <c r="K22" s="38" t="str">
        <f t="shared" si="4"/>
        <v/>
      </c>
    </row>
    <row r="23" spans="2:11" ht="23.5" x14ac:dyDescent="0.35">
      <c r="B23" s="27" t="s">
        <v>45</v>
      </c>
      <c r="C23" s="28">
        <v>45307</v>
      </c>
      <c r="D23" s="47">
        <f t="shared" si="0"/>
        <v>2024</v>
      </c>
      <c r="E23" s="47">
        <f t="shared" si="1"/>
        <v>3</v>
      </c>
      <c r="F23" s="47" t="str">
        <f t="shared" si="2"/>
        <v>Janv</v>
      </c>
      <c r="G23" s="29"/>
      <c r="H23" s="29"/>
      <c r="I23" s="39" t="str">
        <f>_xlfn.XLOOKUP(C23,Tableau2[Date],Tableau2[Férié],"",0)</f>
        <v/>
      </c>
      <c r="J23" s="40" t="str">
        <f t="shared" si="3"/>
        <v/>
      </c>
      <c r="K23" s="40" t="str">
        <f t="shared" si="4"/>
        <v/>
      </c>
    </row>
    <row r="24" spans="2:11" ht="23.5" x14ac:dyDescent="0.35">
      <c r="B24" s="24" t="s">
        <v>45</v>
      </c>
      <c r="C24" s="25">
        <v>45308</v>
      </c>
      <c r="D24" s="46">
        <f t="shared" si="0"/>
        <v>2024</v>
      </c>
      <c r="E24" s="46">
        <f t="shared" si="1"/>
        <v>3</v>
      </c>
      <c r="F24" s="46" t="str">
        <f t="shared" si="2"/>
        <v>Janv</v>
      </c>
      <c r="G24" s="26"/>
      <c r="H24" s="26"/>
      <c r="I24" s="38" t="str">
        <f>_xlfn.XLOOKUP(C24,Tableau2[Date],Tableau2[Férié],"",0)</f>
        <v/>
      </c>
      <c r="J24" s="38" t="str">
        <f t="shared" si="3"/>
        <v/>
      </c>
      <c r="K24" s="38" t="str">
        <f t="shared" si="4"/>
        <v/>
      </c>
    </row>
    <row r="25" spans="2:11" ht="23.5" x14ac:dyDescent="0.35">
      <c r="B25" s="27" t="s">
        <v>45</v>
      </c>
      <c r="C25" s="28">
        <v>45309</v>
      </c>
      <c r="D25" s="47">
        <f t="shared" si="0"/>
        <v>2024</v>
      </c>
      <c r="E25" s="47">
        <f t="shared" si="1"/>
        <v>3</v>
      </c>
      <c r="F25" s="47" t="str">
        <f t="shared" si="2"/>
        <v>Janv</v>
      </c>
      <c r="G25" s="28"/>
      <c r="H25" s="28"/>
      <c r="I25" s="39" t="str">
        <f>_xlfn.XLOOKUP(C25,Tableau2[Date],Tableau2[Férié],"",0)</f>
        <v/>
      </c>
      <c r="J25" s="40" t="str">
        <f t="shared" si="3"/>
        <v/>
      </c>
      <c r="K25" s="40" t="str">
        <f t="shared" si="4"/>
        <v/>
      </c>
    </row>
    <row r="26" spans="2:11" ht="23.5" x14ac:dyDescent="0.35">
      <c r="B26" s="24" t="s">
        <v>45</v>
      </c>
      <c r="C26" s="25">
        <v>45310</v>
      </c>
      <c r="D26" s="46">
        <f t="shared" si="0"/>
        <v>2024</v>
      </c>
      <c r="E26" s="46">
        <f t="shared" si="1"/>
        <v>3</v>
      </c>
      <c r="F26" s="46" t="str">
        <f t="shared" si="2"/>
        <v>Janv</v>
      </c>
      <c r="G26" s="25"/>
      <c r="H26" s="25"/>
      <c r="I26" s="38" t="str">
        <f>_xlfn.XLOOKUP(C26,Tableau2[Date],Tableau2[Férié],"",0)</f>
        <v/>
      </c>
      <c r="J26" s="38" t="str">
        <f t="shared" si="3"/>
        <v/>
      </c>
      <c r="K26" s="38" t="str">
        <f t="shared" si="4"/>
        <v/>
      </c>
    </row>
    <row r="27" spans="2:11" ht="23.5" x14ac:dyDescent="0.35">
      <c r="B27" s="27" t="s">
        <v>45</v>
      </c>
      <c r="C27" s="28">
        <v>45311</v>
      </c>
      <c r="D27" s="46">
        <f t="shared" si="0"/>
        <v>2024</v>
      </c>
      <c r="E27" s="46">
        <f t="shared" si="1"/>
        <v>3</v>
      </c>
      <c r="F27" s="46" t="str">
        <f t="shared" si="2"/>
        <v>Janv</v>
      </c>
      <c r="G27" s="26"/>
      <c r="H27" s="26"/>
      <c r="I27" s="38" t="str">
        <f>_xlfn.XLOOKUP(C27,Tableau2[Date],Tableau2[Férié],"",0)</f>
        <v/>
      </c>
      <c r="J27" s="40" t="str">
        <f t="shared" si="3"/>
        <v/>
      </c>
      <c r="K27" s="40" t="str">
        <f t="shared" si="4"/>
        <v/>
      </c>
    </row>
    <row r="28" spans="2:11" ht="23.5" x14ac:dyDescent="0.35">
      <c r="B28" s="24" t="s">
        <v>45</v>
      </c>
      <c r="C28" s="25">
        <v>45312</v>
      </c>
      <c r="D28" s="46">
        <f t="shared" si="0"/>
        <v>2024</v>
      </c>
      <c r="E28" s="46">
        <f t="shared" si="1"/>
        <v>3</v>
      </c>
      <c r="F28" s="46" t="str">
        <f t="shared" si="2"/>
        <v>Janv</v>
      </c>
      <c r="G28" s="26"/>
      <c r="H28" s="26"/>
      <c r="I28" s="38" t="str">
        <f>_xlfn.XLOOKUP(C28,Tableau2[Date],Tableau2[Férié],"",0)</f>
        <v/>
      </c>
      <c r="J28" s="40" t="str">
        <f t="shared" si="3"/>
        <v/>
      </c>
      <c r="K28" s="40" t="str">
        <f t="shared" si="4"/>
        <v/>
      </c>
    </row>
    <row r="29" spans="2:11" ht="23.5" x14ac:dyDescent="0.35">
      <c r="B29" s="24" t="s">
        <v>45</v>
      </c>
      <c r="C29" s="25">
        <v>45313</v>
      </c>
      <c r="D29" s="46">
        <f t="shared" si="0"/>
        <v>2024</v>
      </c>
      <c r="E29" s="46">
        <f t="shared" si="1"/>
        <v>4</v>
      </c>
      <c r="F29" s="46" t="str">
        <f t="shared" si="2"/>
        <v>Janv</v>
      </c>
      <c r="G29" s="26"/>
      <c r="H29" s="26"/>
      <c r="I29" s="38" t="str">
        <f>_xlfn.XLOOKUP(C29,Tableau2[Date],Tableau2[Férié],"",0)</f>
        <v/>
      </c>
      <c r="J29" s="38" t="str">
        <f t="shared" si="3"/>
        <v/>
      </c>
      <c r="K29" s="38" t="str">
        <f t="shared" si="4"/>
        <v/>
      </c>
    </row>
    <row r="30" spans="2:11" ht="23.5" x14ac:dyDescent="0.35">
      <c r="B30" s="27" t="s">
        <v>45</v>
      </c>
      <c r="C30" s="28">
        <v>45314</v>
      </c>
      <c r="D30" s="47">
        <f t="shared" si="0"/>
        <v>2024</v>
      </c>
      <c r="E30" s="47">
        <f t="shared" si="1"/>
        <v>4</v>
      </c>
      <c r="F30" s="47" t="str">
        <f t="shared" si="2"/>
        <v>Janv</v>
      </c>
      <c r="G30" s="29"/>
      <c r="H30" s="29"/>
      <c r="I30" s="39" t="str">
        <f>_xlfn.XLOOKUP(C30,Tableau2[Date],Tableau2[Férié],"",0)</f>
        <v/>
      </c>
      <c r="J30" s="40" t="str">
        <f t="shared" si="3"/>
        <v/>
      </c>
      <c r="K30" s="40" t="str">
        <f t="shared" si="4"/>
        <v/>
      </c>
    </row>
    <row r="31" spans="2:11" ht="23.5" x14ac:dyDescent="0.35">
      <c r="B31" s="24" t="s">
        <v>45</v>
      </c>
      <c r="C31" s="25">
        <v>45315</v>
      </c>
      <c r="D31" s="46">
        <f t="shared" si="0"/>
        <v>2024</v>
      </c>
      <c r="E31" s="46">
        <f t="shared" si="1"/>
        <v>4</v>
      </c>
      <c r="F31" s="46" t="str">
        <f t="shared" si="2"/>
        <v>Janv</v>
      </c>
      <c r="G31" s="26"/>
      <c r="H31" s="26"/>
      <c r="I31" s="38" t="str">
        <f>_xlfn.XLOOKUP(C31,Tableau2[Date],Tableau2[Férié],"",0)</f>
        <v/>
      </c>
      <c r="J31" s="38" t="str">
        <f t="shared" si="3"/>
        <v/>
      </c>
      <c r="K31" s="38" t="str">
        <f t="shared" si="4"/>
        <v/>
      </c>
    </row>
    <row r="32" spans="2:11" ht="23.5" x14ac:dyDescent="0.35">
      <c r="B32" s="27" t="s">
        <v>45</v>
      </c>
      <c r="C32" s="28">
        <v>45316</v>
      </c>
      <c r="D32" s="47">
        <f t="shared" si="0"/>
        <v>2024</v>
      </c>
      <c r="E32" s="47">
        <f t="shared" si="1"/>
        <v>4</v>
      </c>
      <c r="F32" s="47" t="str">
        <f t="shared" si="2"/>
        <v>Janv</v>
      </c>
      <c r="G32" s="28"/>
      <c r="H32" s="28"/>
      <c r="I32" s="39" t="str">
        <f>_xlfn.XLOOKUP(C32,Tableau2[Date],Tableau2[Férié],"",0)</f>
        <v/>
      </c>
      <c r="J32" s="40" t="str">
        <f t="shared" si="3"/>
        <v/>
      </c>
      <c r="K32" s="40" t="str">
        <f t="shared" si="4"/>
        <v/>
      </c>
    </row>
    <row r="33" spans="2:11" ht="23.5" x14ac:dyDescent="0.35">
      <c r="B33" s="24" t="s">
        <v>45</v>
      </c>
      <c r="C33" s="25">
        <v>45317</v>
      </c>
      <c r="D33" s="46">
        <f t="shared" si="0"/>
        <v>2024</v>
      </c>
      <c r="E33" s="46">
        <f t="shared" si="1"/>
        <v>4</v>
      </c>
      <c r="F33" s="46" t="str">
        <f t="shared" si="2"/>
        <v>Janv</v>
      </c>
      <c r="G33" s="25"/>
      <c r="H33" s="25"/>
      <c r="I33" s="38" t="str">
        <f>_xlfn.XLOOKUP(C33,Tableau2[Date],Tableau2[Férié],"",0)</f>
        <v/>
      </c>
      <c r="J33" s="38" t="str">
        <f t="shared" si="3"/>
        <v/>
      </c>
      <c r="K33" s="38" t="str">
        <f t="shared" si="4"/>
        <v/>
      </c>
    </row>
    <row r="34" spans="2:11" ht="23.5" x14ac:dyDescent="0.35">
      <c r="B34" s="27" t="s">
        <v>45</v>
      </c>
      <c r="C34" s="28">
        <v>45318</v>
      </c>
      <c r="D34" s="46">
        <f t="shared" si="0"/>
        <v>2024</v>
      </c>
      <c r="E34" s="46">
        <f t="shared" si="1"/>
        <v>4</v>
      </c>
      <c r="F34" s="46" t="str">
        <f t="shared" si="2"/>
        <v>Janv</v>
      </c>
      <c r="G34" s="26"/>
      <c r="H34" s="26"/>
      <c r="I34" s="38" t="str">
        <f>_xlfn.XLOOKUP(C34,Tableau2[Date],Tableau2[Férié],"",0)</f>
        <v/>
      </c>
      <c r="J34" s="40" t="str">
        <f t="shared" si="3"/>
        <v/>
      </c>
      <c r="K34" s="40" t="str">
        <f t="shared" si="4"/>
        <v/>
      </c>
    </row>
    <row r="35" spans="2:11" ht="23.5" x14ac:dyDescent="0.35">
      <c r="B35" s="24" t="s">
        <v>45</v>
      </c>
      <c r="C35" s="25">
        <v>45319</v>
      </c>
      <c r="D35" s="46">
        <f t="shared" si="0"/>
        <v>2024</v>
      </c>
      <c r="E35" s="46">
        <f t="shared" si="1"/>
        <v>4</v>
      </c>
      <c r="F35" s="46" t="str">
        <f t="shared" si="2"/>
        <v>Janv</v>
      </c>
      <c r="G35" s="26"/>
      <c r="H35" s="26"/>
      <c r="I35" s="38" t="str">
        <f>_xlfn.XLOOKUP(C35,Tableau2[Date],Tableau2[Férié],"",0)</f>
        <v/>
      </c>
      <c r="J35" s="40" t="str">
        <f t="shared" si="3"/>
        <v/>
      </c>
      <c r="K35" s="40" t="str">
        <f t="shared" si="4"/>
        <v/>
      </c>
    </row>
    <row r="36" spans="2:11" ht="23.5" x14ac:dyDescent="0.35">
      <c r="B36" s="24" t="s">
        <v>45</v>
      </c>
      <c r="C36" s="25">
        <v>45320</v>
      </c>
      <c r="D36" s="46">
        <f t="shared" si="0"/>
        <v>2024</v>
      </c>
      <c r="E36" s="46">
        <f t="shared" si="1"/>
        <v>5</v>
      </c>
      <c r="F36" s="46" t="str">
        <f t="shared" si="2"/>
        <v>Janv</v>
      </c>
      <c r="G36" s="26"/>
      <c r="H36" s="26"/>
      <c r="I36" s="38" t="str">
        <f>_xlfn.XLOOKUP(C36,Tableau2[Date],Tableau2[Férié],"",0)</f>
        <v/>
      </c>
      <c r="J36" s="38" t="str">
        <f t="shared" si="3"/>
        <v/>
      </c>
      <c r="K36" s="38" t="str">
        <f t="shared" si="4"/>
        <v/>
      </c>
    </row>
    <row r="37" spans="2:11" ht="23.5" x14ac:dyDescent="0.35">
      <c r="B37" s="27" t="s">
        <v>45</v>
      </c>
      <c r="C37" s="28">
        <v>45321</v>
      </c>
      <c r="D37" s="47">
        <f t="shared" si="0"/>
        <v>2024</v>
      </c>
      <c r="E37" s="47">
        <f t="shared" si="1"/>
        <v>5</v>
      </c>
      <c r="F37" s="47" t="str">
        <f t="shared" si="2"/>
        <v>Janv</v>
      </c>
      <c r="G37" s="29"/>
      <c r="H37" s="29"/>
      <c r="I37" s="39" t="str">
        <f>_xlfn.XLOOKUP(C37,Tableau2[Date],Tableau2[Férié],"",0)</f>
        <v/>
      </c>
      <c r="J37" s="40" t="str">
        <f t="shared" si="3"/>
        <v/>
      </c>
      <c r="K37" s="40" t="str">
        <f t="shared" si="4"/>
        <v/>
      </c>
    </row>
    <row r="38" spans="2:11" ht="23.5" x14ac:dyDescent="0.35">
      <c r="B38" s="24" t="s">
        <v>45</v>
      </c>
      <c r="C38" s="25">
        <v>45322</v>
      </c>
      <c r="D38" s="46">
        <f t="shared" si="0"/>
        <v>2024</v>
      </c>
      <c r="E38" s="46">
        <f t="shared" si="1"/>
        <v>5</v>
      </c>
      <c r="F38" s="46" t="str">
        <f t="shared" si="2"/>
        <v>Janv</v>
      </c>
      <c r="G38" s="26"/>
      <c r="H38" s="26"/>
      <c r="I38" s="38" t="str">
        <f>_xlfn.XLOOKUP(C38,Tableau2[Date],Tableau2[Férié],"",0)</f>
        <v/>
      </c>
      <c r="J38" s="38" t="str">
        <f t="shared" si="3"/>
        <v/>
      </c>
      <c r="K38" s="38" t="str">
        <f t="shared" si="4"/>
        <v/>
      </c>
    </row>
    <row r="39" spans="2:11" ht="23.5" x14ac:dyDescent="0.35">
      <c r="B39" s="27" t="s">
        <v>45</v>
      </c>
      <c r="C39" s="28">
        <v>45323</v>
      </c>
      <c r="D39" s="47">
        <f t="shared" si="0"/>
        <v>2024</v>
      </c>
      <c r="E39" s="47">
        <f t="shared" si="1"/>
        <v>5</v>
      </c>
      <c r="F39" s="47" t="str">
        <f t="shared" si="2"/>
        <v>Févr</v>
      </c>
      <c r="G39" s="28"/>
      <c r="H39" s="28"/>
      <c r="I39" s="39" t="str">
        <f>_xlfn.XLOOKUP(C39,Tableau2[Date],Tableau2[Férié],"",0)</f>
        <v/>
      </c>
      <c r="J39" s="40" t="str">
        <f t="shared" si="3"/>
        <v/>
      </c>
      <c r="K39" s="40" t="str">
        <f t="shared" si="4"/>
        <v/>
      </c>
    </row>
    <row r="40" spans="2:11" ht="23.5" x14ac:dyDescent="0.35">
      <c r="B40" s="24" t="s">
        <v>45</v>
      </c>
      <c r="C40" s="25">
        <v>45324</v>
      </c>
      <c r="D40" s="46">
        <f t="shared" si="0"/>
        <v>2024</v>
      </c>
      <c r="E40" s="46">
        <f t="shared" si="1"/>
        <v>5</v>
      </c>
      <c r="F40" s="46" t="str">
        <f t="shared" si="2"/>
        <v>Févr</v>
      </c>
      <c r="G40" s="25"/>
      <c r="H40" s="25"/>
      <c r="I40" s="38" t="str">
        <f>_xlfn.XLOOKUP(C40,Tableau2[Date],Tableau2[Férié],"",0)</f>
        <v/>
      </c>
      <c r="J40" s="38" t="str">
        <f t="shared" si="3"/>
        <v/>
      </c>
      <c r="K40" s="38" t="str">
        <f t="shared" si="4"/>
        <v/>
      </c>
    </row>
    <row r="41" spans="2:11" ht="23.5" x14ac:dyDescent="0.35">
      <c r="B41" s="27" t="s">
        <v>45</v>
      </c>
      <c r="C41" s="28">
        <v>45325</v>
      </c>
      <c r="D41" s="46">
        <f t="shared" si="0"/>
        <v>2024</v>
      </c>
      <c r="E41" s="46">
        <f t="shared" si="1"/>
        <v>5</v>
      </c>
      <c r="F41" s="46" t="str">
        <f t="shared" si="2"/>
        <v>Févr</v>
      </c>
      <c r="G41" s="26"/>
      <c r="H41" s="26"/>
      <c r="I41" s="38" t="str">
        <f>_xlfn.XLOOKUP(C41,Tableau2[Date],Tableau2[Férié],"",0)</f>
        <v/>
      </c>
      <c r="J41" s="40" t="str">
        <f t="shared" si="3"/>
        <v/>
      </c>
      <c r="K41" s="40" t="str">
        <f t="shared" si="4"/>
        <v/>
      </c>
    </row>
    <row r="42" spans="2:11" ht="23.5" x14ac:dyDescent="0.35">
      <c r="B42" s="24" t="s">
        <v>45</v>
      </c>
      <c r="C42" s="25">
        <v>45326</v>
      </c>
      <c r="D42" s="46">
        <f t="shared" si="0"/>
        <v>2024</v>
      </c>
      <c r="E42" s="46">
        <f t="shared" si="1"/>
        <v>5</v>
      </c>
      <c r="F42" s="46" t="str">
        <f t="shared" si="2"/>
        <v>Févr</v>
      </c>
      <c r="G42" s="26"/>
      <c r="H42" s="26"/>
      <c r="I42" s="38" t="str">
        <f>_xlfn.XLOOKUP(C42,Tableau2[Date],Tableau2[Férié],"",0)</f>
        <v/>
      </c>
      <c r="J42" s="40" t="str">
        <f t="shared" si="3"/>
        <v/>
      </c>
      <c r="K42" s="40" t="str">
        <f t="shared" si="4"/>
        <v/>
      </c>
    </row>
    <row r="43" spans="2:11" ht="23.5" x14ac:dyDescent="0.35">
      <c r="B43" s="24" t="s">
        <v>45</v>
      </c>
      <c r="C43" s="25">
        <v>45327</v>
      </c>
      <c r="D43" s="46">
        <f t="shared" si="0"/>
        <v>2024</v>
      </c>
      <c r="E43" s="46">
        <f t="shared" si="1"/>
        <v>6</v>
      </c>
      <c r="F43" s="46" t="str">
        <f t="shared" si="2"/>
        <v>Févr</v>
      </c>
      <c r="G43" s="26"/>
      <c r="H43" s="26"/>
      <c r="I43" s="38" t="str">
        <f>_xlfn.XLOOKUP(C43,Tableau2[Date],Tableau2[Férié],"",0)</f>
        <v/>
      </c>
      <c r="J43" s="38" t="str">
        <f t="shared" si="3"/>
        <v/>
      </c>
      <c r="K43" s="38" t="str">
        <f t="shared" si="4"/>
        <v/>
      </c>
    </row>
    <row r="44" spans="2:11" ht="23.5" x14ac:dyDescent="0.35">
      <c r="B44" s="27" t="s">
        <v>45</v>
      </c>
      <c r="C44" s="28">
        <v>45328</v>
      </c>
      <c r="D44" s="47">
        <f t="shared" si="0"/>
        <v>2024</v>
      </c>
      <c r="E44" s="47">
        <f t="shared" si="1"/>
        <v>6</v>
      </c>
      <c r="F44" s="47" t="str">
        <f t="shared" si="2"/>
        <v>Févr</v>
      </c>
      <c r="G44" s="29"/>
      <c r="H44" s="29"/>
      <c r="I44" s="39" t="str">
        <f>_xlfn.XLOOKUP(C44,Tableau2[Date],Tableau2[Férié],"",0)</f>
        <v/>
      </c>
      <c r="J44" s="40" t="str">
        <f t="shared" si="3"/>
        <v/>
      </c>
      <c r="K44" s="40" t="str">
        <f t="shared" si="4"/>
        <v/>
      </c>
    </row>
    <row r="45" spans="2:11" ht="23.5" x14ac:dyDescent="0.35">
      <c r="B45" s="24" t="s">
        <v>45</v>
      </c>
      <c r="C45" s="25">
        <v>45329</v>
      </c>
      <c r="D45" s="46">
        <f t="shared" si="0"/>
        <v>2024</v>
      </c>
      <c r="E45" s="46">
        <f t="shared" si="1"/>
        <v>6</v>
      </c>
      <c r="F45" s="46" t="str">
        <f t="shared" si="2"/>
        <v>Févr</v>
      </c>
      <c r="G45" s="26"/>
      <c r="H45" s="26"/>
      <c r="I45" s="38" t="str">
        <f>_xlfn.XLOOKUP(C45,Tableau2[Date],Tableau2[Férié],"",0)</f>
        <v/>
      </c>
      <c r="J45" s="38" t="str">
        <f t="shared" si="3"/>
        <v/>
      </c>
      <c r="K45" s="38" t="str">
        <f t="shared" si="4"/>
        <v/>
      </c>
    </row>
    <row r="46" spans="2:11" ht="23.5" x14ac:dyDescent="0.35">
      <c r="B46" s="27" t="s">
        <v>45</v>
      </c>
      <c r="C46" s="28">
        <v>45330</v>
      </c>
      <c r="D46" s="47">
        <f t="shared" si="0"/>
        <v>2024</v>
      </c>
      <c r="E46" s="47">
        <f t="shared" si="1"/>
        <v>6</v>
      </c>
      <c r="F46" s="47" t="str">
        <f t="shared" si="2"/>
        <v>Févr</v>
      </c>
      <c r="G46" s="28"/>
      <c r="H46" s="28"/>
      <c r="I46" s="39" t="str">
        <f>_xlfn.XLOOKUP(C46,Tableau2[Date],Tableau2[Férié],"",0)</f>
        <v/>
      </c>
      <c r="J46" s="40" t="str">
        <f t="shared" si="3"/>
        <v/>
      </c>
      <c r="K46" s="40" t="str">
        <f t="shared" si="4"/>
        <v/>
      </c>
    </row>
    <row r="47" spans="2:11" ht="23.5" x14ac:dyDescent="0.35">
      <c r="B47" s="24" t="s">
        <v>45</v>
      </c>
      <c r="C47" s="25">
        <v>45331</v>
      </c>
      <c r="D47" s="46">
        <f t="shared" si="0"/>
        <v>2024</v>
      </c>
      <c r="E47" s="46">
        <f t="shared" si="1"/>
        <v>6</v>
      </c>
      <c r="F47" s="46" t="str">
        <f t="shared" si="2"/>
        <v>Févr</v>
      </c>
      <c r="G47" s="25"/>
      <c r="H47" s="25"/>
      <c r="I47" s="38" t="str">
        <f>_xlfn.XLOOKUP(C47,Tableau2[Date],Tableau2[Férié],"",0)</f>
        <v/>
      </c>
      <c r="J47" s="38" t="str">
        <f t="shared" si="3"/>
        <v/>
      </c>
      <c r="K47" s="38" t="str">
        <f t="shared" si="4"/>
        <v/>
      </c>
    </row>
    <row r="48" spans="2:11" ht="23.5" x14ac:dyDescent="0.35">
      <c r="B48" s="27" t="s">
        <v>45</v>
      </c>
      <c r="C48" s="28">
        <v>45332</v>
      </c>
      <c r="D48" s="46">
        <f t="shared" si="0"/>
        <v>2024</v>
      </c>
      <c r="E48" s="46">
        <f t="shared" si="1"/>
        <v>6</v>
      </c>
      <c r="F48" s="46" t="str">
        <f t="shared" si="2"/>
        <v>Févr</v>
      </c>
      <c r="G48" s="26"/>
      <c r="H48" s="26"/>
      <c r="I48" s="38" t="str">
        <f>_xlfn.XLOOKUP(C48,Tableau2[Date],Tableau2[Férié],"",0)</f>
        <v/>
      </c>
      <c r="J48" s="40" t="str">
        <f t="shared" si="3"/>
        <v/>
      </c>
      <c r="K48" s="40" t="str">
        <f t="shared" si="4"/>
        <v/>
      </c>
    </row>
    <row r="49" spans="2:11" ht="23.5" x14ac:dyDescent="0.35">
      <c r="B49" s="24" t="s">
        <v>45</v>
      </c>
      <c r="C49" s="25">
        <v>45333</v>
      </c>
      <c r="D49" s="46">
        <f t="shared" si="0"/>
        <v>2024</v>
      </c>
      <c r="E49" s="46">
        <f t="shared" si="1"/>
        <v>6</v>
      </c>
      <c r="F49" s="46" t="str">
        <f t="shared" si="2"/>
        <v>Févr</v>
      </c>
      <c r="G49" s="26"/>
      <c r="H49" s="26"/>
      <c r="I49" s="38" t="str">
        <f>_xlfn.XLOOKUP(C49,Tableau2[Date],Tableau2[Férié],"",0)</f>
        <v/>
      </c>
      <c r="J49" s="40" t="str">
        <f t="shared" si="3"/>
        <v/>
      </c>
      <c r="K49" s="40" t="str">
        <f t="shared" si="4"/>
        <v/>
      </c>
    </row>
    <row r="50" spans="2:11" ht="23.5" x14ac:dyDescent="0.35">
      <c r="B50" s="24" t="s">
        <v>45</v>
      </c>
      <c r="C50" s="25">
        <v>45334</v>
      </c>
      <c r="D50" s="46">
        <f t="shared" si="0"/>
        <v>2024</v>
      </c>
      <c r="E50" s="46">
        <f t="shared" si="1"/>
        <v>7</v>
      </c>
      <c r="F50" s="46" t="str">
        <f t="shared" si="2"/>
        <v>Févr</v>
      </c>
      <c r="G50" s="26"/>
      <c r="H50" s="26"/>
      <c r="I50" s="38" t="str">
        <f>_xlfn.XLOOKUP(C50,Tableau2[Date],Tableau2[Férié],"",0)</f>
        <v/>
      </c>
      <c r="J50" s="38" t="str">
        <f t="shared" si="3"/>
        <v/>
      </c>
      <c r="K50" s="38" t="str">
        <f t="shared" si="4"/>
        <v/>
      </c>
    </row>
    <row r="51" spans="2:11" ht="23.5" x14ac:dyDescent="0.35">
      <c r="B51" s="27" t="s">
        <v>45</v>
      </c>
      <c r="C51" s="28">
        <v>45335</v>
      </c>
      <c r="D51" s="47">
        <f t="shared" si="0"/>
        <v>2024</v>
      </c>
      <c r="E51" s="47">
        <f t="shared" si="1"/>
        <v>7</v>
      </c>
      <c r="F51" s="47" t="str">
        <f t="shared" si="2"/>
        <v>Févr</v>
      </c>
      <c r="G51" s="29"/>
      <c r="H51" s="29"/>
      <c r="I51" s="39" t="str">
        <f>_xlfn.XLOOKUP(C51,Tableau2[Date],Tableau2[Férié],"",0)</f>
        <v/>
      </c>
      <c r="J51" s="40" t="str">
        <f t="shared" si="3"/>
        <v/>
      </c>
      <c r="K51" s="40" t="str">
        <f t="shared" si="4"/>
        <v/>
      </c>
    </row>
    <row r="52" spans="2:11" ht="23.5" x14ac:dyDescent="0.35">
      <c r="B52" s="24" t="s">
        <v>45</v>
      </c>
      <c r="C52" s="25">
        <v>45336</v>
      </c>
      <c r="D52" s="46">
        <f t="shared" si="0"/>
        <v>2024</v>
      </c>
      <c r="E52" s="46">
        <f t="shared" si="1"/>
        <v>7</v>
      </c>
      <c r="F52" s="46" t="str">
        <f t="shared" si="2"/>
        <v>Févr</v>
      </c>
      <c r="G52" s="26"/>
      <c r="H52" s="26"/>
      <c r="I52" s="38" t="str">
        <f>_xlfn.XLOOKUP(C52,Tableau2[Date],Tableau2[Férié],"",0)</f>
        <v/>
      </c>
      <c r="J52" s="38" t="str">
        <f t="shared" si="3"/>
        <v/>
      </c>
      <c r="K52" s="38" t="str">
        <f t="shared" si="4"/>
        <v/>
      </c>
    </row>
    <row r="53" spans="2:11" ht="23.5" x14ac:dyDescent="0.35">
      <c r="B53" s="27" t="s">
        <v>45</v>
      </c>
      <c r="C53" s="28">
        <v>45337</v>
      </c>
      <c r="D53" s="47">
        <f t="shared" si="0"/>
        <v>2024</v>
      </c>
      <c r="E53" s="47">
        <f t="shared" si="1"/>
        <v>7</v>
      </c>
      <c r="F53" s="47" t="str">
        <f t="shared" si="2"/>
        <v>Févr</v>
      </c>
      <c r="G53" s="28"/>
      <c r="H53" s="28"/>
      <c r="I53" s="39" t="str">
        <f>_xlfn.XLOOKUP(C53,Tableau2[Date],Tableau2[Férié],"",0)</f>
        <v/>
      </c>
      <c r="J53" s="40" t="str">
        <f t="shared" si="3"/>
        <v/>
      </c>
      <c r="K53" s="40" t="str">
        <f t="shared" si="4"/>
        <v/>
      </c>
    </row>
    <row r="54" spans="2:11" ht="23.5" x14ac:dyDescent="0.35">
      <c r="B54" s="24" t="s">
        <v>45</v>
      </c>
      <c r="C54" s="25">
        <v>45338</v>
      </c>
      <c r="D54" s="46">
        <f t="shared" si="0"/>
        <v>2024</v>
      </c>
      <c r="E54" s="46">
        <f t="shared" si="1"/>
        <v>7</v>
      </c>
      <c r="F54" s="46" t="str">
        <f t="shared" si="2"/>
        <v>Févr</v>
      </c>
      <c r="G54" s="25"/>
      <c r="H54" s="25"/>
      <c r="I54" s="38" t="str">
        <f>_xlfn.XLOOKUP(C54,Tableau2[Date],Tableau2[Férié],"",0)</f>
        <v/>
      </c>
      <c r="J54" s="38" t="str">
        <f t="shared" si="3"/>
        <v/>
      </c>
      <c r="K54" s="38" t="str">
        <f t="shared" si="4"/>
        <v/>
      </c>
    </row>
    <row r="55" spans="2:11" ht="23.5" x14ac:dyDescent="0.35">
      <c r="B55" s="27" t="s">
        <v>45</v>
      </c>
      <c r="C55" s="28">
        <v>45339</v>
      </c>
      <c r="D55" s="46">
        <f t="shared" si="0"/>
        <v>2024</v>
      </c>
      <c r="E55" s="46">
        <f t="shared" si="1"/>
        <v>7</v>
      </c>
      <c r="F55" s="46" t="str">
        <f t="shared" si="2"/>
        <v>Févr</v>
      </c>
      <c r="G55" s="26"/>
      <c r="H55" s="26"/>
      <c r="I55" s="38" t="str">
        <f>_xlfn.XLOOKUP(C55,Tableau2[Date],Tableau2[Férié],"",0)</f>
        <v/>
      </c>
      <c r="J55" s="40" t="str">
        <f t="shared" si="3"/>
        <v/>
      </c>
      <c r="K55" s="40" t="str">
        <f t="shared" si="4"/>
        <v/>
      </c>
    </row>
    <row r="56" spans="2:11" ht="23.5" x14ac:dyDescent="0.35">
      <c r="B56" s="24" t="s">
        <v>45</v>
      </c>
      <c r="C56" s="25">
        <v>45340</v>
      </c>
      <c r="D56" s="46">
        <f t="shared" si="0"/>
        <v>2024</v>
      </c>
      <c r="E56" s="46">
        <f t="shared" si="1"/>
        <v>7</v>
      </c>
      <c r="F56" s="46" t="str">
        <f t="shared" si="2"/>
        <v>Févr</v>
      </c>
      <c r="G56" s="26"/>
      <c r="H56" s="26"/>
      <c r="I56" s="38" t="str">
        <f>_xlfn.XLOOKUP(C56,Tableau2[Date],Tableau2[Férié],"",0)</f>
        <v/>
      </c>
      <c r="J56" s="40" t="str">
        <f t="shared" si="3"/>
        <v/>
      </c>
      <c r="K56" s="40" t="str">
        <f t="shared" si="4"/>
        <v/>
      </c>
    </row>
    <row r="57" spans="2:11" ht="23.5" x14ac:dyDescent="0.35">
      <c r="B57" s="24" t="s">
        <v>45</v>
      </c>
      <c r="C57" s="25">
        <v>45341</v>
      </c>
      <c r="D57" s="46">
        <f t="shared" si="0"/>
        <v>2024</v>
      </c>
      <c r="E57" s="46">
        <f t="shared" si="1"/>
        <v>8</v>
      </c>
      <c r="F57" s="46" t="str">
        <f t="shared" si="2"/>
        <v>Févr</v>
      </c>
      <c r="G57" s="26"/>
      <c r="H57" s="26"/>
      <c r="I57" s="38" t="str">
        <f>_xlfn.XLOOKUP(C57,Tableau2[Date],Tableau2[Férié],"",0)</f>
        <v/>
      </c>
      <c r="J57" s="38" t="str">
        <f t="shared" si="3"/>
        <v/>
      </c>
      <c r="K57" s="38" t="str">
        <f t="shared" si="4"/>
        <v/>
      </c>
    </row>
    <row r="58" spans="2:11" ht="23.5" x14ac:dyDescent="0.35">
      <c r="B58" s="27" t="s">
        <v>45</v>
      </c>
      <c r="C58" s="28">
        <v>45342</v>
      </c>
      <c r="D58" s="47">
        <f t="shared" si="0"/>
        <v>2024</v>
      </c>
      <c r="E58" s="47">
        <f t="shared" si="1"/>
        <v>8</v>
      </c>
      <c r="F58" s="47" t="str">
        <f t="shared" si="2"/>
        <v>Févr</v>
      </c>
      <c r="G58" s="29"/>
      <c r="H58" s="29"/>
      <c r="I58" s="39" t="str">
        <f>_xlfn.XLOOKUP(C58,Tableau2[Date],Tableau2[Férié],"",0)</f>
        <v/>
      </c>
      <c r="J58" s="40" t="str">
        <f t="shared" si="3"/>
        <v/>
      </c>
      <c r="K58" s="40" t="str">
        <f t="shared" si="4"/>
        <v/>
      </c>
    </row>
    <row r="59" spans="2:11" ht="23.5" x14ac:dyDescent="0.35">
      <c r="B59" s="24" t="s">
        <v>45</v>
      </c>
      <c r="C59" s="25">
        <v>45343</v>
      </c>
      <c r="D59" s="46">
        <f t="shared" si="0"/>
        <v>2024</v>
      </c>
      <c r="E59" s="46">
        <f t="shared" si="1"/>
        <v>8</v>
      </c>
      <c r="F59" s="46" t="str">
        <f t="shared" si="2"/>
        <v>Févr</v>
      </c>
      <c r="G59" s="26"/>
      <c r="H59" s="26"/>
      <c r="I59" s="38" t="str">
        <f>_xlfn.XLOOKUP(C59,Tableau2[Date],Tableau2[Férié],"",0)</f>
        <v/>
      </c>
      <c r="J59" s="38" t="str">
        <f t="shared" si="3"/>
        <v/>
      </c>
      <c r="K59" s="38" t="str">
        <f t="shared" si="4"/>
        <v/>
      </c>
    </row>
    <row r="60" spans="2:11" ht="23.5" x14ac:dyDescent="0.35">
      <c r="B60" s="27" t="s">
        <v>45</v>
      </c>
      <c r="C60" s="28">
        <v>45344</v>
      </c>
      <c r="D60" s="47">
        <f t="shared" si="0"/>
        <v>2024</v>
      </c>
      <c r="E60" s="47">
        <f t="shared" si="1"/>
        <v>8</v>
      </c>
      <c r="F60" s="47" t="str">
        <f t="shared" si="2"/>
        <v>Févr</v>
      </c>
      <c r="G60" s="28"/>
      <c r="H60" s="28"/>
      <c r="I60" s="39" t="str">
        <f>_xlfn.XLOOKUP(C60,Tableau2[Date],Tableau2[Férié],"",0)</f>
        <v/>
      </c>
      <c r="J60" s="40" t="str">
        <f t="shared" si="3"/>
        <v/>
      </c>
      <c r="K60" s="40" t="str">
        <f t="shared" si="4"/>
        <v/>
      </c>
    </row>
    <row r="61" spans="2:11" ht="23.5" x14ac:dyDescent="0.35">
      <c r="B61" s="24" t="s">
        <v>45</v>
      </c>
      <c r="C61" s="25">
        <v>45345</v>
      </c>
      <c r="D61" s="46">
        <f t="shared" si="0"/>
        <v>2024</v>
      </c>
      <c r="E61" s="46">
        <f t="shared" si="1"/>
        <v>8</v>
      </c>
      <c r="F61" s="46" t="str">
        <f t="shared" si="2"/>
        <v>Févr</v>
      </c>
      <c r="G61" s="25"/>
      <c r="H61" s="25"/>
      <c r="I61" s="38" t="str">
        <f>_xlfn.XLOOKUP(C61,Tableau2[Date],Tableau2[Férié],"",0)</f>
        <v/>
      </c>
      <c r="J61" s="38" t="str">
        <f t="shared" si="3"/>
        <v/>
      </c>
      <c r="K61" s="38" t="str">
        <f t="shared" si="4"/>
        <v/>
      </c>
    </row>
    <row r="62" spans="2:11" ht="23.5" x14ac:dyDescent="0.35">
      <c r="B62" s="27" t="s">
        <v>45</v>
      </c>
      <c r="C62" s="28">
        <v>45346</v>
      </c>
      <c r="D62" s="46">
        <f t="shared" si="0"/>
        <v>2024</v>
      </c>
      <c r="E62" s="46">
        <f t="shared" si="1"/>
        <v>8</v>
      </c>
      <c r="F62" s="46" t="str">
        <f t="shared" si="2"/>
        <v>Févr</v>
      </c>
      <c r="G62" s="26"/>
      <c r="H62" s="26"/>
      <c r="I62" s="38" t="str">
        <f>_xlfn.XLOOKUP(C62,Tableau2[Date],Tableau2[Férié],"",0)</f>
        <v/>
      </c>
      <c r="J62" s="40" t="str">
        <f t="shared" si="3"/>
        <v/>
      </c>
      <c r="K62" s="40" t="str">
        <f t="shared" si="4"/>
        <v/>
      </c>
    </row>
    <row r="63" spans="2:11" ht="23.5" x14ac:dyDescent="0.35">
      <c r="B63" s="24" t="s">
        <v>45</v>
      </c>
      <c r="C63" s="25">
        <v>45347</v>
      </c>
      <c r="D63" s="46">
        <f t="shared" si="0"/>
        <v>2024</v>
      </c>
      <c r="E63" s="46">
        <f t="shared" si="1"/>
        <v>8</v>
      </c>
      <c r="F63" s="46" t="str">
        <f t="shared" si="2"/>
        <v>Févr</v>
      </c>
      <c r="G63" s="26"/>
      <c r="H63" s="26"/>
      <c r="I63" s="38" t="str">
        <f>_xlfn.XLOOKUP(C63,Tableau2[Date],Tableau2[Férié],"",0)</f>
        <v/>
      </c>
      <c r="J63" s="40" t="str">
        <f t="shared" si="3"/>
        <v/>
      </c>
      <c r="K63" s="40" t="str">
        <f t="shared" si="4"/>
        <v/>
      </c>
    </row>
    <row r="64" spans="2:11" ht="23.5" x14ac:dyDescent="0.35">
      <c r="B64" s="24" t="s">
        <v>45</v>
      </c>
      <c r="C64" s="25">
        <v>45348</v>
      </c>
      <c r="D64" s="46">
        <f t="shared" si="0"/>
        <v>2024</v>
      </c>
      <c r="E64" s="46">
        <f t="shared" si="1"/>
        <v>9</v>
      </c>
      <c r="F64" s="46" t="str">
        <f t="shared" si="2"/>
        <v>Févr</v>
      </c>
      <c r="G64" s="26"/>
      <c r="H64" s="26"/>
      <c r="I64" s="38" t="str">
        <f>_xlfn.XLOOKUP(C64,Tableau2[Date],Tableau2[Férié],"",0)</f>
        <v/>
      </c>
      <c r="J64" s="38" t="str">
        <f t="shared" si="3"/>
        <v/>
      </c>
      <c r="K64" s="38" t="str">
        <f t="shared" si="4"/>
        <v/>
      </c>
    </row>
    <row r="65" spans="2:11" ht="23.5" x14ac:dyDescent="0.35">
      <c r="B65" s="27" t="s">
        <v>45</v>
      </c>
      <c r="C65" s="28">
        <v>45349</v>
      </c>
      <c r="D65" s="47">
        <f t="shared" si="0"/>
        <v>2024</v>
      </c>
      <c r="E65" s="47">
        <f t="shared" si="1"/>
        <v>9</v>
      </c>
      <c r="F65" s="47" t="str">
        <f t="shared" si="2"/>
        <v>Févr</v>
      </c>
      <c r="G65" s="29"/>
      <c r="H65" s="29"/>
      <c r="I65" s="39" t="str">
        <f>_xlfn.XLOOKUP(C65,Tableau2[Date],Tableau2[Férié],"",0)</f>
        <v/>
      </c>
      <c r="J65" s="40" t="str">
        <f t="shared" si="3"/>
        <v/>
      </c>
      <c r="K65" s="40" t="str">
        <f t="shared" si="4"/>
        <v/>
      </c>
    </row>
    <row r="66" spans="2:11" ht="23.5" x14ac:dyDescent="0.35">
      <c r="B66" s="24" t="s">
        <v>45</v>
      </c>
      <c r="C66" s="25">
        <v>45350</v>
      </c>
      <c r="D66" s="46">
        <f t="shared" si="0"/>
        <v>2024</v>
      </c>
      <c r="E66" s="46">
        <f t="shared" si="1"/>
        <v>9</v>
      </c>
      <c r="F66" s="46" t="str">
        <f t="shared" si="2"/>
        <v>Févr</v>
      </c>
      <c r="G66" s="26"/>
      <c r="H66" s="26"/>
      <c r="I66" s="38" t="str">
        <f>_xlfn.XLOOKUP(C66,Tableau2[Date],Tableau2[Férié],"",0)</f>
        <v/>
      </c>
      <c r="J66" s="38" t="str">
        <f t="shared" si="3"/>
        <v/>
      </c>
      <c r="K66" s="38" t="str">
        <f t="shared" si="4"/>
        <v/>
      </c>
    </row>
    <row r="67" spans="2:11" ht="23.5" x14ac:dyDescent="0.35">
      <c r="B67" s="27" t="s">
        <v>45</v>
      </c>
      <c r="C67" s="28">
        <v>45351</v>
      </c>
      <c r="D67" s="47">
        <f t="shared" si="0"/>
        <v>2024</v>
      </c>
      <c r="E67" s="47">
        <f t="shared" si="1"/>
        <v>9</v>
      </c>
      <c r="F67" s="47" t="str">
        <f t="shared" si="2"/>
        <v>Févr</v>
      </c>
      <c r="G67" s="28"/>
      <c r="H67" s="28"/>
      <c r="I67" s="39" t="str">
        <f>_xlfn.XLOOKUP(C67,Tableau2[Date],Tableau2[Férié],"",0)</f>
        <v/>
      </c>
      <c r="J67" s="40" t="str">
        <f t="shared" si="3"/>
        <v/>
      </c>
      <c r="K67" s="40" t="str">
        <f t="shared" si="4"/>
        <v/>
      </c>
    </row>
    <row r="68" spans="2:11" ht="23.5" x14ac:dyDescent="0.35">
      <c r="B68" s="24" t="s">
        <v>45</v>
      </c>
      <c r="C68" s="25">
        <v>45352</v>
      </c>
      <c r="D68" s="46">
        <f t="shared" si="0"/>
        <v>2024</v>
      </c>
      <c r="E68" s="46">
        <f t="shared" si="1"/>
        <v>9</v>
      </c>
      <c r="F68" s="46" t="str">
        <f t="shared" si="2"/>
        <v>Mars</v>
      </c>
      <c r="G68" s="25"/>
      <c r="H68" s="25"/>
      <c r="I68" s="38" t="str">
        <f>_xlfn.XLOOKUP(C68,Tableau2[Date],Tableau2[Férié],"",0)</f>
        <v/>
      </c>
      <c r="J68" s="38" t="str">
        <f t="shared" si="3"/>
        <v/>
      </c>
      <c r="K68" s="38" t="str">
        <f t="shared" si="4"/>
        <v/>
      </c>
    </row>
    <row r="69" spans="2:11" ht="23.5" x14ac:dyDescent="0.35">
      <c r="B69" s="27" t="s">
        <v>45</v>
      </c>
      <c r="C69" s="28">
        <v>45353</v>
      </c>
      <c r="D69" s="46">
        <f t="shared" si="0"/>
        <v>2024</v>
      </c>
      <c r="E69" s="46">
        <f t="shared" si="1"/>
        <v>9</v>
      </c>
      <c r="F69" s="46" t="str">
        <f t="shared" si="2"/>
        <v>Mars</v>
      </c>
      <c r="G69" s="26"/>
      <c r="H69" s="26"/>
      <c r="I69" s="38" t="str">
        <f>_xlfn.XLOOKUP(C69,Tableau2[Date],Tableau2[Férié],"",0)</f>
        <v/>
      </c>
      <c r="J69" s="40" t="str">
        <f t="shared" si="3"/>
        <v/>
      </c>
      <c r="K69" s="40" t="str">
        <f t="shared" si="4"/>
        <v/>
      </c>
    </row>
    <row r="70" spans="2:11" ht="23.5" x14ac:dyDescent="0.35">
      <c r="B70" s="24" t="s">
        <v>45</v>
      </c>
      <c r="C70" s="25">
        <v>45354</v>
      </c>
      <c r="D70" s="46">
        <f t="shared" si="0"/>
        <v>2024</v>
      </c>
      <c r="E70" s="46">
        <f t="shared" si="1"/>
        <v>9</v>
      </c>
      <c r="F70" s="46" t="str">
        <f t="shared" si="2"/>
        <v>Mars</v>
      </c>
      <c r="G70" s="26"/>
      <c r="H70" s="26"/>
      <c r="I70" s="38" t="str">
        <f>_xlfn.XLOOKUP(C70,Tableau2[Date],Tableau2[Férié],"",0)</f>
        <v/>
      </c>
      <c r="J70" s="40" t="str">
        <f t="shared" si="3"/>
        <v/>
      </c>
      <c r="K70" s="40" t="str">
        <f t="shared" si="4"/>
        <v/>
      </c>
    </row>
    <row r="71" spans="2:11" ht="23.5" x14ac:dyDescent="0.35">
      <c r="B71" s="24" t="s">
        <v>45</v>
      </c>
      <c r="C71" s="25">
        <v>45355</v>
      </c>
      <c r="D71" s="46">
        <f t="shared" si="0"/>
        <v>2024</v>
      </c>
      <c r="E71" s="46">
        <f t="shared" si="1"/>
        <v>10</v>
      </c>
      <c r="F71" s="46" t="str">
        <f t="shared" si="2"/>
        <v>Mars</v>
      </c>
      <c r="G71" s="26"/>
      <c r="H71" s="26"/>
      <c r="I71" s="38" t="str">
        <f>_xlfn.XLOOKUP(C71,Tableau2[Date],Tableau2[Férié],"",0)</f>
        <v/>
      </c>
      <c r="J71" s="38" t="str">
        <f t="shared" si="3"/>
        <v/>
      </c>
      <c r="K71" s="38" t="str">
        <f t="shared" si="4"/>
        <v/>
      </c>
    </row>
    <row r="72" spans="2:11" ht="23.5" x14ac:dyDescent="0.35">
      <c r="B72" s="27" t="s">
        <v>45</v>
      </c>
      <c r="C72" s="28">
        <v>45356</v>
      </c>
      <c r="D72" s="47">
        <f t="shared" si="0"/>
        <v>2024</v>
      </c>
      <c r="E72" s="47">
        <f t="shared" si="1"/>
        <v>10</v>
      </c>
      <c r="F72" s="47" t="str">
        <f t="shared" si="2"/>
        <v>Mars</v>
      </c>
      <c r="G72" s="29"/>
      <c r="H72" s="29"/>
      <c r="I72" s="39" t="str">
        <f>_xlfn.XLOOKUP(C72,Tableau2[Date],Tableau2[Férié],"",0)</f>
        <v/>
      </c>
      <c r="J72" s="40" t="str">
        <f t="shared" si="3"/>
        <v/>
      </c>
      <c r="K72" s="40" t="str">
        <f t="shared" si="4"/>
        <v/>
      </c>
    </row>
    <row r="73" spans="2:11" ht="23.5" x14ac:dyDescent="0.35">
      <c r="B73" s="24" t="s">
        <v>45</v>
      </c>
      <c r="C73" s="25">
        <v>45357</v>
      </c>
      <c r="D73" s="46">
        <f t="shared" ref="D73:D136" si="5">YEAR(C73)</f>
        <v>2024</v>
      </c>
      <c r="E73" s="46">
        <f t="shared" ref="E73:E136" si="6">_xlfn.ISOWEEKNUM(C73)</f>
        <v>10</v>
      </c>
      <c r="F73" s="46" t="str">
        <f t="shared" ref="F73:F136" si="7">PROPER(TEXT(C73,"mmm"))</f>
        <v>Mars</v>
      </c>
      <c r="G73" s="26"/>
      <c r="H73" s="26"/>
      <c r="I73" s="38" t="str">
        <f>_xlfn.XLOOKUP(C73,Tableau2[Date],Tableau2[Férié],"",0)</f>
        <v/>
      </c>
      <c r="J73" s="38" t="str">
        <f t="shared" ref="J73:J136" si="8">IF(ISTEXT(G73),G73,I73)</f>
        <v/>
      </c>
      <c r="K73" s="38" t="str">
        <f t="shared" ref="K73:K136" si="9">IF(ISTEXT(H73),H73,I73)</f>
        <v/>
      </c>
    </row>
    <row r="74" spans="2:11" ht="23.5" x14ac:dyDescent="0.35">
      <c r="B74" s="27" t="s">
        <v>45</v>
      </c>
      <c r="C74" s="28">
        <v>45358</v>
      </c>
      <c r="D74" s="47">
        <f t="shared" si="5"/>
        <v>2024</v>
      </c>
      <c r="E74" s="47">
        <f t="shared" si="6"/>
        <v>10</v>
      </c>
      <c r="F74" s="47" t="str">
        <f t="shared" si="7"/>
        <v>Mars</v>
      </c>
      <c r="G74" s="28"/>
      <c r="H74" s="28"/>
      <c r="I74" s="39" t="str">
        <f>_xlfn.XLOOKUP(C74,Tableau2[Date],Tableau2[Férié],"",0)</f>
        <v/>
      </c>
      <c r="J74" s="40" t="str">
        <f t="shared" si="8"/>
        <v/>
      </c>
      <c r="K74" s="40" t="str">
        <f t="shared" si="9"/>
        <v/>
      </c>
    </row>
    <row r="75" spans="2:11" ht="23.5" x14ac:dyDescent="0.35">
      <c r="B75" s="24" t="s">
        <v>45</v>
      </c>
      <c r="C75" s="25">
        <v>45359</v>
      </c>
      <c r="D75" s="46">
        <f t="shared" si="5"/>
        <v>2024</v>
      </c>
      <c r="E75" s="46">
        <f t="shared" si="6"/>
        <v>10</v>
      </c>
      <c r="F75" s="46" t="str">
        <f t="shared" si="7"/>
        <v>Mars</v>
      </c>
      <c r="G75" s="25"/>
      <c r="H75" s="25"/>
      <c r="I75" s="38" t="str">
        <f>_xlfn.XLOOKUP(C75,Tableau2[Date],Tableau2[Férié],"",0)</f>
        <v/>
      </c>
      <c r="J75" s="38" t="str">
        <f t="shared" si="8"/>
        <v/>
      </c>
      <c r="K75" s="38" t="str">
        <f t="shared" si="9"/>
        <v/>
      </c>
    </row>
    <row r="76" spans="2:11" ht="23.5" x14ac:dyDescent="0.35">
      <c r="B76" s="27" t="s">
        <v>45</v>
      </c>
      <c r="C76" s="28">
        <v>45360</v>
      </c>
      <c r="D76" s="46">
        <f t="shared" si="5"/>
        <v>2024</v>
      </c>
      <c r="E76" s="46">
        <f t="shared" si="6"/>
        <v>10</v>
      </c>
      <c r="F76" s="46" t="str">
        <f t="shared" si="7"/>
        <v>Mars</v>
      </c>
      <c r="G76" s="26"/>
      <c r="H76" s="26"/>
      <c r="I76" s="38" t="str">
        <f>_xlfn.XLOOKUP(C76,Tableau2[Date],Tableau2[Férié],"",0)</f>
        <v/>
      </c>
      <c r="J76" s="40" t="str">
        <f t="shared" si="8"/>
        <v/>
      </c>
      <c r="K76" s="40" t="str">
        <f t="shared" si="9"/>
        <v/>
      </c>
    </row>
    <row r="77" spans="2:11" ht="23.5" x14ac:dyDescent="0.35">
      <c r="B77" s="24" t="s">
        <v>45</v>
      </c>
      <c r="C77" s="25">
        <v>45361</v>
      </c>
      <c r="D77" s="46">
        <f t="shared" si="5"/>
        <v>2024</v>
      </c>
      <c r="E77" s="46">
        <f t="shared" si="6"/>
        <v>10</v>
      </c>
      <c r="F77" s="46" t="str">
        <f t="shared" si="7"/>
        <v>Mars</v>
      </c>
      <c r="G77" s="26"/>
      <c r="H77" s="26"/>
      <c r="I77" s="38" t="str">
        <f>_xlfn.XLOOKUP(C77,Tableau2[Date],Tableau2[Férié],"",0)</f>
        <v/>
      </c>
      <c r="J77" s="40" t="str">
        <f t="shared" si="8"/>
        <v/>
      </c>
      <c r="K77" s="40" t="str">
        <f t="shared" si="9"/>
        <v/>
      </c>
    </row>
    <row r="78" spans="2:11" ht="23.5" x14ac:dyDescent="0.35">
      <c r="B78" s="24" t="s">
        <v>45</v>
      </c>
      <c r="C78" s="25">
        <v>45362</v>
      </c>
      <c r="D78" s="46">
        <f t="shared" si="5"/>
        <v>2024</v>
      </c>
      <c r="E78" s="46">
        <f t="shared" si="6"/>
        <v>11</v>
      </c>
      <c r="F78" s="46" t="str">
        <f t="shared" si="7"/>
        <v>Mars</v>
      </c>
      <c r="G78" s="26"/>
      <c r="H78" s="26"/>
      <c r="I78" s="38" t="str">
        <f>_xlfn.XLOOKUP(C78,Tableau2[Date],Tableau2[Férié],"",0)</f>
        <v/>
      </c>
      <c r="J78" s="38" t="str">
        <f t="shared" si="8"/>
        <v/>
      </c>
      <c r="K78" s="38" t="str">
        <f t="shared" si="9"/>
        <v/>
      </c>
    </row>
    <row r="79" spans="2:11" ht="23.5" x14ac:dyDescent="0.35">
      <c r="B79" s="27" t="s">
        <v>45</v>
      </c>
      <c r="C79" s="28">
        <v>45363</v>
      </c>
      <c r="D79" s="47">
        <f t="shared" si="5"/>
        <v>2024</v>
      </c>
      <c r="E79" s="47">
        <f t="shared" si="6"/>
        <v>11</v>
      </c>
      <c r="F79" s="47" t="str">
        <f t="shared" si="7"/>
        <v>Mars</v>
      </c>
      <c r="G79" s="29"/>
      <c r="H79" s="29"/>
      <c r="I79" s="39" t="str">
        <f>_xlfn.XLOOKUP(C79,Tableau2[Date],Tableau2[Férié],"",0)</f>
        <v/>
      </c>
      <c r="J79" s="40" t="str">
        <f t="shared" si="8"/>
        <v/>
      </c>
      <c r="K79" s="40" t="str">
        <f t="shared" si="9"/>
        <v/>
      </c>
    </row>
    <row r="80" spans="2:11" ht="23.5" x14ac:dyDescent="0.35">
      <c r="B80" s="24" t="s">
        <v>45</v>
      </c>
      <c r="C80" s="25">
        <v>45364</v>
      </c>
      <c r="D80" s="46">
        <f t="shared" si="5"/>
        <v>2024</v>
      </c>
      <c r="E80" s="46">
        <f t="shared" si="6"/>
        <v>11</v>
      </c>
      <c r="F80" s="46" t="str">
        <f t="shared" si="7"/>
        <v>Mars</v>
      </c>
      <c r="G80" s="26"/>
      <c r="H80" s="26"/>
      <c r="I80" s="38" t="str">
        <f>_xlfn.XLOOKUP(C80,Tableau2[Date],Tableau2[Férié],"",0)</f>
        <v/>
      </c>
      <c r="J80" s="38" t="str">
        <f t="shared" si="8"/>
        <v/>
      </c>
      <c r="K80" s="38" t="str">
        <f t="shared" si="9"/>
        <v/>
      </c>
    </row>
    <row r="81" spans="2:11" ht="23.5" x14ac:dyDescent="0.35">
      <c r="B81" s="27" t="s">
        <v>45</v>
      </c>
      <c r="C81" s="28">
        <v>45365</v>
      </c>
      <c r="D81" s="47">
        <f t="shared" si="5"/>
        <v>2024</v>
      </c>
      <c r="E81" s="47">
        <f t="shared" si="6"/>
        <v>11</v>
      </c>
      <c r="F81" s="47" t="str">
        <f t="shared" si="7"/>
        <v>Mars</v>
      </c>
      <c r="G81" s="28"/>
      <c r="H81" s="28"/>
      <c r="I81" s="39" t="str">
        <f>_xlfn.XLOOKUP(C81,Tableau2[Date],Tableau2[Férié],"",0)</f>
        <v/>
      </c>
      <c r="J81" s="40" t="str">
        <f t="shared" si="8"/>
        <v/>
      </c>
      <c r="K81" s="40" t="str">
        <f t="shared" si="9"/>
        <v/>
      </c>
    </row>
    <row r="82" spans="2:11" ht="23.5" x14ac:dyDescent="0.35">
      <c r="B82" s="24" t="s">
        <v>45</v>
      </c>
      <c r="C82" s="25">
        <v>45366</v>
      </c>
      <c r="D82" s="46">
        <f t="shared" si="5"/>
        <v>2024</v>
      </c>
      <c r="E82" s="46">
        <f t="shared" si="6"/>
        <v>11</v>
      </c>
      <c r="F82" s="46" t="str">
        <f t="shared" si="7"/>
        <v>Mars</v>
      </c>
      <c r="G82" s="25"/>
      <c r="H82" s="25"/>
      <c r="I82" s="38" t="str">
        <f>_xlfn.XLOOKUP(C82,Tableau2[Date],Tableau2[Férié],"",0)</f>
        <v/>
      </c>
      <c r="J82" s="38" t="str">
        <f t="shared" si="8"/>
        <v/>
      </c>
      <c r="K82" s="38" t="str">
        <f t="shared" si="9"/>
        <v/>
      </c>
    </row>
    <row r="83" spans="2:11" ht="23.5" x14ac:dyDescent="0.35">
      <c r="B83" s="27" t="s">
        <v>45</v>
      </c>
      <c r="C83" s="28">
        <v>45367</v>
      </c>
      <c r="D83" s="46">
        <f t="shared" si="5"/>
        <v>2024</v>
      </c>
      <c r="E83" s="46">
        <f t="shared" si="6"/>
        <v>11</v>
      </c>
      <c r="F83" s="46" t="str">
        <f t="shared" si="7"/>
        <v>Mars</v>
      </c>
      <c r="G83" s="26"/>
      <c r="H83" s="26"/>
      <c r="I83" s="38" t="str">
        <f>_xlfn.XLOOKUP(C83,Tableau2[Date],Tableau2[Férié],"",0)</f>
        <v/>
      </c>
      <c r="J83" s="40" t="str">
        <f t="shared" si="8"/>
        <v/>
      </c>
      <c r="K83" s="40" t="str">
        <f t="shared" si="9"/>
        <v/>
      </c>
    </row>
    <row r="84" spans="2:11" ht="23.5" x14ac:dyDescent="0.35">
      <c r="B84" s="24" t="s">
        <v>45</v>
      </c>
      <c r="C84" s="25">
        <v>45368</v>
      </c>
      <c r="D84" s="46">
        <f t="shared" si="5"/>
        <v>2024</v>
      </c>
      <c r="E84" s="46">
        <f t="shared" si="6"/>
        <v>11</v>
      </c>
      <c r="F84" s="46" t="str">
        <f t="shared" si="7"/>
        <v>Mars</v>
      </c>
      <c r="G84" s="26"/>
      <c r="H84" s="26"/>
      <c r="I84" s="38" t="str">
        <f>_xlfn.XLOOKUP(C84,Tableau2[Date],Tableau2[Férié],"",0)</f>
        <v/>
      </c>
      <c r="J84" s="40" t="str">
        <f t="shared" si="8"/>
        <v/>
      </c>
      <c r="K84" s="40" t="str">
        <f t="shared" si="9"/>
        <v/>
      </c>
    </row>
    <row r="85" spans="2:11" ht="23.5" x14ac:dyDescent="0.35">
      <c r="B85" s="24" t="s">
        <v>45</v>
      </c>
      <c r="C85" s="25">
        <v>45369</v>
      </c>
      <c r="D85" s="46">
        <f t="shared" si="5"/>
        <v>2024</v>
      </c>
      <c r="E85" s="46">
        <f t="shared" si="6"/>
        <v>12</v>
      </c>
      <c r="F85" s="46" t="str">
        <f t="shared" si="7"/>
        <v>Mars</v>
      </c>
      <c r="G85" s="26"/>
      <c r="H85" s="26"/>
      <c r="I85" s="38" t="str">
        <f>_xlfn.XLOOKUP(C85,Tableau2[Date],Tableau2[Férié],"",0)</f>
        <v/>
      </c>
      <c r="J85" s="38" t="str">
        <f t="shared" si="8"/>
        <v/>
      </c>
      <c r="K85" s="38" t="str">
        <f t="shared" si="9"/>
        <v/>
      </c>
    </row>
    <row r="86" spans="2:11" ht="23.5" x14ac:dyDescent="0.35">
      <c r="B86" s="27" t="s">
        <v>45</v>
      </c>
      <c r="C86" s="28">
        <v>45370</v>
      </c>
      <c r="D86" s="47">
        <f t="shared" si="5"/>
        <v>2024</v>
      </c>
      <c r="E86" s="47">
        <f t="shared" si="6"/>
        <v>12</v>
      </c>
      <c r="F86" s="47" t="str">
        <f t="shared" si="7"/>
        <v>Mars</v>
      </c>
      <c r="G86" s="29"/>
      <c r="H86" s="29"/>
      <c r="I86" s="39" t="str">
        <f>_xlfn.XLOOKUP(C86,Tableau2[Date],Tableau2[Férié],"",0)</f>
        <v/>
      </c>
      <c r="J86" s="40" t="str">
        <f t="shared" si="8"/>
        <v/>
      </c>
      <c r="K86" s="40" t="str">
        <f t="shared" si="9"/>
        <v/>
      </c>
    </row>
    <row r="87" spans="2:11" ht="23.5" x14ac:dyDescent="0.35">
      <c r="B87" s="24" t="s">
        <v>45</v>
      </c>
      <c r="C87" s="25">
        <v>45371</v>
      </c>
      <c r="D87" s="46">
        <f t="shared" si="5"/>
        <v>2024</v>
      </c>
      <c r="E87" s="46">
        <f t="shared" si="6"/>
        <v>12</v>
      </c>
      <c r="F87" s="46" t="str">
        <f t="shared" si="7"/>
        <v>Mars</v>
      </c>
      <c r="G87" s="26"/>
      <c r="H87" s="26"/>
      <c r="I87" s="38" t="str">
        <f>_xlfn.XLOOKUP(C87,Tableau2[Date],Tableau2[Férié],"",0)</f>
        <v/>
      </c>
      <c r="J87" s="38" t="str">
        <f t="shared" si="8"/>
        <v/>
      </c>
      <c r="K87" s="38" t="str">
        <f t="shared" si="9"/>
        <v/>
      </c>
    </row>
    <row r="88" spans="2:11" ht="23.5" x14ac:dyDescent="0.35">
      <c r="B88" s="27" t="s">
        <v>45</v>
      </c>
      <c r="C88" s="28">
        <v>45372</v>
      </c>
      <c r="D88" s="47">
        <f t="shared" si="5"/>
        <v>2024</v>
      </c>
      <c r="E88" s="47">
        <f t="shared" si="6"/>
        <v>12</v>
      </c>
      <c r="F88" s="47" t="str">
        <f t="shared" si="7"/>
        <v>Mars</v>
      </c>
      <c r="G88" s="28"/>
      <c r="H88" s="28"/>
      <c r="I88" s="39" t="str">
        <f>_xlfn.XLOOKUP(C88,Tableau2[Date],Tableau2[Férié],"",0)</f>
        <v/>
      </c>
      <c r="J88" s="40" t="str">
        <f t="shared" si="8"/>
        <v/>
      </c>
      <c r="K88" s="40" t="str">
        <f t="shared" si="9"/>
        <v/>
      </c>
    </row>
    <row r="89" spans="2:11" ht="23.5" x14ac:dyDescent="0.35">
      <c r="B89" s="24" t="s">
        <v>45</v>
      </c>
      <c r="C89" s="25">
        <v>45373</v>
      </c>
      <c r="D89" s="46">
        <f t="shared" si="5"/>
        <v>2024</v>
      </c>
      <c r="E89" s="46">
        <f t="shared" si="6"/>
        <v>12</v>
      </c>
      <c r="F89" s="46" t="str">
        <f t="shared" si="7"/>
        <v>Mars</v>
      </c>
      <c r="G89" s="25"/>
      <c r="H89" s="25"/>
      <c r="I89" s="38" t="str">
        <f>_xlfn.XLOOKUP(C89,Tableau2[Date],Tableau2[Férié],"",0)</f>
        <v/>
      </c>
      <c r="J89" s="38" t="str">
        <f t="shared" si="8"/>
        <v/>
      </c>
      <c r="K89" s="38" t="str">
        <f t="shared" si="9"/>
        <v/>
      </c>
    </row>
    <row r="90" spans="2:11" ht="23.5" x14ac:dyDescent="0.35">
      <c r="B90" s="27" t="s">
        <v>45</v>
      </c>
      <c r="C90" s="28">
        <v>45374</v>
      </c>
      <c r="D90" s="46">
        <f t="shared" si="5"/>
        <v>2024</v>
      </c>
      <c r="E90" s="46">
        <f t="shared" si="6"/>
        <v>12</v>
      </c>
      <c r="F90" s="46" t="str">
        <f t="shared" si="7"/>
        <v>Mars</v>
      </c>
      <c r="G90" s="26"/>
      <c r="H90" s="26"/>
      <c r="I90" s="38" t="str">
        <f>_xlfn.XLOOKUP(C90,Tableau2[Date],Tableau2[Férié],"",0)</f>
        <v/>
      </c>
      <c r="J90" s="40" t="str">
        <f t="shared" si="8"/>
        <v/>
      </c>
      <c r="K90" s="40" t="str">
        <f t="shared" si="9"/>
        <v/>
      </c>
    </row>
    <row r="91" spans="2:11" ht="23.5" x14ac:dyDescent="0.35">
      <c r="B91" s="24" t="s">
        <v>45</v>
      </c>
      <c r="C91" s="25">
        <v>45375</v>
      </c>
      <c r="D91" s="46">
        <f t="shared" si="5"/>
        <v>2024</v>
      </c>
      <c r="E91" s="46">
        <f t="shared" si="6"/>
        <v>12</v>
      </c>
      <c r="F91" s="46" t="str">
        <f t="shared" si="7"/>
        <v>Mars</v>
      </c>
      <c r="G91" s="26"/>
      <c r="H91" s="26"/>
      <c r="I91" s="38" t="str">
        <f>_xlfn.XLOOKUP(C91,Tableau2[Date],Tableau2[Férié],"",0)</f>
        <v/>
      </c>
      <c r="J91" s="40" t="str">
        <f t="shared" si="8"/>
        <v/>
      </c>
      <c r="K91" s="40" t="str">
        <f t="shared" si="9"/>
        <v/>
      </c>
    </row>
    <row r="92" spans="2:11" ht="23.5" x14ac:dyDescent="0.35">
      <c r="B92" s="24" t="s">
        <v>45</v>
      </c>
      <c r="C92" s="25">
        <v>45376</v>
      </c>
      <c r="D92" s="46">
        <f t="shared" si="5"/>
        <v>2024</v>
      </c>
      <c r="E92" s="46">
        <f t="shared" si="6"/>
        <v>13</v>
      </c>
      <c r="F92" s="46" t="str">
        <f t="shared" si="7"/>
        <v>Mars</v>
      </c>
      <c r="G92" s="26"/>
      <c r="H92" s="26"/>
      <c r="I92" s="38" t="str">
        <f>_xlfn.XLOOKUP(C92,Tableau2[Date],Tableau2[Férié],"",0)</f>
        <v/>
      </c>
      <c r="J92" s="38" t="str">
        <f t="shared" si="8"/>
        <v/>
      </c>
      <c r="K92" s="38" t="str">
        <f t="shared" si="9"/>
        <v/>
      </c>
    </row>
    <row r="93" spans="2:11" ht="23.5" x14ac:dyDescent="0.35">
      <c r="B93" s="27" t="s">
        <v>45</v>
      </c>
      <c r="C93" s="28">
        <v>45377</v>
      </c>
      <c r="D93" s="47">
        <f t="shared" si="5"/>
        <v>2024</v>
      </c>
      <c r="E93" s="47">
        <f t="shared" si="6"/>
        <v>13</v>
      </c>
      <c r="F93" s="47" t="str">
        <f t="shared" si="7"/>
        <v>Mars</v>
      </c>
      <c r="G93" s="29"/>
      <c r="H93" s="29"/>
      <c r="I93" s="39" t="str">
        <f>_xlfn.XLOOKUP(C93,Tableau2[Date],Tableau2[Férié],"",0)</f>
        <v/>
      </c>
      <c r="J93" s="40" t="str">
        <f t="shared" si="8"/>
        <v/>
      </c>
      <c r="K93" s="40" t="str">
        <f t="shared" si="9"/>
        <v/>
      </c>
    </row>
    <row r="94" spans="2:11" ht="23.5" x14ac:dyDescent="0.35">
      <c r="B94" s="24" t="s">
        <v>45</v>
      </c>
      <c r="C94" s="25">
        <v>45378</v>
      </c>
      <c r="D94" s="46">
        <f t="shared" si="5"/>
        <v>2024</v>
      </c>
      <c r="E94" s="46">
        <f t="shared" si="6"/>
        <v>13</v>
      </c>
      <c r="F94" s="46" t="str">
        <f t="shared" si="7"/>
        <v>Mars</v>
      </c>
      <c r="G94" s="26"/>
      <c r="H94" s="26"/>
      <c r="I94" s="38" t="str">
        <f>_xlfn.XLOOKUP(C94,Tableau2[Date],Tableau2[Férié],"",0)</f>
        <v/>
      </c>
      <c r="J94" s="38" t="str">
        <f t="shared" si="8"/>
        <v/>
      </c>
      <c r="K94" s="38" t="str">
        <f t="shared" si="9"/>
        <v/>
      </c>
    </row>
    <row r="95" spans="2:11" ht="23.5" x14ac:dyDescent="0.35">
      <c r="B95" s="27" t="s">
        <v>45</v>
      </c>
      <c r="C95" s="28">
        <v>45379</v>
      </c>
      <c r="D95" s="47">
        <f t="shared" si="5"/>
        <v>2024</v>
      </c>
      <c r="E95" s="47">
        <f t="shared" si="6"/>
        <v>13</v>
      </c>
      <c r="F95" s="47" t="str">
        <f t="shared" si="7"/>
        <v>Mars</v>
      </c>
      <c r="G95" s="28"/>
      <c r="H95" s="28"/>
      <c r="I95" s="39" t="str">
        <f>_xlfn.XLOOKUP(C95,Tableau2[Date],Tableau2[Férié],"",0)</f>
        <v/>
      </c>
      <c r="J95" s="40" t="str">
        <f t="shared" si="8"/>
        <v/>
      </c>
      <c r="K95" s="40" t="str">
        <f t="shared" si="9"/>
        <v/>
      </c>
    </row>
    <row r="96" spans="2:11" ht="23.5" x14ac:dyDescent="0.35">
      <c r="B96" s="24" t="s">
        <v>45</v>
      </c>
      <c r="C96" s="25">
        <v>45380</v>
      </c>
      <c r="D96" s="46">
        <f t="shared" si="5"/>
        <v>2024</v>
      </c>
      <c r="E96" s="46">
        <f t="shared" si="6"/>
        <v>13</v>
      </c>
      <c r="F96" s="46" t="str">
        <f t="shared" si="7"/>
        <v>Mars</v>
      </c>
      <c r="G96" s="25"/>
      <c r="H96" s="25"/>
      <c r="I96" s="38" t="str">
        <f>_xlfn.XLOOKUP(C96,Tableau2[Date],Tableau2[Férié],"",0)</f>
        <v/>
      </c>
      <c r="J96" s="38" t="str">
        <f t="shared" si="8"/>
        <v/>
      </c>
      <c r="K96" s="38" t="str">
        <f t="shared" si="9"/>
        <v/>
      </c>
    </row>
    <row r="97" spans="2:11" ht="23.5" x14ac:dyDescent="0.35">
      <c r="B97" s="27" t="s">
        <v>45</v>
      </c>
      <c r="C97" s="28">
        <v>45381</v>
      </c>
      <c r="D97" s="46">
        <f t="shared" si="5"/>
        <v>2024</v>
      </c>
      <c r="E97" s="46">
        <f t="shared" si="6"/>
        <v>13</v>
      </c>
      <c r="F97" s="46" t="str">
        <f t="shared" si="7"/>
        <v>Mars</v>
      </c>
      <c r="G97" s="26"/>
      <c r="H97" s="26"/>
      <c r="I97" s="38" t="str">
        <f>_xlfn.XLOOKUP(C97,Tableau2[Date],Tableau2[Férié],"",0)</f>
        <v/>
      </c>
      <c r="J97" s="40" t="str">
        <f t="shared" si="8"/>
        <v/>
      </c>
      <c r="K97" s="40" t="str">
        <f t="shared" si="9"/>
        <v/>
      </c>
    </row>
    <row r="98" spans="2:11" ht="23.5" x14ac:dyDescent="0.35">
      <c r="B98" s="24" t="s">
        <v>45</v>
      </c>
      <c r="C98" s="25">
        <v>45382</v>
      </c>
      <c r="D98" s="46">
        <f t="shared" si="5"/>
        <v>2024</v>
      </c>
      <c r="E98" s="46">
        <f t="shared" si="6"/>
        <v>13</v>
      </c>
      <c r="F98" s="46" t="str">
        <f t="shared" si="7"/>
        <v>Mars</v>
      </c>
      <c r="G98" s="26"/>
      <c r="H98" s="26"/>
      <c r="I98" s="38" t="str">
        <f>_xlfn.XLOOKUP(C98,Tableau2[Date],Tableau2[Férié],"",0)</f>
        <v/>
      </c>
      <c r="J98" s="40" t="str">
        <f t="shared" si="8"/>
        <v/>
      </c>
      <c r="K98" s="40" t="str">
        <f t="shared" si="9"/>
        <v/>
      </c>
    </row>
    <row r="99" spans="2:11" ht="23.5" x14ac:dyDescent="0.35">
      <c r="B99" s="24" t="s">
        <v>45</v>
      </c>
      <c r="C99" s="25">
        <v>45383</v>
      </c>
      <c r="D99" s="46">
        <f t="shared" si="5"/>
        <v>2024</v>
      </c>
      <c r="E99" s="46">
        <f t="shared" si="6"/>
        <v>14</v>
      </c>
      <c r="F99" s="46" t="str">
        <f t="shared" si="7"/>
        <v>Avr</v>
      </c>
      <c r="G99" s="26"/>
      <c r="H99" s="26"/>
      <c r="I99" s="38" t="str">
        <f>_xlfn.XLOOKUP(C99,Tableau2[Date],Tableau2[Férié],"",0)</f>
        <v>FÉRIÉ</v>
      </c>
      <c r="J99" s="38" t="str">
        <f t="shared" si="8"/>
        <v>FÉRIÉ</v>
      </c>
      <c r="K99" s="38" t="str">
        <f t="shared" si="9"/>
        <v>FÉRIÉ</v>
      </c>
    </row>
    <row r="100" spans="2:11" ht="23.5" x14ac:dyDescent="0.35">
      <c r="B100" s="27" t="s">
        <v>45</v>
      </c>
      <c r="C100" s="28">
        <v>45384</v>
      </c>
      <c r="D100" s="47">
        <f t="shared" si="5"/>
        <v>2024</v>
      </c>
      <c r="E100" s="47">
        <f t="shared" si="6"/>
        <v>14</v>
      </c>
      <c r="F100" s="47" t="str">
        <f t="shared" si="7"/>
        <v>Avr</v>
      </c>
      <c r="G100" s="29"/>
      <c r="H100" s="29"/>
      <c r="I100" s="39" t="str">
        <f>_xlfn.XLOOKUP(C100,Tableau2[Date],Tableau2[Férié],"",0)</f>
        <v/>
      </c>
      <c r="J100" s="40" t="str">
        <f t="shared" si="8"/>
        <v/>
      </c>
      <c r="K100" s="40" t="str">
        <f t="shared" si="9"/>
        <v/>
      </c>
    </row>
    <row r="101" spans="2:11" ht="23.5" x14ac:dyDescent="0.35">
      <c r="B101" s="24" t="s">
        <v>45</v>
      </c>
      <c r="C101" s="25">
        <v>45385</v>
      </c>
      <c r="D101" s="46">
        <f t="shared" si="5"/>
        <v>2024</v>
      </c>
      <c r="E101" s="46">
        <f t="shared" si="6"/>
        <v>14</v>
      </c>
      <c r="F101" s="46" t="str">
        <f t="shared" si="7"/>
        <v>Avr</v>
      </c>
      <c r="G101" s="26"/>
      <c r="H101" s="26"/>
      <c r="I101" s="38" t="str">
        <f>_xlfn.XLOOKUP(C101,Tableau2[Date],Tableau2[Férié],"",0)</f>
        <v/>
      </c>
      <c r="J101" s="38" t="str">
        <f t="shared" si="8"/>
        <v/>
      </c>
      <c r="K101" s="38" t="str">
        <f t="shared" si="9"/>
        <v/>
      </c>
    </row>
    <row r="102" spans="2:11" ht="23.5" x14ac:dyDescent="0.35">
      <c r="B102" s="27" t="s">
        <v>45</v>
      </c>
      <c r="C102" s="28">
        <v>45386</v>
      </c>
      <c r="D102" s="47">
        <f t="shared" si="5"/>
        <v>2024</v>
      </c>
      <c r="E102" s="47">
        <f t="shared" si="6"/>
        <v>14</v>
      </c>
      <c r="F102" s="47" t="str">
        <f t="shared" si="7"/>
        <v>Avr</v>
      </c>
      <c r="G102" s="28"/>
      <c r="H102" s="28"/>
      <c r="I102" s="39" t="str">
        <f>_xlfn.XLOOKUP(C102,Tableau2[Date],Tableau2[Férié],"",0)</f>
        <v/>
      </c>
      <c r="J102" s="40" t="str">
        <f t="shared" si="8"/>
        <v/>
      </c>
      <c r="K102" s="40" t="str">
        <f t="shared" si="9"/>
        <v/>
      </c>
    </row>
    <row r="103" spans="2:11" ht="23.5" x14ac:dyDescent="0.35">
      <c r="B103" s="24" t="s">
        <v>45</v>
      </c>
      <c r="C103" s="25">
        <v>45387</v>
      </c>
      <c r="D103" s="46">
        <f t="shared" si="5"/>
        <v>2024</v>
      </c>
      <c r="E103" s="46">
        <f t="shared" si="6"/>
        <v>14</v>
      </c>
      <c r="F103" s="46" t="str">
        <f t="shared" si="7"/>
        <v>Avr</v>
      </c>
      <c r="G103" s="25"/>
      <c r="H103" s="25"/>
      <c r="I103" s="38" t="str">
        <f>_xlfn.XLOOKUP(C103,Tableau2[Date],Tableau2[Férié],"",0)</f>
        <v/>
      </c>
      <c r="J103" s="38" t="str">
        <f t="shared" si="8"/>
        <v/>
      </c>
      <c r="K103" s="38" t="str">
        <f t="shared" si="9"/>
        <v/>
      </c>
    </row>
    <row r="104" spans="2:11" ht="23.5" x14ac:dyDescent="0.35">
      <c r="B104" s="27" t="s">
        <v>45</v>
      </c>
      <c r="C104" s="28">
        <v>45388</v>
      </c>
      <c r="D104" s="46">
        <f t="shared" si="5"/>
        <v>2024</v>
      </c>
      <c r="E104" s="46">
        <f t="shared" si="6"/>
        <v>14</v>
      </c>
      <c r="F104" s="46" t="str">
        <f t="shared" si="7"/>
        <v>Avr</v>
      </c>
      <c r="G104" s="26"/>
      <c r="H104" s="26"/>
      <c r="I104" s="38" t="str">
        <f>_xlfn.XLOOKUP(C104,Tableau2[Date],Tableau2[Férié],"",0)</f>
        <v/>
      </c>
      <c r="J104" s="40" t="str">
        <f t="shared" si="8"/>
        <v/>
      </c>
      <c r="K104" s="40" t="str">
        <f t="shared" si="9"/>
        <v/>
      </c>
    </row>
    <row r="105" spans="2:11" ht="23.5" x14ac:dyDescent="0.35">
      <c r="B105" s="24" t="s">
        <v>45</v>
      </c>
      <c r="C105" s="25">
        <v>45389</v>
      </c>
      <c r="D105" s="46">
        <f t="shared" si="5"/>
        <v>2024</v>
      </c>
      <c r="E105" s="46">
        <f t="shared" si="6"/>
        <v>14</v>
      </c>
      <c r="F105" s="46" t="str">
        <f t="shared" si="7"/>
        <v>Avr</v>
      </c>
      <c r="G105" s="26"/>
      <c r="H105" s="26"/>
      <c r="I105" s="38" t="str">
        <f>_xlfn.XLOOKUP(C105,Tableau2[Date],Tableau2[Férié],"",0)</f>
        <v/>
      </c>
      <c r="J105" s="40" t="str">
        <f t="shared" si="8"/>
        <v/>
      </c>
      <c r="K105" s="40" t="str">
        <f t="shared" si="9"/>
        <v/>
      </c>
    </row>
    <row r="106" spans="2:11" ht="23.5" x14ac:dyDescent="0.35">
      <c r="B106" s="24" t="s">
        <v>45</v>
      </c>
      <c r="C106" s="25">
        <v>45390</v>
      </c>
      <c r="D106" s="46">
        <f t="shared" si="5"/>
        <v>2024</v>
      </c>
      <c r="E106" s="46">
        <f t="shared" si="6"/>
        <v>15</v>
      </c>
      <c r="F106" s="46" t="str">
        <f t="shared" si="7"/>
        <v>Avr</v>
      </c>
      <c r="G106" s="26"/>
      <c r="H106" s="26"/>
      <c r="I106" s="38" t="str">
        <f>_xlfn.XLOOKUP(C106,Tableau2[Date],Tableau2[Férié],"",0)</f>
        <v/>
      </c>
      <c r="J106" s="38" t="str">
        <f t="shared" si="8"/>
        <v/>
      </c>
      <c r="K106" s="38" t="str">
        <f t="shared" si="9"/>
        <v/>
      </c>
    </row>
    <row r="107" spans="2:11" ht="23.5" x14ac:dyDescent="0.35">
      <c r="B107" s="27" t="s">
        <v>45</v>
      </c>
      <c r="C107" s="28">
        <v>45391</v>
      </c>
      <c r="D107" s="47">
        <f t="shared" si="5"/>
        <v>2024</v>
      </c>
      <c r="E107" s="47">
        <f t="shared" si="6"/>
        <v>15</v>
      </c>
      <c r="F107" s="47" t="str">
        <f t="shared" si="7"/>
        <v>Avr</v>
      </c>
      <c r="G107" s="29"/>
      <c r="H107" s="29"/>
      <c r="I107" s="39" t="str">
        <f>_xlfn.XLOOKUP(C107,Tableau2[Date],Tableau2[Férié],"",0)</f>
        <v/>
      </c>
      <c r="J107" s="40" t="str">
        <f t="shared" si="8"/>
        <v/>
      </c>
      <c r="K107" s="40" t="str">
        <f t="shared" si="9"/>
        <v/>
      </c>
    </row>
    <row r="108" spans="2:11" ht="23.5" x14ac:dyDescent="0.35">
      <c r="B108" s="24" t="s">
        <v>45</v>
      </c>
      <c r="C108" s="25">
        <v>45392</v>
      </c>
      <c r="D108" s="46">
        <f t="shared" si="5"/>
        <v>2024</v>
      </c>
      <c r="E108" s="46">
        <f t="shared" si="6"/>
        <v>15</v>
      </c>
      <c r="F108" s="46" t="str">
        <f t="shared" si="7"/>
        <v>Avr</v>
      </c>
      <c r="G108" s="26"/>
      <c r="H108" s="26"/>
      <c r="I108" s="38" t="str">
        <f>_xlfn.XLOOKUP(C108,Tableau2[Date],Tableau2[Férié],"",0)</f>
        <v/>
      </c>
      <c r="J108" s="38" t="str">
        <f t="shared" si="8"/>
        <v/>
      </c>
      <c r="K108" s="38" t="str">
        <f t="shared" si="9"/>
        <v/>
      </c>
    </row>
    <row r="109" spans="2:11" ht="23.5" x14ac:dyDescent="0.35">
      <c r="B109" s="27" t="s">
        <v>45</v>
      </c>
      <c r="C109" s="28">
        <v>45393</v>
      </c>
      <c r="D109" s="47">
        <f t="shared" si="5"/>
        <v>2024</v>
      </c>
      <c r="E109" s="47">
        <f t="shared" si="6"/>
        <v>15</v>
      </c>
      <c r="F109" s="47" t="str">
        <f t="shared" si="7"/>
        <v>Avr</v>
      </c>
      <c r="G109" s="28"/>
      <c r="H109" s="28"/>
      <c r="I109" s="39" t="str">
        <f>_xlfn.XLOOKUP(C109,Tableau2[Date],Tableau2[Férié],"",0)</f>
        <v/>
      </c>
      <c r="J109" s="40" t="str">
        <f t="shared" si="8"/>
        <v/>
      </c>
      <c r="K109" s="40" t="str">
        <f t="shared" si="9"/>
        <v/>
      </c>
    </row>
    <row r="110" spans="2:11" ht="23.5" x14ac:dyDescent="0.35">
      <c r="B110" s="24" t="s">
        <v>45</v>
      </c>
      <c r="C110" s="25">
        <v>45394</v>
      </c>
      <c r="D110" s="46">
        <f t="shared" si="5"/>
        <v>2024</v>
      </c>
      <c r="E110" s="46">
        <f t="shared" si="6"/>
        <v>15</v>
      </c>
      <c r="F110" s="46" t="str">
        <f t="shared" si="7"/>
        <v>Avr</v>
      </c>
      <c r="G110" s="25"/>
      <c r="H110" s="25"/>
      <c r="I110" s="38" t="str">
        <f>_xlfn.XLOOKUP(C110,Tableau2[Date],Tableau2[Férié],"",0)</f>
        <v/>
      </c>
      <c r="J110" s="38" t="str">
        <f t="shared" si="8"/>
        <v/>
      </c>
      <c r="K110" s="38" t="str">
        <f t="shared" si="9"/>
        <v/>
      </c>
    </row>
    <row r="111" spans="2:11" ht="23.5" x14ac:dyDescent="0.35">
      <c r="B111" s="27" t="s">
        <v>45</v>
      </c>
      <c r="C111" s="28">
        <v>45395</v>
      </c>
      <c r="D111" s="46">
        <f t="shared" si="5"/>
        <v>2024</v>
      </c>
      <c r="E111" s="46">
        <f t="shared" si="6"/>
        <v>15</v>
      </c>
      <c r="F111" s="46" t="str">
        <f t="shared" si="7"/>
        <v>Avr</v>
      </c>
      <c r="G111" s="26"/>
      <c r="H111" s="26"/>
      <c r="I111" s="38" t="str">
        <f>_xlfn.XLOOKUP(C111,Tableau2[Date],Tableau2[Férié],"",0)</f>
        <v/>
      </c>
      <c r="J111" s="40" t="str">
        <f t="shared" si="8"/>
        <v/>
      </c>
      <c r="K111" s="40" t="str">
        <f t="shared" si="9"/>
        <v/>
      </c>
    </row>
    <row r="112" spans="2:11" ht="23.5" x14ac:dyDescent="0.35">
      <c r="B112" s="24" t="s">
        <v>45</v>
      </c>
      <c r="C112" s="25">
        <v>45396</v>
      </c>
      <c r="D112" s="46">
        <f t="shared" si="5"/>
        <v>2024</v>
      </c>
      <c r="E112" s="46">
        <f t="shared" si="6"/>
        <v>15</v>
      </c>
      <c r="F112" s="46" t="str">
        <f t="shared" si="7"/>
        <v>Avr</v>
      </c>
      <c r="G112" s="26"/>
      <c r="H112" s="26"/>
      <c r="I112" s="38" t="str">
        <f>_xlfn.XLOOKUP(C112,Tableau2[Date],Tableau2[Férié],"",0)</f>
        <v/>
      </c>
      <c r="J112" s="40" t="str">
        <f t="shared" si="8"/>
        <v/>
      </c>
      <c r="K112" s="40" t="str">
        <f t="shared" si="9"/>
        <v/>
      </c>
    </row>
    <row r="113" spans="2:11" ht="23.5" x14ac:dyDescent="0.35">
      <c r="B113" s="24" t="s">
        <v>45</v>
      </c>
      <c r="C113" s="25">
        <v>45397</v>
      </c>
      <c r="D113" s="46">
        <f t="shared" si="5"/>
        <v>2024</v>
      </c>
      <c r="E113" s="46">
        <f t="shared" si="6"/>
        <v>16</v>
      </c>
      <c r="F113" s="46" t="str">
        <f t="shared" si="7"/>
        <v>Avr</v>
      </c>
      <c r="G113" s="26"/>
      <c r="H113" s="26"/>
      <c r="I113" s="38" t="str">
        <f>_xlfn.XLOOKUP(C113,Tableau2[Date],Tableau2[Férié],"",0)</f>
        <v/>
      </c>
      <c r="J113" s="38" t="str">
        <f t="shared" si="8"/>
        <v/>
      </c>
      <c r="K113" s="38" t="str">
        <f t="shared" si="9"/>
        <v/>
      </c>
    </row>
    <row r="114" spans="2:11" ht="23.5" x14ac:dyDescent="0.35">
      <c r="B114" s="27" t="s">
        <v>45</v>
      </c>
      <c r="C114" s="28">
        <v>45398</v>
      </c>
      <c r="D114" s="47">
        <f t="shared" si="5"/>
        <v>2024</v>
      </c>
      <c r="E114" s="47">
        <f t="shared" si="6"/>
        <v>16</v>
      </c>
      <c r="F114" s="47" t="str">
        <f t="shared" si="7"/>
        <v>Avr</v>
      </c>
      <c r="G114" s="29"/>
      <c r="H114" s="29"/>
      <c r="I114" s="39" t="str">
        <f>_xlfn.XLOOKUP(C114,Tableau2[Date],Tableau2[Férié],"",0)</f>
        <v/>
      </c>
      <c r="J114" s="40" t="str">
        <f t="shared" si="8"/>
        <v/>
      </c>
      <c r="K114" s="40" t="str">
        <f t="shared" si="9"/>
        <v/>
      </c>
    </row>
    <row r="115" spans="2:11" ht="23.5" x14ac:dyDescent="0.35">
      <c r="B115" s="24" t="s">
        <v>45</v>
      </c>
      <c r="C115" s="25">
        <v>45399</v>
      </c>
      <c r="D115" s="46">
        <f t="shared" si="5"/>
        <v>2024</v>
      </c>
      <c r="E115" s="46">
        <f t="shared" si="6"/>
        <v>16</v>
      </c>
      <c r="F115" s="46" t="str">
        <f t="shared" si="7"/>
        <v>Avr</v>
      </c>
      <c r="G115" s="26"/>
      <c r="H115" s="26"/>
      <c r="I115" s="38" t="str">
        <f>_xlfn.XLOOKUP(C115,Tableau2[Date],Tableau2[Férié],"",0)</f>
        <v/>
      </c>
      <c r="J115" s="38" t="str">
        <f t="shared" si="8"/>
        <v/>
      </c>
      <c r="K115" s="38" t="str">
        <f t="shared" si="9"/>
        <v/>
      </c>
    </row>
    <row r="116" spans="2:11" ht="23.5" x14ac:dyDescent="0.35">
      <c r="B116" s="27" t="s">
        <v>45</v>
      </c>
      <c r="C116" s="28">
        <v>45400</v>
      </c>
      <c r="D116" s="47">
        <f t="shared" si="5"/>
        <v>2024</v>
      </c>
      <c r="E116" s="47">
        <f t="shared" si="6"/>
        <v>16</v>
      </c>
      <c r="F116" s="47" t="str">
        <f t="shared" si="7"/>
        <v>Avr</v>
      </c>
      <c r="G116" s="28"/>
      <c r="H116" s="28"/>
      <c r="I116" s="39" t="str">
        <f>_xlfn.XLOOKUP(C116,Tableau2[Date],Tableau2[Férié],"",0)</f>
        <v/>
      </c>
      <c r="J116" s="40" t="str">
        <f t="shared" si="8"/>
        <v/>
      </c>
      <c r="K116" s="40" t="str">
        <f t="shared" si="9"/>
        <v/>
      </c>
    </row>
    <row r="117" spans="2:11" ht="23.5" x14ac:dyDescent="0.35">
      <c r="B117" s="24" t="s">
        <v>45</v>
      </c>
      <c r="C117" s="25">
        <v>45401</v>
      </c>
      <c r="D117" s="46">
        <f t="shared" si="5"/>
        <v>2024</v>
      </c>
      <c r="E117" s="46">
        <f t="shared" si="6"/>
        <v>16</v>
      </c>
      <c r="F117" s="46" t="str">
        <f t="shared" si="7"/>
        <v>Avr</v>
      </c>
      <c r="G117" s="25"/>
      <c r="H117" s="25"/>
      <c r="I117" s="38" t="str">
        <f>_xlfn.XLOOKUP(C117,Tableau2[Date],Tableau2[Férié],"",0)</f>
        <v/>
      </c>
      <c r="J117" s="38" t="str">
        <f t="shared" si="8"/>
        <v/>
      </c>
      <c r="K117" s="38" t="str">
        <f t="shared" si="9"/>
        <v/>
      </c>
    </row>
    <row r="118" spans="2:11" ht="23.5" x14ac:dyDescent="0.35">
      <c r="B118" s="27" t="s">
        <v>45</v>
      </c>
      <c r="C118" s="28">
        <v>45402</v>
      </c>
      <c r="D118" s="46">
        <f t="shared" si="5"/>
        <v>2024</v>
      </c>
      <c r="E118" s="46">
        <f t="shared" si="6"/>
        <v>16</v>
      </c>
      <c r="F118" s="46" t="str">
        <f t="shared" si="7"/>
        <v>Avr</v>
      </c>
      <c r="G118" s="26"/>
      <c r="H118" s="26"/>
      <c r="I118" s="38" t="str">
        <f>_xlfn.XLOOKUP(C118,Tableau2[Date],Tableau2[Férié],"",0)</f>
        <v/>
      </c>
      <c r="J118" s="40" t="str">
        <f t="shared" si="8"/>
        <v/>
      </c>
      <c r="K118" s="40" t="str">
        <f t="shared" si="9"/>
        <v/>
      </c>
    </row>
    <row r="119" spans="2:11" ht="23.5" x14ac:dyDescent="0.35">
      <c r="B119" s="24" t="s">
        <v>45</v>
      </c>
      <c r="C119" s="25">
        <v>45403</v>
      </c>
      <c r="D119" s="46">
        <f t="shared" si="5"/>
        <v>2024</v>
      </c>
      <c r="E119" s="46">
        <f t="shared" si="6"/>
        <v>16</v>
      </c>
      <c r="F119" s="46" t="str">
        <f t="shared" si="7"/>
        <v>Avr</v>
      </c>
      <c r="G119" s="26"/>
      <c r="H119" s="26"/>
      <c r="I119" s="38" t="str">
        <f>_xlfn.XLOOKUP(C119,Tableau2[Date],Tableau2[Férié],"",0)</f>
        <v/>
      </c>
      <c r="J119" s="40" t="str">
        <f t="shared" si="8"/>
        <v/>
      </c>
      <c r="K119" s="40" t="str">
        <f t="shared" si="9"/>
        <v/>
      </c>
    </row>
    <row r="120" spans="2:11" ht="23.5" x14ac:dyDescent="0.35">
      <c r="B120" s="24" t="s">
        <v>45</v>
      </c>
      <c r="C120" s="25">
        <v>45404</v>
      </c>
      <c r="D120" s="46">
        <f t="shared" si="5"/>
        <v>2024</v>
      </c>
      <c r="E120" s="46">
        <f t="shared" si="6"/>
        <v>17</v>
      </c>
      <c r="F120" s="46" t="str">
        <f t="shared" si="7"/>
        <v>Avr</v>
      </c>
      <c r="G120" s="26"/>
      <c r="H120" s="26"/>
      <c r="I120" s="38" t="str">
        <f>_xlfn.XLOOKUP(C120,Tableau2[Date],Tableau2[Férié],"",0)</f>
        <v/>
      </c>
      <c r="J120" s="38" t="str">
        <f t="shared" si="8"/>
        <v/>
      </c>
      <c r="K120" s="38" t="str">
        <f t="shared" si="9"/>
        <v/>
      </c>
    </row>
    <row r="121" spans="2:11" ht="23.5" x14ac:dyDescent="0.35">
      <c r="B121" s="27" t="s">
        <v>45</v>
      </c>
      <c r="C121" s="28">
        <v>45405</v>
      </c>
      <c r="D121" s="47">
        <f t="shared" si="5"/>
        <v>2024</v>
      </c>
      <c r="E121" s="47">
        <f t="shared" si="6"/>
        <v>17</v>
      </c>
      <c r="F121" s="47" t="str">
        <f t="shared" si="7"/>
        <v>Avr</v>
      </c>
      <c r="G121" s="29"/>
      <c r="H121" s="29"/>
      <c r="I121" s="39" t="str">
        <f>_xlfn.XLOOKUP(C121,Tableau2[Date],Tableau2[Férié],"",0)</f>
        <v/>
      </c>
      <c r="J121" s="40" t="str">
        <f t="shared" si="8"/>
        <v/>
      </c>
      <c r="K121" s="40" t="str">
        <f t="shared" si="9"/>
        <v/>
      </c>
    </row>
    <row r="122" spans="2:11" ht="23.5" x14ac:dyDescent="0.35">
      <c r="B122" s="24" t="s">
        <v>45</v>
      </c>
      <c r="C122" s="25">
        <v>45406</v>
      </c>
      <c r="D122" s="46">
        <f t="shared" si="5"/>
        <v>2024</v>
      </c>
      <c r="E122" s="46">
        <f t="shared" si="6"/>
        <v>17</v>
      </c>
      <c r="F122" s="46" t="str">
        <f t="shared" si="7"/>
        <v>Avr</v>
      </c>
      <c r="G122" s="26"/>
      <c r="H122" s="26"/>
      <c r="I122" s="38" t="str">
        <f>_xlfn.XLOOKUP(C122,Tableau2[Date],Tableau2[Férié],"",0)</f>
        <v/>
      </c>
      <c r="J122" s="38" t="str">
        <f t="shared" si="8"/>
        <v/>
      </c>
      <c r="K122" s="38" t="str">
        <f t="shared" si="9"/>
        <v/>
      </c>
    </row>
    <row r="123" spans="2:11" ht="23.5" x14ac:dyDescent="0.35">
      <c r="B123" s="27" t="s">
        <v>45</v>
      </c>
      <c r="C123" s="28">
        <v>45407</v>
      </c>
      <c r="D123" s="47">
        <f t="shared" si="5"/>
        <v>2024</v>
      </c>
      <c r="E123" s="47">
        <f t="shared" si="6"/>
        <v>17</v>
      </c>
      <c r="F123" s="47" t="str">
        <f t="shared" si="7"/>
        <v>Avr</v>
      </c>
      <c r="G123" s="28"/>
      <c r="H123" s="28"/>
      <c r="I123" s="39" t="str">
        <f>_xlfn.XLOOKUP(C123,Tableau2[Date],Tableau2[Férié],"",0)</f>
        <v/>
      </c>
      <c r="J123" s="40" t="str">
        <f t="shared" si="8"/>
        <v/>
      </c>
      <c r="K123" s="40" t="str">
        <f t="shared" si="9"/>
        <v/>
      </c>
    </row>
    <row r="124" spans="2:11" ht="23.5" x14ac:dyDescent="0.35">
      <c r="B124" s="24" t="s">
        <v>45</v>
      </c>
      <c r="C124" s="25">
        <v>45408</v>
      </c>
      <c r="D124" s="46">
        <f t="shared" si="5"/>
        <v>2024</v>
      </c>
      <c r="E124" s="46">
        <f t="shared" si="6"/>
        <v>17</v>
      </c>
      <c r="F124" s="46" t="str">
        <f t="shared" si="7"/>
        <v>Avr</v>
      </c>
      <c r="G124" s="25"/>
      <c r="H124" s="25"/>
      <c r="I124" s="38" t="str">
        <f>_xlfn.XLOOKUP(C124,Tableau2[Date],Tableau2[Férié],"",0)</f>
        <v/>
      </c>
      <c r="J124" s="38" t="str">
        <f t="shared" si="8"/>
        <v/>
      </c>
      <c r="K124" s="38" t="str">
        <f t="shared" si="9"/>
        <v/>
      </c>
    </row>
    <row r="125" spans="2:11" ht="23.5" x14ac:dyDescent="0.35">
      <c r="B125" s="27" t="s">
        <v>45</v>
      </c>
      <c r="C125" s="28">
        <v>45409</v>
      </c>
      <c r="D125" s="46">
        <f t="shared" si="5"/>
        <v>2024</v>
      </c>
      <c r="E125" s="46">
        <f t="shared" si="6"/>
        <v>17</v>
      </c>
      <c r="F125" s="46" t="str">
        <f t="shared" si="7"/>
        <v>Avr</v>
      </c>
      <c r="G125" s="26"/>
      <c r="H125" s="26"/>
      <c r="I125" s="38" t="str">
        <f>_xlfn.XLOOKUP(C125,Tableau2[Date],Tableau2[Férié],"",0)</f>
        <v/>
      </c>
      <c r="J125" s="40" t="str">
        <f t="shared" si="8"/>
        <v/>
      </c>
      <c r="K125" s="40" t="str">
        <f t="shared" si="9"/>
        <v/>
      </c>
    </row>
    <row r="126" spans="2:11" ht="23.5" x14ac:dyDescent="0.35">
      <c r="B126" s="24" t="s">
        <v>45</v>
      </c>
      <c r="C126" s="25">
        <v>45410</v>
      </c>
      <c r="D126" s="46">
        <f t="shared" si="5"/>
        <v>2024</v>
      </c>
      <c r="E126" s="46">
        <f t="shared" si="6"/>
        <v>17</v>
      </c>
      <c r="F126" s="46" t="str">
        <f t="shared" si="7"/>
        <v>Avr</v>
      </c>
      <c r="G126" s="26"/>
      <c r="H126" s="26"/>
      <c r="I126" s="38" t="str">
        <f>_xlfn.XLOOKUP(C126,Tableau2[Date],Tableau2[Férié],"",0)</f>
        <v/>
      </c>
      <c r="J126" s="40" t="str">
        <f t="shared" si="8"/>
        <v/>
      </c>
      <c r="K126" s="40" t="str">
        <f t="shared" si="9"/>
        <v/>
      </c>
    </row>
    <row r="127" spans="2:11" ht="23.5" x14ac:dyDescent="0.35">
      <c r="B127" s="24" t="s">
        <v>45</v>
      </c>
      <c r="C127" s="25">
        <v>45411</v>
      </c>
      <c r="D127" s="46">
        <f t="shared" si="5"/>
        <v>2024</v>
      </c>
      <c r="E127" s="46">
        <f t="shared" si="6"/>
        <v>18</v>
      </c>
      <c r="F127" s="46" t="str">
        <f t="shared" si="7"/>
        <v>Avr</v>
      </c>
      <c r="G127" s="26"/>
      <c r="H127" s="26"/>
      <c r="I127" s="38" t="str">
        <f>_xlfn.XLOOKUP(C127,Tableau2[Date],Tableau2[Férié],"",0)</f>
        <v/>
      </c>
      <c r="J127" s="38" t="str">
        <f t="shared" si="8"/>
        <v/>
      </c>
      <c r="K127" s="38" t="str">
        <f t="shared" si="9"/>
        <v/>
      </c>
    </row>
    <row r="128" spans="2:11" ht="23.5" x14ac:dyDescent="0.35">
      <c r="B128" s="27" t="s">
        <v>45</v>
      </c>
      <c r="C128" s="28">
        <v>45412</v>
      </c>
      <c r="D128" s="47">
        <f t="shared" si="5"/>
        <v>2024</v>
      </c>
      <c r="E128" s="47">
        <f t="shared" si="6"/>
        <v>18</v>
      </c>
      <c r="F128" s="47" t="str">
        <f t="shared" si="7"/>
        <v>Avr</v>
      </c>
      <c r="G128" s="29"/>
      <c r="H128" s="29"/>
      <c r="I128" s="39" t="str">
        <f>_xlfn.XLOOKUP(C128,Tableau2[Date],Tableau2[Férié],"",0)</f>
        <v/>
      </c>
      <c r="J128" s="40" t="str">
        <f t="shared" si="8"/>
        <v/>
      </c>
      <c r="K128" s="40" t="str">
        <f t="shared" si="9"/>
        <v/>
      </c>
    </row>
    <row r="129" spans="2:11" ht="23.5" x14ac:dyDescent="0.35">
      <c r="B129" s="24" t="s">
        <v>45</v>
      </c>
      <c r="C129" s="25">
        <v>45413</v>
      </c>
      <c r="D129" s="46">
        <f t="shared" si="5"/>
        <v>2024</v>
      </c>
      <c r="E129" s="46">
        <f t="shared" si="6"/>
        <v>18</v>
      </c>
      <c r="F129" s="46" t="str">
        <f t="shared" si="7"/>
        <v>Mai</v>
      </c>
      <c r="G129" s="26"/>
      <c r="H129" s="26"/>
      <c r="I129" s="38" t="str">
        <f>_xlfn.XLOOKUP(C129,Tableau2[Date],Tableau2[Férié],"",0)</f>
        <v>FÉRIÉ</v>
      </c>
      <c r="J129" s="38" t="str">
        <f t="shared" si="8"/>
        <v>FÉRIÉ</v>
      </c>
      <c r="K129" s="38" t="str">
        <f t="shared" si="9"/>
        <v>FÉRIÉ</v>
      </c>
    </row>
    <row r="130" spans="2:11" ht="23.5" x14ac:dyDescent="0.35">
      <c r="B130" s="27" t="s">
        <v>45</v>
      </c>
      <c r="C130" s="28">
        <v>45414</v>
      </c>
      <c r="D130" s="47">
        <f t="shared" si="5"/>
        <v>2024</v>
      </c>
      <c r="E130" s="47">
        <f t="shared" si="6"/>
        <v>18</v>
      </c>
      <c r="F130" s="47" t="str">
        <f t="shared" si="7"/>
        <v>Mai</v>
      </c>
      <c r="G130" s="28"/>
      <c r="H130" s="28"/>
      <c r="I130" s="39" t="str">
        <f>_xlfn.XLOOKUP(C130,Tableau2[Date],Tableau2[Férié],"",0)</f>
        <v/>
      </c>
      <c r="J130" s="40" t="str">
        <f t="shared" si="8"/>
        <v/>
      </c>
      <c r="K130" s="40" t="str">
        <f t="shared" si="9"/>
        <v/>
      </c>
    </row>
    <row r="131" spans="2:11" ht="23.5" x14ac:dyDescent="0.35">
      <c r="B131" s="24" t="s">
        <v>45</v>
      </c>
      <c r="C131" s="25">
        <v>45415</v>
      </c>
      <c r="D131" s="46">
        <f t="shared" si="5"/>
        <v>2024</v>
      </c>
      <c r="E131" s="46">
        <f t="shared" si="6"/>
        <v>18</v>
      </c>
      <c r="F131" s="46" t="str">
        <f t="shared" si="7"/>
        <v>Mai</v>
      </c>
      <c r="G131" s="25"/>
      <c r="H131" s="25"/>
      <c r="I131" s="38" t="str">
        <f>_xlfn.XLOOKUP(C131,Tableau2[Date],Tableau2[Férié],"",0)</f>
        <v/>
      </c>
      <c r="J131" s="38" t="str">
        <f t="shared" si="8"/>
        <v/>
      </c>
      <c r="K131" s="38" t="str">
        <f t="shared" si="9"/>
        <v/>
      </c>
    </row>
    <row r="132" spans="2:11" ht="23.5" x14ac:dyDescent="0.35">
      <c r="B132" s="27" t="s">
        <v>45</v>
      </c>
      <c r="C132" s="28">
        <v>45416</v>
      </c>
      <c r="D132" s="46">
        <f t="shared" si="5"/>
        <v>2024</v>
      </c>
      <c r="E132" s="46">
        <f t="shared" si="6"/>
        <v>18</v>
      </c>
      <c r="F132" s="46" t="str">
        <f t="shared" si="7"/>
        <v>Mai</v>
      </c>
      <c r="G132" s="26"/>
      <c r="H132" s="26"/>
      <c r="I132" s="38" t="str">
        <f>_xlfn.XLOOKUP(C132,Tableau2[Date],Tableau2[Férié],"",0)</f>
        <v/>
      </c>
      <c r="J132" s="40" t="str">
        <f t="shared" si="8"/>
        <v/>
      </c>
      <c r="K132" s="40" t="str">
        <f t="shared" si="9"/>
        <v/>
      </c>
    </row>
    <row r="133" spans="2:11" ht="23.5" x14ac:dyDescent="0.35">
      <c r="B133" s="24" t="s">
        <v>45</v>
      </c>
      <c r="C133" s="25">
        <v>45417</v>
      </c>
      <c r="D133" s="46">
        <f t="shared" si="5"/>
        <v>2024</v>
      </c>
      <c r="E133" s="46">
        <f t="shared" si="6"/>
        <v>18</v>
      </c>
      <c r="F133" s="46" t="str">
        <f t="shared" si="7"/>
        <v>Mai</v>
      </c>
      <c r="G133" s="26"/>
      <c r="H133" s="26"/>
      <c r="I133" s="38" t="str">
        <f>_xlfn.XLOOKUP(C133,Tableau2[Date],Tableau2[Férié],"",0)</f>
        <v/>
      </c>
      <c r="J133" s="40" t="str">
        <f t="shared" si="8"/>
        <v/>
      </c>
      <c r="K133" s="40" t="str">
        <f t="shared" si="9"/>
        <v/>
      </c>
    </row>
    <row r="134" spans="2:11" ht="23.5" x14ac:dyDescent="0.35">
      <c r="B134" s="24" t="s">
        <v>45</v>
      </c>
      <c r="C134" s="25">
        <v>45418</v>
      </c>
      <c r="D134" s="46">
        <f t="shared" si="5"/>
        <v>2024</v>
      </c>
      <c r="E134" s="46">
        <f t="shared" si="6"/>
        <v>19</v>
      </c>
      <c r="F134" s="46" t="str">
        <f t="shared" si="7"/>
        <v>Mai</v>
      </c>
      <c r="G134" s="26"/>
      <c r="H134" s="26"/>
      <c r="I134" s="38" t="str">
        <f>_xlfn.XLOOKUP(C134,Tableau2[Date],Tableau2[Férié],"",0)</f>
        <v/>
      </c>
      <c r="J134" s="38" t="str">
        <f t="shared" si="8"/>
        <v/>
      </c>
      <c r="K134" s="38" t="str">
        <f t="shared" si="9"/>
        <v/>
      </c>
    </row>
    <row r="135" spans="2:11" ht="23.5" x14ac:dyDescent="0.35">
      <c r="B135" s="27" t="s">
        <v>45</v>
      </c>
      <c r="C135" s="28">
        <v>45419</v>
      </c>
      <c r="D135" s="47">
        <f t="shared" si="5"/>
        <v>2024</v>
      </c>
      <c r="E135" s="47">
        <f t="shared" si="6"/>
        <v>19</v>
      </c>
      <c r="F135" s="47" t="str">
        <f t="shared" si="7"/>
        <v>Mai</v>
      </c>
      <c r="G135" s="29"/>
      <c r="H135" s="29"/>
      <c r="I135" s="39" t="str">
        <f>_xlfn.XLOOKUP(C135,Tableau2[Date],Tableau2[Férié],"",0)</f>
        <v/>
      </c>
      <c r="J135" s="40" t="str">
        <f t="shared" si="8"/>
        <v/>
      </c>
      <c r="K135" s="40" t="str">
        <f t="shared" si="9"/>
        <v/>
      </c>
    </row>
    <row r="136" spans="2:11" ht="23.5" x14ac:dyDescent="0.35">
      <c r="B136" s="24" t="s">
        <v>45</v>
      </c>
      <c r="C136" s="25">
        <v>45420</v>
      </c>
      <c r="D136" s="46">
        <f t="shared" si="5"/>
        <v>2024</v>
      </c>
      <c r="E136" s="46">
        <f t="shared" si="6"/>
        <v>19</v>
      </c>
      <c r="F136" s="46" t="str">
        <f t="shared" si="7"/>
        <v>Mai</v>
      </c>
      <c r="G136" s="26"/>
      <c r="H136" s="26"/>
      <c r="I136" s="38" t="str">
        <f>_xlfn.XLOOKUP(C136,Tableau2[Date],Tableau2[Férié],"",0)</f>
        <v>FÉRIÉ</v>
      </c>
      <c r="J136" s="38" t="str">
        <f t="shared" si="8"/>
        <v>FÉRIÉ</v>
      </c>
      <c r="K136" s="38" t="str">
        <f t="shared" si="9"/>
        <v>FÉRIÉ</v>
      </c>
    </row>
    <row r="137" spans="2:11" ht="23.5" x14ac:dyDescent="0.35">
      <c r="B137" s="27" t="s">
        <v>45</v>
      </c>
      <c r="C137" s="28">
        <v>45421</v>
      </c>
      <c r="D137" s="47">
        <f t="shared" ref="D137:D200" si="10">YEAR(C137)</f>
        <v>2024</v>
      </c>
      <c r="E137" s="47">
        <f t="shared" ref="E137:E200" si="11">_xlfn.ISOWEEKNUM(C137)</f>
        <v>19</v>
      </c>
      <c r="F137" s="47" t="str">
        <f t="shared" ref="F137:F200" si="12">PROPER(TEXT(C137,"mmm"))</f>
        <v>Mai</v>
      </c>
      <c r="G137" s="28"/>
      <c r="H137" s="28"/>
      <c r="I137" s="39" t="str">
        <f>_xlfn.XLOOKUP(C137,Tableau2[Date],Tableau2[Férié],"",0)</f>
        <v>FÉRIÉ</v>
      </c>
      <c r="J137" s="40" t="str">
        <f t="shared" ref="J137:J200" si="13">IF(ISTEXT(G137),G137,I137)</f>
        <v>FÉRIÉ</v>
      </c>
      <c r="K137" s="40" t="str">
        <f t="shared" ref="K137:K200" si="14">IF(ISTEXT(H137),H137,I137)</f>
        <v>FÉRIÉ</v>
      </c>
    </row>
    <row r="138" spans="2:11" ht="23.5" x14ac:dyDescent="0.35">
      <c r="B138" s="24" t="s">
        <v>45</v>
      </c>
      <c r="C138" s="25">
        <v>45422</v>
      </c>
      <c r="D138" s="46">
        <f t="shared" si="10"/>
        <v>2024</v>
      </c>
      <c r="E138" s="46">
        <f t="shared" si="11"/>
        <v>19</v>
      </c>
      <c r="F138" s="46" t="str">
        <f t="shared" si="12"/>
        <v>Mai</v>
      </c>
      <c r="G138" s="25"/>
      <c r="H138" s="25"/>
      <c r="I138" s="38" t="str">
        <f>_xlfn.XLOOKUP(C138,Tableau2[Date],Tableau2[Férié],"",0)</f>
        <v/>
      </c>
      <c r="J138" s="38" t="str">
        <f t="shared" si="13"/>
        <v/>
      </c>
      <c r="K138" s="38" t="str">
        <f t="shared" si="14"/>
        <v/>
      </c>
    </row>
    <row r="139" spans="2:11" ht="23.5" x14ac:dyDescent="0.35">
      <c r="B139" s="27" t="s">
        <v>45</v>
      </c>
      <c r="C139" s="28">
        <v>45423</v>
      </c>
      <c r="D139" s="46">
        <f t="shared" si="10"/>
        <v>2024</v>
      </c>
      <c r="E139" s="46">
        <f t="shared" si="11"/>
        <v>19</v>
      </c>
      <c r="F139" s="46" t="str">
        <f t="shared" si="12"/>
        <v>Mai</v>
      </c>
      <c r="G139" s="26"/>
      <c r="H139" s="26"/>
      <c r="I139" s="38" t="str">
        <f>_xlfn.XLOOKUP(C139,Tableau2[Date],Tableau2[Férié],"",0)</f>
        <v/>
      </c>
      <c r="J139" s="40" t="str">
        <f t="shared" si="13"/>
        <v/>
      </c>
      <c r="K139" s="40" t="str">
        <f t="shared" si="14"/>
        <v/>
      </c>
    </row>
    <row r="140" spans="2:11" ht="23.5" x14ac:dyDescent="0.35">
      <c r="B140" s="24" t="s">
        <v>45</v>
      </c>
      <c r="C140" s="25">
        <v>45424</v>
      </c>
      <c r="D140" s="46">
        <f t="shared" si="10"/>
        <v>2024</v>
      </c>
      <c r="E140" s="46">
        <f t="shared" si="11"/>
        <v>19</v>
      </c>
      <c r="F140" s="46" t="str">
        <f t="shared" si="12"/>
        <v>Mai</v>
      </c>
      <c r="G140" s="26"/>
      <c r="H140" s="26"/>
      <c r="I140" s="38" t="str">
        <f>_xlfn.XLOOKUP(C140,Tableau2[Date],Tableau2[Férié],"",0)</f>
        <v/>
      </c>
      <c r="J140" s="40" t="str">
        <f t="shared" si="13"/>
        <v/>
      </c>
      <c r="K140" s="40" t="str">
        <f t="shared" si="14"/>
        <v/>
      </c>
    </row>
    <row r="141" spans="2:11" ht="23.5" x14ac:dyDescent="0.35">
      <c r="B141" s="24" t="s">
        <v>45</v>
      </c>
      <c r="C141" s="25">
        <v>45425</v>
      </c>
      <c r="D141" s="46">
        <f t="shared" si="10"/>
        <v>2024</v>
      </c>
      <c r="E141" s="46">
        <f t="shared" si="11"/>
        <v>20</v>
      </c>
      <c r="F141" s="46" t="str">
        <f t="shared" si="12"/>
        <v>Mai</v>
      </c>
      <c r="G141" s="26"/>
      <c r="H141" s="26"/>
      <c r="I141" s="38" t="str">
        <f>_xlfn.XLOOKUP(C141,Tableau2[Date],Tableau2[Férié],"",0)</f>
        <v/>
      </c>
      <c r="J141" s="38" t="str">
        <f t="shared" si="13"/>
        <v/>
      </c>
      <c r="K141" s="38" t="str">
        <f t="shared" si="14"/>
        <v/>
      </c>
    </row>
    <row r="142" spans="2:11" ht="23.5" x14ac:dyDescent="0.35">
      <c r="B142" s="27" t="s">
        <v>45</v>
      </c>
      <c r="C142" s="28">
        <v>45426</v>
      </c>
      <c r="D142" s="47">
        <f t="shared" si="10"/>
        <v>2024</v>
      </c>
      <c r="E142" s="47">
        <f t="shared" si="11"/>
        <v>20</v>
      </c>
      <c r="F142" s="47" t="str">
        <f t="shared" si="12"/>
        <v>Mai</v>
      </c>
      <c r="G142" s="29"/>
      <c r="H142" s="29"/>
      <c r="I142" s="39" t="str">
        <f>_xlfn.XLOOKUP(C142,Tableau2[Date],Tableau2[Férié],"",0)</f>
        <v/>
      </c>
      <c r="J142" s="40" t="str">
        <f t="shared" si="13"/>
        <v/>
      </c>
      <c r="K142" s="40" t="str">
        <f t="shared" si="14"/>
        <v/>
      </c>
    </row>
    <row r="143" spans="2:11" ht="23.5" x14ac:dyDescent="0.35">
      <c r="B143" s="24" t="s">
        <v>45</v>
      </c>
      <c r="C143" s="25">
        <v>45427</v>
      </c>
      <c r="D143" s="46">
        <f t="shared" si="10"/>
        <v>2024</v>
      </c>
      <c r="E143" s="46">
        <f t="shared" si="11"/>
        <v>20</v>
      </c>
      <c r="F143" s="46" t="str">
        <f t="shared" si="12"/>
        <v>Mai</v>
      </c>
      <c r="G143" s="26"/>
      <c r="H143" s="26"/>
      <c r="I143" s="38" t="str">
        <f>_xlfn.XLOOKUP(C143,Tableau2[Date],Tableau2[Férié],"",0)</f>
        <v/>
      </c>
      <c r="J143" s="38" t="str">
        <f t="shared" si="13"/>
        <v/>
      </c>
      <c r="K143" s="38" t="str">
        <f t="shared" si="14"/>
        <v/>
      </c>
    </row>
    <row r="144" spans="2:11" ht="23.5" x14ac:dyDescent="0.35">
      <c r="B144" s="27" t="s">
        <v>45</v>
      </c>
      <c r="C144" s="28">
        <v>45428</v>
      </c>
      <c r="D144" s="47">
        <f t="shared" si="10"/>
        <v>2024</v>
      </c>
      <c r="E144" s="47">
        <f t="shared" si="11"/>
        <v>20</v>
      </c>
      <c r="F144" s="47" t="str">
        <f t="shared" si="12"/>
        <v>Mai</v>
      </c>
      <c r="G144" s="28"/>
      <c r="H144" s="28"/>
      <c r="I144" s="39" t="str">
        <f>_xlfn.XLOOKUP(C144,Tableau2[Date],Tableau2[Férié],"",0)</f>
        <v/>
      </c>
      <c r="J144" s="40" t="str">
        <f t="shared" si="13"/>
        <v/>
      </c>
      <c r="K144" s="40" t="str">
        <f t="shared" si="14"/>
        <v/>
      </c>
    </row>
    <row r="145" spans="2:11" ht="23.5" x14ac:dyDescent="0.35">
      <c r="B145" s="24" t="s">
        <v>45</v>
      </c>
      <c r="C145" s="25">
        <v>45429</v>
      </c>
      <c r="D145" s="46">
        <f t="shared" si="10"/>
        <v>2024</v>
      </c>
      <c r="E145" s="46">
        <f t="shared" si="11"/>
        <v>20</v>
      </c>
      <c r="F145" s="46" t="str">
        <f t="shared" si="12"/>
        <v>Mai</v>
      </c>
      <c r="G145" s="25"/>
      <c r="H145" s="25"/>
      <c r="I145" s="38" t="str">
        <f>_xlfn.XLOOKUP(C145,Tableau2[Date],Tableau2[Férié],"",0)</f>
        <v/>
      </c>
      <c r="J145" s="38" t="str">
        <f t="shared" si="13"/>
        <v/>
      </c>
      <c r="K145" s="38" t="str">
        <f t="shared" si="14"/>
        <v/>
      </c>
    </row>
    <row r="146" spans="2:11" ht="23.5" x14ac:dyDescent="0.35">
      <c r="B146" s="27" t="s">
        <v>45</v>
      </c>
      <c r="C146" s="28">
        <v>45430</v>
      </c>
      <c r="D146" s="46">
        <f t="shared" si="10"/>
        <v>2024</v>
      </c>
      <c r="E146" s="46">
        <f t="shared" si="11"/>
        <v>20</v>
      </c>
      <c r="F146" s="46" t="str">
        <f t="shared" si="12"/>
        <v>Mai</v>
      </c>
      <c r="G146" s="26"/>
      <c r="H146" s="26"/>
      <c r="I146" s="38" t="str">
        <f>_xlfn.XLOOKUP(C146,Tableau2[Date],Tableau2[Férié],"",0)</f>
        <v/>
      </c>
      <c r="J146" s="40" t="str">
        <f t="shared" si="13"/>
        <v/>
      </c>
      <c r="K146" s="40" t="str">
        <f t="shared" si="14"/>
        <v/>
      </c>
    </row>
    <row r="147" spans="2:11" ht="23.5" x14ac:dyDescent="0.35">
      <c r="B147" s="24" t="s">
        <v>45</v>
      </c>
      <c r="C147" s="25">
        <v>45431</v>
      </c>
      <c r="D147" s="46">
        <f t="shared" si="10"/>
        <v>2024</v>
      </c>
      <c r="E147" s="46">
        <f t="shared" si="11"/>
        <v>20</v>
      </c>
      <c r="F147" s="46" t="str">
        <f t="shared" si="12"/>
        <v>Mai</v>
      </c>
      <c r="G147" s="26"/>
      <c r="H147" s="26"/>
      <c r="I147" s="38" t="str">
        <f>_xlfn.XLOOKUP(C147,Tableau2[Date],Tableau2[Férié],"",0)</f>
        <v/>
      </c>
      <c r="J147" s="40" t="str">
        <f t="shared" si="13"/>
        <v/>
      </c>
      <c r="K147" s="40" t="str">
        <f t="shared" si="14"/>
        <v/>
      </c>
    </row>
    <row r="148" spans="2:11" ht="23.5" x14ac:dyDescent="0.35">
      <c r="B148" s="24" t="s">
        <v>45</v>
      </c>
      <c r="C148" s="25">
        <v>45432</v>
      </c>
      <c r="D148" s="46">
        <f t="shared" si="10"/>
        <v>2024</v>
      </c>
      <c r="E148" s="46">
        <f t="shared" si="11"/>
        <v>21</v>
      </c>
      <c r="F148" s="46" t="str">
        <f t="shared" si="12"/>
        <v>Mai</v>
      </c>
      <c r="G148" s="26"/>
      <c r="H148" s="26"/>
      <c r="I148" s="38" t="str">
        <f>_xlfn.XLOOKUP(C148,Tableau2[Date],Tableau2[Férié],"",0)</f>
        <v>FÉRIÉ</v>
      </c>
      <c r="J148" s="38" t="str">
        <f t="shared" si="13"/>
        <v>FÉRIÉ</v>
      </c>
      <c r="K148" s="38" t="str">
        <f t="shared" si="14"/>
        <v>FÉRIÉ</v>
      </c>
    </row>
    <row r="149" spans="2:11" ht="23.5" x14ac:dyDescent="0.35">
      <c r="B149" s="27" t="s">
        <v>45</v>
      </c>
      <c r="C149" s="28">
        <v>45433</v>
      </c>
      <c r="D149" s="47">
        <f t="shared" si="10"/>
        <v>2024</v>
      </c>
      <c r="E149" s="47">
        <f t="shared" si="11"/>
        <v>21</v>
      </c>
      <c r="F149" s="47" t="str">
        <f t="shared" si="12"/>
        <v>Mai</v>
      </c>
      <c r="G149" s="29"/>
      <c r="H149" s="29"/>
      <c r="I149" s="39" t="str">
        <f>_xlfn.XLOOKUP(C149,Tableau2[Date],Tableau2[Férié],"",0)</f>
        <v/>
      </c>
      <c r="J149" s="40" t="str">
        <f t="shared" si="13"/>
        <v/>
      </c>
      <c r="K149" s="40" t="str">
        <f t="shared" si="14"/>
        <v/>
      </c>
    </row>
    <row r="150" spans="2:11" ht="23.5" x14ac:dyDescent="0.35">
      <c r="B150" s="24" t="s">
        <v>45</v>
      </c>
      <c r="C150" s="25">
        <v>45434</v>
      </c>
      <c r="D150" s="46">
        <f t="shared" si="10"/>
        <v>2024</v>
      </c>
      <c r="E150" s="46">
        <f t="shared" si="11"/>
        <v>21</v>
      </c>
      <c r="F150" s="46" t="str">
        <f t="shared" si="12"/>
        <v>Mai</v>
      </c>
      <c r="G150" s="26"/>
      <c r="H150" s="26"/>
      <c r="I150" s="38" t="str">
        <f>_xlfn.XLOOKUP(C150,Tableau2[Date],Tableau2[Férié],"",0)</f>
        <v/>
      </c>
      <c r="J150" s="38" t="str">
        <f t="shared" si="13"/>
        <v/>
      </c>
      <c r="K150" s="38" t="str">
        <f t="shared" si="14"/>
        <v/>
      </c>
    </row>
    <row r="151" spans="2:11" ht="23.5" x14ac:dyDescent="0.35">
      <c r="B151" s="27" t="s">
        <v>45</v>
      </c>
      <c r="C151" s="28">
        <v>45435</v>
      </c>
      <c r="D151" s="47">
        <f t="shared" si="10"/>
        <v>2024</v>
      </c>
      <c r="E151" s="47">
        <f t="shared" si="11"/>
        <v>21</v>
      </c>
      <c r="F151" s="47" t="str">
        <f t="shared" si="12"/>
        <v>Mai</v>
      </c>
      <c r="G151" s="28"/>
      <c r="H151" s="28"/>
      <c r="I151" s="39" t="str">
        <f>_xlfn.XLOOKUP(C151,Tableau2[Date],Tableau2[Férié],"",0)</f>
        <v/>
      </c>
      <c r="J151" s="40" t="str">
        <f t="shared" si="13"/>
        <v/>
      </c>
      <c r="K151" s="40" t="str">
        <f t="shared" si="14"/>
        <v/>
      </c>
    </row>
    <row r="152" spans="2:11" ht="23.5" x14ac:dyDescent="0.35">
      <c r="B152" s="24" t="s">
        <v>45</v>
      </c>
      <c r="C152" s="25">
        <v>45436</v>
      </c>
      <c r="D152" s="46">
        <f t="shared" si="10"/>
        <v>2024</v>
      </c>
      <c r="E152" s="46">
        <f t="shared" si="11"/>
        <v>21</v>
      </c>
      <c r="F152" s="46" t="str">
        <f t="shared" si="12"/>
        <v>Mai</v>
      </c>
      <c r="G152" s="25"/>
      <c r="H152" s="25"/>
      <c r="I152" s="38" t="str">
        <f>_xlfn.XLOOKUP(C152,Tableau2[Date],Tableau2[Férié],"",0)</f>
        <v/>
      </c>
      <c r="J152" s="38" t="str">
        <f t="shared" si="13"/>
        <v/>
      </c>
      <c r="K152" s="38" t="str">
        <f t="shared" si="14"/>
        <v/>
      </c>
    </row>
    <row r="153" spans="2:11" ht="23.5" x14ac:dyDescent="0.35">
      <c r="B153" s="27" t="s">
        <v>45</v>
      </c>
      <c r="C153" s="28">
        <v>45437</v>
      </c>
      <c r="D153" s="46">
        <f t="shared" si="10"/>
        <v>2024</v>
      </c>
      <c r="E153" s="46">
        <f t="shared" si="11"/>
        <v>21</v>
      </c>
      <c r="F153" s="46" t="str">
        <f t="shared" si="12"/>
        <v>Mai</v>
      </c>
      <c r="G153" s="26"/>
      <c r="H153" s="26"/>
      <c r="I153" s="38" t="str">
        <f>_xlfn.XLOOKUP(C153,Tableau2[Date],Tableau2[Férié],"",0)</f>
        <v/>
      </c>
      <c r="J153" s="40" t="str">
        <f t="shared" si="13"/>
        <v/>
      </c>
      <c r="K153" s="40" t="str">
        <f t="shared" si="14"/>
        <v/>
      </c>
    </row>
    <row r="154" spans="2:11" ht="23.5" x14ac:dyDescent="0.35">
      <c r="B154" s="24" t="s">
        <v>45</v>
      </c>
      <c r="C154" s="25">
        <v>45438</v>
      </c>
      <c r="D154" s="46">
        <f t="shared" si="10"/>
        <v>2024</v>
      </c>
      <c r="E154" s="46">
        <f t="shared" si="11"/>
        <v>21</v>
      </c>
      <c r="F154" s="46" t="str">
        <f t="shared" si="12"/>
        <v>Mai</v>
      </c>
      <c r="G154" s="26"/>
      <c r="H154" s="26"/>
      <c r="I154" s="38" t="str">
        <f>_xlfn.XLOOKUP(C154,Tableau2[Date],Tableau2[Férié],"",0)</f>
        <v/>
      </c>
      <c r="J154" s="40" t="str">
        <f t="shared" si="13"/>
        <v/>
      </c>
      <c r="K154" s="40" t="str">
        <f t="shared" si="14"/>
        <v/>
      </c>
    </row>
    <row r="155" spans="2:11" ht="23.5" x14ac:dyDescent="0.35">
      <c r="B155" s="24" t="s">
        <v>45</v>
      </c>
      <c r="C155" s="25">
        <v>45439</v>
      </c>
      <c r="D155" s="46">
        <f t="shared" si="10"/>
        <v>2024</v>
      </c>
      <c r="E155" s="46">
        <f t="shared" si="11"/>
        <v>22</v>
      </c>
      <c r="F155" s="46" t="str">
        <f t="shared" si="12"/>
        <v>Mai</v>
      </c>
      <c r="G155" s="26"/>
      <c r="H155" s="26"/>
      <c r="I155" s="38" t="str">
        <f>_xlfn.XLOOKUP(C155,Tableau2[Date],Tableau2[Férié],"",0)</f>
        <v/>
      </c>
      <c r="J155" s="38" t="str">
        <f t="shared" si="13"/>
        <v/>
      </c>
      <c r="K155" s="38" t="str">
        <f t="shared" si="14"/>
        <v/>
      </c>
    </row>
    <row r="156" spans="2:11" ht="23.5" x14ac:dyDescent="0.35">
      <c r="B156" s="27" t="s">
        <v>45</v>
      </c>
      <c r="C156" s="28">
        <v>45440</v>
      </c>
      <c r="D156" s="47">
        <f t="shared" si="10"/>
        <v>2024</v>
      </c>
      <c r="E156" s="47">
        <f t="shared" si="11"/>
        <v>22</v>
      </c>
      <c r="F156" s="47" t="str">
        <f t="shared" si="12"/>
        <v>Mai</v>
      </c>
      <c r="G156" s="29"/>
      <c r="H156" s="29"/>
      <c r="I156" s="39" t="str">
        <f>_xlfn.XLOOKUP(C156,Tableau2[Date],Tableau2[Férié],"",0)</f>
        <v/>
      </c>
      <c r="J156" s="40" t="str">
        <f t="shared" si="13"/>
        <v/>
      </c>
      <c r="K156" s="40" t="str">
        <f t="shared" si="14"/>
        <v/>
      </c>
    </row>
    <row r="157" spans="2:11" ht="23.5" x14ac:dyDescent="0.35">
      <c r="B157" s="24" t="s">
        <v>45</v>
      </c>
      <c r="C157" s="25">
        <v>45441</v>
      </c>
      <c r="D157" s="46">
        <f t="shared" si="10"/>
        <v>2024</v>
      </c>
      <c r="E157" s="46">
        <f t="shared" si="11"/>
        <v>22</v>
      </c>
      <c r="F157" s="46" t="str">
        <f t="shared" si="12"/>
        <v>Mai</v>
      </c>
      <c r="G157" s="26"/>
      <c r="H157" s="26"/>
      <c r="I157" s="38" t="str">
        <f>_xlfn.XLOOKUP(C157,Tableau2[Date],Tableau2[Férié],"",0)</f>
        <v/>
      </c>
      <c r="J157" s="38" t="str">
        <f t="shared" si="13"/>
        <v/>
      </c>
      <c r="K157" s="38" t="str">
        <f t="shared" si="14"/>
        <v/>
      </c>
    </row>
    <row r="158" spans="2:11" ht="23.5" x14ac:dyDescent="0.35">
      <c r="B158" s="27" t="s">
        <v>45</v>
      </c>
      <c r="C158" s="28">
        <v>45442</v>
      </c>
      <c r="D158" s="47">
        <f t="shared" si="10"/>
        <v>2024</v>
      </c>
      <c r="E158" s="47">
        <f t="shared" si="11"/>
        <v>22</v>
      </c>
      <c r="F158" s="47" t="str">
        <f t="shared" si="12"/>
        <v>Mai</v>
      </c>
      <c r="G158" s="28"/>
      <c r="H158" s="28"/>
      <c r="I158" s="39" t="str">
        <f>_xlfn.XLOOKUP(C158,Tableau2[Date],Tableau2[Férié],"",0)</f>
        <v/>
      </c>
      <c r="J158" s="40" t="str">
        <f t="shared" si="13"/>
        <v/>
      </c>
      <c r="K158" s="40" t="str">
        <f t="shared" si="14"/>
        <v/>
      </c>
    </row>
    <row r="159" spans="2:11" ht="23.5" x14ac:dyDescent="0.35">
      <c r="B159" s="24" t="s">
        <v>45</v>
      </c>
      <c r="C159" s="25">
        <v>45443</v>
      </c>
      <c r="D159" s="46">
        <f t="shared" si="10"/>
        <v>2024</v>
      </c>
      <c r="E159" s="46">
        <f t="shared" si="11"/>
        <v>22</v>
      </c>
      <c r="F159" s="46" t="str">
        <f t="shared" si="12"/>
        <v>Mai</v>
      </c>
      <c r="G159" s="25"/>
      <c r="H159" s="25"/>
      <c r="I159" s="38" t="str">
        <f>_xlfn.XLOOKUP(C159,Tableau2[Date],Tableau2[Férié],"",0)</f>
        <v/>
      </c>
      <c r="J159" s="38" t="str">
        <f t="shared" si="13"/>
        <v/>
      </c>
      <c r="K159" s="38" t="str">
        <f t="shared" si="14"/>
        <v/>
      </c>
    </row>
    <row r="160" spans="2:11" ht="23.5" x14ac:dyDescent="0.35">
      <c r="B160" s="27" t="s">
        <v>45</v>
      </c>
      <c r="C160" s="28">
        <v>45444</v>
      </c>
      <c r="D160" s="46">
        <f t="shared" si="10"/>
        <v>2024</v>
      </c>
      <c r="E160" s="46">
        <f t="shared" si="11"/>
        <v>22</v>
      </c>
      <c r="F160" s="46" t="str">
        <f t="shared" si="12"/>
        <v>Juin</v>
      </c>
      <c r="G160" s="26"/>
      <c r="H160" s="26"/>
      <c r="I160" s="38" t="str">
        <f>_xlfn.XLOOKUP(C160,Tableau2[Date],Tableau2[Férié],"",0)</f>
        <v/>
      </c>
      <c r="J160" s="40" t="str">
        <f t="shared" si="13"/>
        <v/>
      </c>
      <c r="K160" s="40" t="str">
        <f t="shared" si="14"/>
        <v/>
      </c>
    </row>
    <row r="161" spans="2:11" ht="23.5" x14ac:dyDescent="0.35">
      <c r="B161" s="24" t="s">
        <v>45</v>
      </c>
      <c r="C161" s="25">
        <v>45445</v>
      </c>
      <c r="D161" s="46">
        <f t="shared" si="10"/>
        <v>2024</v>
      </c>
      <c r="E161" s="46">
        <f t="shared" si="11"/>
        <v>22</v>
      </c>
      <c r="F161" s="46" t="str">
        <f t="shared" si="12"/>
        <v>Juin</v>
      </c>
      <c r="G161" s="26"/>
      <c r="H161" s="26"/>
      <c r="I161" s="38" t="str">
        <f>_xlfn.XLOOKUP(C161,Tableau2[Date],Tableau2[Férié],"",0)</f>
        <v/>
      </c>
      <c r="J161" s="40" t="str">
        <f t="shared" si="13"/>
        <v/>
      </c>
      <c r="K161" s="40" t="str">
        <f t="shared" si="14"/>
        <v/>
      </c>
    </row>
    <row r="162" spans="2:11" ht="23.5" x14ac:dyDescent="0.35">
      <c r="B162" s="24" t="s">
        <v>45</v>
      </c>
      <c r="C162" s="25">
        <v>45446</v>
      </c>
      <c r="D162" s="46">
        <f t="shared" si="10"/>
        <v>2024</v>
      </c>
      <c r="E162" s="46">
        <f t="shared" si="11"/>
        <v>23</v>
      </c>
      <c r="F162" s="46" t="str">
        <f t="shared" si="12"/>
        <v>Juin</v>
      </c>
      <c r="G162" s="26"/>
      <c r="H162" s="26"/>
      <c r="I162" s="38" t="str">
        <f>_xlfn.XLOOKUP(C162,Tableau2[Date],Tableau2[Férié],"",0)</f>
        <v/>
      </c>
      <c r="J162" s="38" t="str">
        <f t="shared" si="13"/>
        <v/>
      </c>
      <c r="K162" s="38" t="str">
        <f t="shared" si="14"/>
        <v/>
      </c>
    </row>
    <row r="163" spans="2:11" ht="23.5" x14ac:dyDescent="0.35">
      <c r="B163" s="27" t="s">
        <v>45</v>
      </c>
      <c r="C163" s="28">
        <v>45447</v>
      </c>
      <c r="D163" s="47">
        <f t="shared" si="10"/>
        <v>2024</v>
      </c>
      <c r="E163" s="47">
        <f t="shared" si="11"/>
        <v>23</v>
      </c>
      <c r="F163" s="47" t="str">
        <f t="shared" si="12"/>
        <v>Juin</v>
      </c>
      <c r="G163" s="29"/>
      <c r="H163" s="29"/>
      <c r="I163" s="39" t="str">
        <f>_xlfn.XLOOKUP(C163,Tableau2[Date],Tableau2[Férié],"",0)</f>
        <v/>
      </c>
      <c r="J163" s="40" t="str">
        <f t="shared" si="13"/>
        <v/>
      </c>
      <c r="K163" s="40" t="str">
        <f t="shared" si="14"/>
        <v/>
      </c>
    </row>
    <row r="164" spans="2:11" ht="23.5" x14ac:dyDescent="0.35">
      <c r="B164" s="24" t="s">
        <v>45</v>
      </c>
      <c r="C164" s="25">
        <v>45448</v>
      </c>
      <c r="D164" s="46">
        <f t="shared" si="10"/>
        <v>2024</v>
      </c>
      <c r="E164" s="46">
        <f t="shared" si="11"/>
        <v>23</v>
      </c>
      <c r="F164" s="46" t="str">
        <f t="shared" si="12"/>
        <v>Juin</v>
      </c>
      <c r="G164" s="26"/>
      <c r="H164" s="26"/>
      <c r="I164" s="38" t="str">
        <f>_xlfn.XLOOKUP(C164,Tableau2[Date],Tableau2[Férié],"",0)</f>
        <v/>
      </c>
      <c r="J164" s="38" t="str">
        <f t="shared" si="13"/>
        <v/>
      </c>
      <c r="K164" s="38" t="str">
        <f t="shared" si="14"/>
        <v/>
      </c>
    </row>
    <row r="165" spans="2:11" ht="23.5" x14ac:dyDescent="0.35">
      <c r="B165" s="27" t="s">
        <v>45</v>
      </c>
      <c r="C165" s="28">
        <v>45449</v>
      </c>
      <c r="D165" s="47">
        <f t="shared" si="10"/>
        <v>2024</v>
      </c>
      <c r="E165" s="47">
        <f t="shared" si="11"/>
        <v>23</v>
      </c>
      <c r="F165" s="47" t="str">
        <f t="shared" si="12"/>
        <v>Juin</v>
      </c>
      <c r="G165" s="28"/>
      <c r="H165" s="28"/>
      <c r="I165" s="39" t="str">
        <f>_xlfn.XLOOKUP(C165,Tableau2[Date],Tableau2[Férié],"",0)</f>
        <v/>
      </c>
      <c r="J165" s="40" t="str">
        <f t="shared" si="13"/>
        <v/>
      </c>
      <c r="K165" s="40" t="str">
        <f t="shared" si="14"/>
        <v/>
      </c>
    </row>
    <row r="166" spans="2:11" ht="23.5" x14ac:dyDescent="0.35">
      <c r="B166" s="24" t="s">
        <v>45</v>
      </c>
      <c r="C166" s="25">
        <v>45450</v>
      </c>
      <c r="D166" s="46">
        <f t="shared" si="10"/>
        <v>2024</v>
      </c>
      <c r="E166" s="46">
        <f t="shared" si="11"/>
        <v>23</v>
      </c>
      <c r="F166" s="46" t="str">
        <f t="shared" si="12"/>
        <v>Juin</v>
      </c>
      <c r="G166" s="25"/>
      <c r="H166" s="25"/>
      <c r="I166" s="38" t="str">
        <f>_xlfn.XLOOKUP(C166,Tableau2[Date],Tableau2[Férié],"",0)</f>
        <v/>
      </c>
      <c r="J166" s="38" t="str">
        <f t="shared" si="13"/>
        <v/>
      </c>
      <c r="K166" s="38" t="str">
        <f t="shared" si="14"/>
        <v/>
      </c>
    </row>
    <row r="167" spans="2:11" ht="23.5" x14ac:dyDescent="0.35">
      <c r="B167" s="27" t="s">
        <v>45</v>
      </c>
      <c r="C167" s="28">
        <v>45451</v>
      </c>
      <c r="D167" s="46">
        <f t="shared" si="10"/>
        <v>2024</v>
      </c>
      <c r="E167" s="46">
        <f t="shared" si="11"/>
        <v>23</v>
      </c>
      <c r="F167" s="46" t="str">
        <f t="shared" si="12"/>
        <v>Juin</v>
      </c>
      <c r="G167" s="26"/>
      <c r="H167" s="26"/>
      <c r="I167" s="38" t="str">
        <f>_xlfn.XLOOKUP(C167,Tableau2[Date],Tableau2[Férié],"",0)</f>
        <v/>
      </c>
      <c r="J167" s="40" t="str">
        <f t="shared" si="13"/>
        <v/>
      </c>
      <c r="K167" s="40" t="str">
        <f t="shared" si="14"/>
        <v/>
      </c>
    </row>
    <row r="168" spans="2:11" ht="23.5" x14ac:dyDescent="0.35">
      <c r="B168" s="24" t="s">
        <v>45</v>
      </c>
      <c r="C168" s="25">
        <v>45452</v>
      </c>
      <c r="D168" s="46">
        <f t="shared" si="10"/>
        <v>2024</v>
      </c>
      <c r="E168" s="46">
        <f t="shared" si="11"/>
        <v>23</v>
      </c>
      <c r="F168" s="46" t="str">
        <f t="shared" si="12"/>
        <v>Juin</v>
      </c>
      <c r="G168" s="26"/>
      <c r="H168" s="26"/>
      <c r="I168" s="38" t="str">
        <f>_xlfn.XLOOKUP(C168,Tableau2[Date],Tableau2[Férié],"",0)</f>
        <v/>
      </c>
      <c r="J168" s="40" t="str">
        <f t="shared" si="13"/>
        <v/>
      </c>
      <c r="K168" s="40" t="str">
        <f t="shared" si="14"/>
        <v/>
      </c>
    </row>
    <row r="169" spans="2:11" ht="23.5" x14ac:dyDescent="0.35">
      <c r="B169" s="24" t="s">
        <v>45</v>
      </c>
      <c r="C169" s="25">
        <v>45453</v>
      </c>
      <c r="D169" s="46">
        <f t="shared" si="10"/>
        <v>2024</v>
      </c>
      <c r="E169" s="46">
        <f t="shared" si="11"/>
        <v>24</v>
      </c>
      <c r="F169" s="46" t="str">
        <f t="shared" si="12"/>
        <v>Juin</v>
      </c>
      <c r="G169" s="26"/>
      <c r="H169" s="26"/>
      <c r="I169" s="38" t="str">
        <f>_xlfn.XLOOKUP(C169,Tableau2[Date],Tableau2[Férié],"",0)</f>
        <v/>
      </c>
      <c r="J169" s="38" t="str">
        <f t="shared" si="13"/>
        <v/>
      </c>
      <c r="K169" s="38" t="str">
        <f t="shared" si="14"/>
        <v/>
      </c>
    </row>
    <row r="170" spans="2:11" ht="23.5" x14ac:dyDescent="0.35">
      <c r="B170" s="27" t="s">
        <v>45</v>
      </c>
      <c r="C170" s="28">
        <v>45454</v>
      </c>
      <c r="D170" s="47">
        <f t="shared" si="10"/>
        <v>2024</v>
      </c>
      <c r="E170" s="47">
        <f t="shared" si="11"/>
        <v>24</v>
      </c>
      <c r="F170" s="47" t="str">
        <f t="shared" si="12"/>
        <v>Juin</v>
      </c>
      <c r="G170" s="29"/>
      <c r="H170" s="29"/>
      <c r="I170" s="39" t="str">
        <f>_xlfn.XLOOKUP(C170,Tableau2[Date],Tableau2[Férié],"",0)</f>
        <v/>
      </c>
      <c r="J170" s="40" t="str">
        <f t="shared" si="13"/>
        <v/>
      </c>
      <c r="K170" s="40" t="str">
        <f t="shared" si="14"/>
        <v/>
      </c>
    </row>
    <row r="171" spans="2:11" ht="23.5" x14ac:dyDescent="0.35">
      <c r="B171" s="24" t="s">
        <v>45</v>
      </c>
      <c r="C171" s="25">
        <v>45455</v>
      </c>
      <c r="D171" s="46">
        <f t="shared" si="10"/>
        <v>2024</v>
      </c>
      <c r="E171" s="46">
        <f t="shared" si="11"/>
        <v>24</v>
      </c>
      <c r="F171" s="46" t="str">
        <f t="shared" si="12"/>
        <v>Juin</v>
      </c>
      <c r="G171" s="26"/>
      <c r="H171" s="26"/>
      <c r="I171" s="38" t="str">
        <f>_xlfn.XLOOKUP(C171,Tableau2[Date],Tableau2[Férié],"",0)</f>
        <v/>
      </c>
      <c r="J171" s="38" t="str">
        <f t="shared" si="13"/>
        <v/>
      </c>
      <c r="K171" s="38" t="str">
        <f t="shared" si="14"/>
        <v/>
      </c>
    </row>
    <row r="172" spans="2:11" ht="23.5" x14ac:dyDescent="0.35">
      <c r="B172" s="27" t="s">
        <v>45</v>
      </c>
      <c r="C172" s="28">
        <v>45456</v>
      </c>
      <c r="D172" s="47">
        <f t="shared" si="10"/>
        <v>2024</v>
      </c>
      <c r="E172" s="47">
        <f t="shared" si="11"/>
        <v>24</v>
      </c>
      <c r="F172" s="47" t="str">
        <f t="shared" si="12"/>
        <v>Juin</v>
      </c>
      <c r="G172" s="28"/>
      <c r="H172" s="28"/>
      <c r="I172" s="39" t="str">
        <f>_xlfn.XLOOKUP(C172,Tableau2[Date],Tableau2[Férié],"",0)</f>
        <v/>
      </c>
      <c r="J172" s="40" t="str">
        <f t="shared" si="13"/>
        <v/>
      </c>
      <c r="K172" s="40" t="str">
        <f t="shared" si="14"/>
        <v/>
      </c>
    </row>
    <row r="173" spans="2:11" ht="23.5" x14ac:dyDescent="0.35">
      <c r="B173" s="24" t="s">
        <v>45</v>
      </c>
      <c r="C173" s="25">
        <v>45457</v>
      </c>
      <c r="D173" s="46">
        <f t="shared" si="10"/>
        <v>2024</v>
      </c>
      <c r="E173" s="46">
        <f t="shared" si="11"/>
        <v>24</v>
      </c>
      <c r="F173" s="46" t="str">
        <f t="shared" si="12"/>
        <v>Juin</v>
      </c>
      <c r="G173" s="25"/>
      <c r="H173" s="25"/>
      <c r="I173" s="38" t="str">
        <f>_xlfn.XLOOKUP(C173,Tableau2[Date],Tableau2[Férié],"",0)</f>
        <v/>
      </c>
      <c r="J173" s="38" t="str">
        <f t="shared" si="13"/>
        <v/>
      </c>
      <c r="K173" s="38" t="str">
        <f t="shared" si="14"/>
        <v/>
      </c>
    </row>
    <row r="174" spans="2:11" ht="23.5" x14ac:dyDescent="0.35">
      <c r="B174" s="27" t="s">
        <v>45</v>
      </c>
      <c r="C174" s="28">
        <v>45458</v>
      </c>
      <c r="D174" s="46">
        <f t="shared" si="10"/>
        <v>2024</v>
      </c>
      <c r="E174" s="46">
        <f t="shared" si="11"/>
        <v>24</v>
      </c>
      <c r="F174" s="46" t="str">
        <f t="shared" si="12"/>
        <v>Juin</v>
      </c>
      <c r="G174" s="26"/>
      <c r="H174" s="26"/>
      <c r="I174" s="38" t="str">
        <f>_xlfn.XLOOKUP(C174,Tableau2[Date],Tableau2[Férié],"",0)</f>
        <v/>
      </c>
      <c r="J174" s="40" t="str">
        <f t="shared" si="13"/>
        <v/>
      </c>
      <c r="K174" s="40" t="str">
        <f t="shared" si="14"/>
        <v/>
      </c>
    </row>
    <row r="175" spans="2:11" ht="23.5" x14ac:dyDescent="0.35">
      <c r="B175" s="24" t="s">
        <v>45</v>
      </c>
      <c r="C175" s="25">
        <v>45459</v>
      </c>
      <c r="D175" s="46">
        <f t="shared" si="10"/>
        <v>2024</v>
      </c>
      <c r="E175" s="46">
        <f t="shared" si="11"/>
        <v>24</v>
      </c>
      <c r="F175" s="46" t="str">
        <f t="shared" si="12"/>
        <v>Juin</v>
      </c>
      <c r="G175" s="26"/>
      <c r="H175" s="26"/>
      <c r="I175" s="38" t="str">
        <f>_xlfn.XLOOKUP(C175,Tableau2[Date],Tableau2[Férié],"",0)</f>
        <v/>
      </c>
      <c r="J175" s="40" t="str">
        <f t="shared" si="13"/>
        <v/>
      </c>
      <c r="K175" s="40" t="str">
        <f t="shared" si="14"/>
        <v/>
      </c>
    </row>
    <row r="176" spans="2:11" ht="23.5" x14ac:dyDescent="0.35">
      <c r="B176" s="24" t="s">
        <v>45</v>
      </c>
      <c r="C176" s="25">
        <v>45460</v>
      </c>
      <c r="D176" s="46">
        <f t="shared" si="10"/>
        <v>2024</v>
      </c>
      <c r="E176" s="46">
        <f t="shared" si="11"/>
        <v>25</v>
      </c>
      <c r="F176" s="46" t="str">
        <f t="shared" si="12"/>
        <v>Juin</v>
      </c>
      <c r="G176" s="26"/>
      <c r="H176" s="26"/>
      <c r="I176" s="38" t="str">
        <f>_xlfn.XLOOKUP(C176,Tableau2[Date],Tableau2[Férié],"",0)</f>
        <v/>
      </c>
      <c r="J176" s="38" t="str">
        <f t="shared" si="13"/>
        <v/>
      </c>
      <c r="K176" s="38" t="str">
        <f t="shared" si="14"/>
        <v/>
      </c>
    </row>
    <row r="177" spans="2:11" ht="23.5" x14ac:dyDescent="0.35">
      <c r="B177" s="27" t="s">
        <v>45</v>
      </c>
      <c r="C177" s="28">
        <v>45461</v>
      </c>
      <c r="D177" s="47">
        <f t="shared" si="10"/>
        <v>2024</v>
      </c>
      <c r="E177" s="47">
        <f t="shared" si="11"/>
        <v>25</v>
      </c>
      <c r="F177" s="47" t="str">
        <f t="shared" si="12"/>
        <v>Juin</v>
      </c>
      <c r="G177" s="29"/>
      <c r="H177" s="29"/>
      <c r="I177" s="39" t="str">
        <f>_xlfn.XLOOKUP(C177,Tableau2[Date],Tableau2[Férié],"",0)</f>
        <v/>
      </c>
      <c r="J177" s="40" t="str">
        <f t="shared" si="13"/>
        <v/>
      </c>
      <c r="K177" s="40" t="str">
        <f t="shared" si="14"/>
        <v/>
      </c>
    </row>
    <row r="178" spans="2:11" ht="23.5" x14ac:dyDescent="0.35">
      <c r="B178" s="24" t="s">
        <v>45</v>
      </c>
      <c r="C178" s="25">
        <v>45462</v>
      </c>
      <c r="D178" s="46">
        <f t="shared" si="10"/>
        <v>2024</v>
      </c>
      <c r="E178" s="46">
        <f t="shared" si="11"/>
        <v>25</v>
      </c>
      <c r="F178" s="46" t="str">
        <f t="shared" si="12"/>
        <v>Juin</v>
      </c>
      <c r="G178" s="26"/>
      <c r="H178" s="26"/>
      <c r="I178" s="38" t="str">
        <f>_xlfn.XLOOKUP(C178,Tableau2[Date],Tableau2[Férié],"",0)</f>
        <v/>
      </c>
      <c r="J178" s="38" t="str">
        <f t="shared" si="13"/>
        <v/>
      </c>
      <c r="K178" s="38" t="str">
        <f t="shared" si="14"/>
        <v/>
      </c>
    </row>
    <row r="179" spans="2:11" ht="23.5" x14ac:dyDescent="0.35">
      <c r="B179" s="27" t="s">
        <v>45</v>
      </c>
      <c r="C179" s="28">
        <v>45463</v>
      </c>
      <c r="D179" s="47">
        <f t="shared" si="10"/>
        <v>2024</v>
      </c>
      <c r="E179" s="47">
        <f t="shared" si="11"/>
        <v>25</v>
      </c>
      <c r="F179" s="47" t="str">
        <f t="shared" si="12"/>
        <v>Juin</v>
      </c>
      <c r="G179" s="28"/>
      <c r="H179" s="28"/>
      <c r="I179" s="39" t="str">
        <f>_xlfn.XLOOKUP(C179,Tableau2[Date],Tableau2[Férié],"",0)</f>
        <v/>
      </c>
      <c r="J179" s="40" t="str">
        <f t="shared" si="13"/>
        <v/>
      </c>
      <c r="K179" s="40" t="str">
        <f t="shared" si="14"/>
        <v/>
      </c>
    </row>
    <row r="180" spans="2:11" ht="23.5" x14ac:dyDescent="0.35">
      <c r="B180" s="24" t="s">
        <v>45</v>
      </c>
      <c r="C180" s="25">
        <v>45464</v>
      </c>
      <c r="D180" s="46">
        <f t="shared" si="10"/>
        <v>2024</v>
      </c>
      <c r="E180" s="46">
        <f t="shared" si="11"/>
        <v>25</v>
      </c>
      <c r="F180" s="46" t="str">
        <f t="shared" si="12"/>
        <v>Juin</v>
      </c>
      <c r="G180" s="25"/>
      <c r="H180" s="25"/>
      <c r="I180" s="38" t="str">
        <f>_xlfn.XLOOKUP(C180,Tableau2[Date],Tableau2[Férié],"",0)</f>
        <v/>
      </c>
      <c r="J180" s="38" t="str">
        <f t="shared" si="13"/>
        <v/>
      </c>
      <c r="K180" s="38" t="str">
        <f t="shared" si="14"/>
        <v/>
      </c>
    </row>
    <row r="181" spans="2:11" ht="23.5" x14ac:dyDescent="0.35">
      <c r="B181" s="27" t="s">
        <v>45</v>
      </c>
      <c r="C181" s="28">
        <v>45465</v>
      </c>
      <c r="D181" s="46">
        <f t="shared" si="10"/>
        <v>2024</v>
      </c>
      <c r="E181" s="46">
        <f t="shared" si="11"/>
        <v>25</v>
      </c>
      <c r="F181" s="46" t="str">
        <f t="shared" si="12"/>
        <v>Juin</v>
      </c>
      <c r="G181" s="26"/>
      <c r="H181" s="26"/>
      <c r="I181" s="38" t="str">
        <f>_xlfn.XLOOKUP(C181,Tableau2[Date],Tableau2[Férié],"",0)</f>
        <v/>
      </c>
      <c r="J181" s="40" t="str">
        <f t="shared" si="13"/>
        <v/>
      </c>
      <c r="K181" s="40" t="str">
        <f t="shared" si="14"/>
        <v/>
      </c>
    </row>
    <row r="182" spans="2:11" ht="23.5" x14ac:dyDescent="0.35">
      <c r="B182" s="24" t="s">
        <v>45</v>
      </c>
      <c r="C182" s="25">
        <v>45466</v>
      </c>
      <c r="D182" s="46">
        <f t="shared" si="10"/>
        <v>2024</v>
      </c>
      <c r="E182" s="46">
        <f t="shared" si="11"/>
        <v>25</v>
      </c>
      <c r="F182" s="46" t="str">
        <f t="shared" si="12"/>
        <v>Juin</v>
      </c>
      <c r="G182" s="26"/>
      <c r="H182" s="26"/>
      <c r="I182" s="38" t="str">
        <f>_xlfn.XLOOKUP(C182,Tableau2[Date],Tableau2[Férié],"",0)</f>
        <v/>
      </c>
      <c r="J182" s="40" t="str">
        <f t="shared" si="13"/>
        <v/>
      </c>
      <c r="K182" s="40" t="str">
        <f t="shared" si="14"/>
        <v/>
      </c>
    </row>
    <row r="183" spans="2:11" ht="23.5" x14ac:dyDescent="0.35">
      <c r="B183" s="24" t="s">
        <v>45</v>
      </c>
      <c r="C183" s="25">
        <v>45467</v>
      </c>
      <c r="D183" s="46">
        <f t="shared" si="10"/>
        <v>2024</v>
      </c>
      <c r="E183" s="46">
        <f t="shared" si="11"/>
        <v>26</v>
      </c>
      <c r="F183" s="46" t="str">
        <f t="shared" si="12"/>
        <v>Juin</v>
      </c>
      <c r="G183" s="26"/>
      <c r="H183" s="26"/>
      <c r="I183" s="38" t="str">
        <f>_xlfn.XLOOKUP(C183,Tableau2[Date],Tableau2[Férié],"",0)</f>
        <v/>
      </c>
      <c r="J183" s="38" t="str">
        <f t="shared" si="13"/>
        <v/>
      </c>
      <c r="K183" s="38" t="str">
        <f t="shared" si="14"/>
        <v/>
      </c>
    </row>
    <row r="184" spans="2:11" ht="23.5" x14ac:dyDescent="0.35">
      <c r="B184" s="27" t="s">
        <v>45</v>
      </c>
      <c r="C184" s="28">
        <v>45468</v>
      </c>
      <c r="D184" s="47">
        <f t="shared" si="10"/>
        <v>2024</v>
      </c>
      <c r="E184" s="47">
        <f t="shared" si="11"/>
        <v>26</v>
      </c>
      <c r="F184" s="47" t="str">
        <f t="shared" si="12"/>
        <v>Juin</v>
      </c>
      <c r="G184" s="29"/>
      <c r="H184" s="29"/>
      <c r="I184" s="39" t="str">
        <f>_xlfn.XLOOKUP(C184,Tableau2[Date],Tableau2[Férié],"",0)</f>
        <v/>
      </c>
      <c r="J184" s="40" t="str">
        <f t="shared" si="13"/>
        <v/>
      </c>
      <c r="K184" s="40" t="str">
        <f t="shared" si="14"/>
        <v/>
      </c>
    </row>
    <row r="185" spans="2:11" ht="23.5" x14ac:dyDescent="0.35">
      <c r="B185" s="24" t="s">
        <v>45</v>
      </c>
      <c r="C185" s="25">
        <v>45469</v>
      </c>
      <c r="D185" s="46">
        <f t="shared" si="10"/>
        <v>2024</v>
      </c>
      <c r="E185" s="46">
        <f t="shared" si="11"/>
        <v>26</v>
      </c>
      <c r="F185" s="46" t="str">
        <f t="shared" si="12"/>
        <v>Juin</v>
      </c>
      <c r="G185" s="26"/>
      <c r="H185" s="26"/>
      <c r="I185" s="38" t="str">
        <f>_xlfn.XLOOKUP(C185,Tableau2[Date],Tableau2[Férié],"",0)</f>
        <v/>
      </c>
      <c r="J185" s="38" t="str">
        <f t="shared" si="13"/>
        <v/>
      </c>
      <c r="K185" s="38" t="str">
        <f t="shared" si="14"/>
        <v/>
      </c>
    </row>
    <row r="186" spans="2:11" ht="23.5" x14ac:dyDescent="0.35">
      <c r="B186" s="27" t="s">
        <v>45</v>
      </c>
      <c r="C186" s="28">
        <v>45470</v>
      </c>
      <c r="D186" s="47">
        <f t="shared" si="10"/>
        <v>2024</v>
      </c>
      <c r="E186" s="47">
        <f t="shared" si="11"/>
        <v>26</v>
      </c>
      <c r="F186" s="47" t="str">
        <f t="shared" si="12"/>
        <v>Juin</v>
      </c>
      <c r="G186" s="28"/>
      <c r="H186" s="28"/>
      <c r="I186" s="39" t="str">
        <f>_xlfn.XLOOKUP(C186,Tableau2[Date],Tableau2[Férié],"",0)</f>
        <v/>
      </c>
      <c r="J186" s="40" t="str">
        <f t="shared" si="13"/>
        <v/>
      </c>
      <c r="K186" s="40" t="str">
        <f t="shared" si="14"/>
        <v/>
      </c>
    </row>
    <row r="187" spans="2:11" ht="23.5" x14ac:dyDescent="0.35">
      <c r="B187" s="24" t="s">
        <v>45</v>
      </c>
      <c r="C187" s="25">
        <v>45471</v>
      </c>
      <c r="D187" s="46">
        <f t="shared" si="10"/>
        <v>2024</v>
      </c>
      <c r="E187" s="46">
        <f t="shared" si="11"/>
        <v>26</v>
      </c>
      <c r="F187" s="46" t="str">
        <f t="shared" si="12"/>
        <v>Juin</v>
      </c>
      <c r="G187" s="25"/>
      <c r="H187" s="25"/>
      <c r="I187" s="38" t="str">
        <f>_xlfn.XLOOKUP(C187,Tableau2[Date],Tableau2[Férié],"",0)</f>
        <v/>
      </c>
      <c r="J187" s="38" t="str">
        <f t="shared" si="13"/>
        <v/>
      </c>
      <c r="K187" s="38" t="str">
        <f t="shared" si="14"/>
        <v/>
      </c>
    </row>
    <row r="188" spans="2:11" ht="23.5" x14ac:dyDescent="0.35">
      <c r="B188" s="27" t="s">
        <v>45</v>
      </c>
      <c r="C188" s="28">
        <v>45472</v>
      </c>
      <c r="D188" s="46">
        <f t="shared" si="10"/>
        <v>2024</v>
      </c>
      <c r="E188" s="46">
        <f t="shared" si="11"/>
        <v>26</v>
      </c>
      <c r="F188" s="46" t="str">
        <f t="shared" si="12"/>
        <v>Juin</v>
      </c>
      <c r="G188" s="26"/>
      <c r="H188" s="26"/>
      <c r="I188" s="38" t="str">
        <f>_xlfn.XLOOKUP(C188,Tableau2[Date],Tableau2[Férié],"",0)</f>
        <v/>
      </c>
      <c r="J188" s="40" t="str">
        <f t="shared" si="13"/>
        <v/>
      </c>
      <c r="K188" s="40" t="str">
        <f t="shared" si="14"/>
        <v/>
      </c>
    </row>
    <row r="189" spans="2:11" ht="23.5" x14ac:dyDescent="0.35">
      <c r="B189" s="24" t="s">
        <v>45</v>
      </c>
      <c r="C189" s="25">
        <v>45473</v>
      </c>
      <c r="D189" s="46">
        <f t="shared" si="10"/>
        <v>2024</v>
      </c>
      <c r="E189" s="46">
        <f t="shared" si="11"/>
        <v>26</v>
      </c>
      <c r="F189" s="46" t="str">
        <f t="shared" si="12"/>
        <v>Juin</v>
      </c>
      <c r="G189" s="26"/>
      <c r="H189" s="26"/>
      <c r="I189" s="38" t="str">
        <f>_xlfn.XLOOKUP(C189,Tableau2[Date],Tableau2[Férié],"",0)</f>
        <v/>
      </c>
      <c r="J189" s="40" t="str">
        <f t="shared" si="13"/>
        <v/>
      </c>
      <c r="K189" s="40" t="str">
        <f t="shared" si="14"/>
        <v/>
      </c>
    </row>
    <row r="190" spans="2:11" ht="23.5" x14ac:dyDescent="0.35">
      <c r="B190" s="24" t="s">
        <v>45</v>
      </c>
      <c r="C190" s="25">
        <v>45474</v>
      </c>
      <c r="D190" s="46">
        <f t="shared" si="10"/>
        <v>2024</v>
      </c>
      <c r="E190" s="46">
        <f t="shared" si="11"/>
        <v>27</v>
      </c>
      <c r="F190" s="46" t="str">
        <f t="shared" si="12"/>
        <v>Juil</v>
      </c>
      <c r="G190" s="26"/>
      <c r="H190" s="26"/>
      <c r="I190" s="38" t="str">
        <f>_xlfn.XLOOKUP(C190,Tableau2[Date],Tableau2[Férié],"",0)</f>
        <v/>
      </c>
      <c r="J190" s="38" t="str">
        <f t="shared" si="13"/>
        <v/>
      </c>
      <c r="K190" s="38" t="str">
        <f t="shared" si="14"/>
        <v/>
      </c>
    </row>
    <row r="191" spans="2:11" ht="23.5" x14ac:dyDescent="0.35">
      <c r="B191" s="27" t="s">
        <v>45</v>
      </c>
      <c r="C191" s="28">
        <v>45475</v>
      </c>
      <c r="D191" s="47">
        <f t="shared" si="10"/>
        <v>2024</v>
      </c>
      <c r="E191" s="47">
        <f t="shared" si="11"/>
        <v>27</v>
      </c>
      <c r="F191" s="47" t="str">
        <f t="shared" si="12"/>
        <v>Juil</v>
      </c>
      <c r="G191" s="29"/>
      <c r="H191" s="29"/>
      <c r="I191" s="39" t="str">
        <f>_xlfn.XLOOKUP(C191,Tableau2[Date],Tableau2[Férié],"",0)</f>
        <v/>
      </c>
      <c r="J191" s="40" t="str">
        <f t="shared" si="13"/>
        <v/>
      </c>
      <c r="K191" s="40" t="str">
        <f t="shared" si="14"/>
        <v/>
      </c>
    </row>
    <row r="192" spans="2:11" ht="23.5" x14ac:dyDescent="0.35">
      <c r="B192" s="24" t="s">
        <v>45</v>
      </c>
      <c r="C192" s="25">
        <v>45476</v>
      </c>
      <c r="D192" s="46">
        <f t="shared" si="10"/>
        <v>2024</v>
      </c>
      <c r="E192" s="46">
        <f t="shared" si="11"/>
        <v>27</v>
      </c>
      <c r="F192" s="46" t="str">
        <f t="shared" si="12"/>
        <v>Juil</v>
      </c>
      <c r="G192" s="26"/>
      <c r="H192" s="26"/>
      <c r="I192" s="38" t="str">
        <f>_xlfn.XLOOKUP(C192,Tableau2[Date],Tableau2[Férié],"",0)</f>
        <v/>
      </c>
      <c r="J192" s="38" t="str">
        <f t="shared" si="13"/>
        <v/>
      </c>
      <c r="K192" s="38" t="str">
        <f t="shared" si="14"/>
        <v/>
      </c>
    </row>
    <row r="193" spans="2:11" ht="23.5" x14ac:dyDescent="0.35">
      <c r="B193" s="27" t="s">
        <v>45</v>
      </c>
      <c r="C193" s="28">
        <v>45477</v>
      </c>
      <c r="D193" s="47">
        <f t="shared" si="10"/>
        <v>2024</v>
      </c>
      <c r="E193" s="47">
        <f t="shared" si="11"/>
        <v>27</v>
      </c>
      <c r="F193" s="47" t="str">
        <f t="shared" si="12"/>
        <v>Juil</v>
      </c>
      <c r="G193" s="28"/>
      <c r="H193" s="28"/>
      <c r="I193" s="39" t="str">
        <f>_xlfn.XLOOKUP(C193,Tableau2[Date],Tableau2[Férié],"",0)</f>
        <v/>
      </c>
      <c r="J193" s="40" t="str">
        <f t="shared" si="13"/>
        <v/>
      </c>
      <c r="K193" s="40" t="str">
        <f t="shared" si="14"/>
        <v/>
      </c>
    </row>
    <row r="194" spans="2:11" ht="23.5" x14ac:dyDescent="0.35">
      <c r="B194" s="24" t="s">
        <v>45</v>
      </c>
      <c r="C194" s="25">
        <v>45478</v>
      </c>
      <c r="D194" s="46">
        <f t="shared" si="10"/>
        <v>2024</v>
      </c>
      <c r="E194" s="46">
        <f t="shared" si="11"/>
        <v>27</v>
      </c>
      <c r="F194" s="46" t="str">
        <f t="shared" si="12"/>
        <v>Juil</v>
      </c>
      <c r="G194" s="25"/>
      <c r="H194" s="25"/>
      <c r="I194" s="38" t="str">
        <f>_xlfn.XLOOKUP(C194,Tableau2[Date],Tableau2[Férié],"",0)</f>
        <v/>
      </c>
      <c r="J194" s="38" t="str">
        <f t="shared" si="13"/>
        <v/>
      </c>
      <c r="K194" s="38" t="str">
        <f t="shared" si="14"/>
        <v/>
      </c>
    </row>
    <row r="195" spans="2:11" ht="23.5" x14ac:dyDescent="0.35">
      <c r="B195" s="27" t="s">
        <v>45</v>
      </c>
      <c r="C195" s="28">
        <v>45479</v>
      </c>
      <c r="D195" s="46">
        <f t="shared" si="10"/>
        <v>2024</v>
      </c>
      <c r="E195" s="46">
        <f t="shared" si="11"/>
        <v>27</v>
      </c>
      <c r="F195" s="46" t="str">
        <f t="shared" si="12"/>
        <v>Juil</v>
      </c>
      <c r="G195" s="26"/>
      <c r="H195" s="26"/>
      <c r="I195" s="38" t="str">
        <f>_xlfn.XLOOKUP(C195,Tableau2[Date],Tableau2[Férié],"",0)</f>
        <v/>
      </c>
      <c r="J195" s="40" t="str">
        <f t="shared" si="13"/>
        <v/>
      </c>
      <c r="K195" s="40" t="str">
        <f t="shared" si="14"/>
        <v/>
      </c>
    </row>
    <row r="196" spans="2:11" ht="23.5" x14ac:dyDescent="0.35">
      <c r="B196" s="24" t="s">
        <v>45</v>
      </c>
      <c r="C196" s="25">
        <v>45480</v>
      </c>
      <c r="D196" s="46">
        <f t="shared" si="10"/>
        <v>2024</v>
      </c>
      <c r="E196" s="46">
        <f t="shared" si="11"/>
        <v>27</v>
      </c>
      <c r="F196" s="46" t="str">
        <f t="shared" si="12"/>
        <v>Juil</v>
      </c>
      <c r="G196" s="26"/>
      <c r="H196" s="26"/>
      <c r="I196" s="38" t="str">
        <f>_xlfn.XLOOKUP(C196,Tableau2[Date],Tableau2[Férié],"",0)</f>
        <v/>
      </c>
      <c r="J196" s="40" t="str">
        <f t="shared" si="13"/>
        <v/>
      </c>
      <c r="K196" s="40" t="str">
        <f t="shared" si="14"/>
        <v/>
      </c>
    </row>
    <row r="197" spans="2:11" ht="23.5" x14ac:dyDescent="0.35">
      <c r="B197" s="24" t="s">
        <v>45</v>
      </c>
      <c r="C197" s="25">
        <v>45481</v>
      </c>
      <c r="D197" s="46">
        <f t="shared" si="10"/>
        <v>2024</v>
      </c>
      <c r="E197" s="46">
        <f t="shared" si="11"/>
        <v>28</v>
      </c>
      <c r="F197" s="46" t="str">
        <f t="shared" si="12"/>
        <v>Juil</v>
      </c>
      <c r="G197" s="26"/>
      <c r="H197" s="26"/>
      <c r="I197" s="38" t="str">
        <f>_xlfn.XLOOKUP(C197,Tableau2[Date],Tableau2[Férié],"",0)</f>
        <v/>
      </c>
      <c r="J197" s="38" t="str">
        <f t="shared" si="13"/>
        <v/>
      </c>
      <c r="K197" s="38" t="str">
        <f t="shared" si="14"/>
        <v/>
      </c>
    </row>
    <row r="198" spans="2:11" ht="23.5" x14ac:dyDescent="0.35">
      <c r="B198" s="27" t="s">
        <v>45</v>
      </c>
      <c r="C198" s="28">
        <v>45482</v>
      </c>
      <c r="D198" s="47">
        <f t="shared" si="10"/>
        <v>2024</v>
      </c>
      <c r="E198" s="47">
        <f t="shared" si="11"/>
        <v>28</v>
      </c>
      <c r="F198" s="47" t="str">
        <f t="shared" si="12"/>
        <v>Juil</v>
      </c>
      <c r="G198" s="29"/>
      <c r="H198" s="29"/>
      <c r="I198" s="39" t="str">
        <f>_xlfn.XLOOKUP(C198,Tableau2[Date],Tableau2[Férié],"",0)</f>
        <v/>
      </c>
      <c r="J198" s="40" t="str">
        <f t="shared" si="13"/>
        <v/>
      </c>
      <c r="K198" s="40" t="str">
        <f t="shared" si="14"/>
        <v/>
      </c>
    </row>
    <row r="199" spans="2:11" ht="23.5" x14ac:dyDescent="0.35">
      <c r="B199" s="24" t="s">
        <v>45</v>
      </c>
      <c r="C199" s="25">
        <v>45483</v>
      </c>
      <c r="D199" s="46">
        <f t="shared" si="10"/>
        <v>2024</v>
      </c>
      <c r="E199" s="46">
        <f t="shared" si="11"/>
        <v>28</v>
      </c>
      <c r="F199" s="46" t="str">
        <f t="shared" si="12"/>
        <v>Juil</v>
      </c>
      <c r="G199" s="26"/>
      <c r="H199" s="26"/>
      <c r="I199" s="38" t="str">
        <f>_xlfn.XLOOKUP(C199,Tableau2[Date],Tableau2[Férié],"",0)</f>
        <v/>
      </c>
      <c r="J199" s="38" t="str">
        <f t="shared" si="13"/>
        <v/>
      </c>
      <c r="K199" s="38" t="str">
        <f t="shared" si="14"/>
        <v/>
      </c>
    </row>
    <row r="200" spans="2:11" ht="23.5" x14ac:dyDescent="0.35">
      <c r="B200" s="27" t="s">
        <v>45</v>
      </c>
      <c r="C200" s="28">
        <v>45484</v>
      </c>
      <c r="D200" s="47">
        <f t="shared" si="10"/>
        <v>2024</v>
      </c>
      <c r="E200" s="47">
        <f t="shared" si="11"/>
        <v>28</v>
      </c>
      <c r="F200" s="47" t="str">
        <f t="shared" si="12"/>
        <v>Juil</v>
      </c>
      <c r="G200" s="28"/>
      <c r="H200" s="28"/>
      <c r="I200" s="39" t="str">
        <f>_xlfn.XLOOKUP(C200,Tableau2[Date],Tableau2[Férié],"",0)</f>
        <v/>
      </c>
      <c r="J200" s="40" t="str">
        <f t="shared" si="13"/>
        <v/>
      </c>
      <c r="K200" s="40" t="str">
        <f t="shared" si="14"/>
        <v/>
      </c>
    </row>
    <row r="201" spans="2:11" ht="23.5" x14ac:dyDescent="0.35">
      <c r="B201" s="24" t="s">
        <v>45</v>
      </c>
      <c r="C201" s="25">
        <v>45485</v>
      </c>
      <c r="D201" s="46">
        <f t="shared" ref="D201:D264" si="15">YEAR(C201)</f>
        <v>2024</v>
      </c>
      <c r="E201" s="46">
        <f t="shared" ref="E201:E264" si="16">_xlfn.ISOWEEKNUM(C201)</f>
        <v>28</v>
      </c>
      <c r="F201" s="46" t="str">
        <f t="shared" ref="F201:F264" si="17">PROPER(TEXT(C201,"mmm"))</f>
        <v>Juil</v>
      </c>
      <c r="G201" s="25"/>
      <c r="H201" s="25"/>
      <c r="I201" s="38" t="str">
        <f>_xlfn.XLOOKUP(C201,Tableau2[Date],Tableau2[Férié],"",0)</f>
        <v/>
      </c>
      <c r="J201" s="38" t="str">
        <f t="shared" ref="J201:J264" si="18">IF(ISTEXT(G201),G201,I201)</f>
        <v/>
      </c>
      <c r="K201" s="38" t="str">
        <f t="shared" ref="K201:K264" si="19">IF(ISTEXT(H201),H201,I201)</f>
        <v/>
      </c>
    </row>
    <row r="202" spans="2:11" ht="23.5" x14ac:dyDescent="0.35">
      <c r="B202" s="27" t="s">
        <v>45</v>
      </c>
      <c r="C202" s="28">
        <v>45486</v>
      </c>
      <c r="D202" s="46">
        <f t="shared" si="15"/>
        <v>2024</v>
      </c>
      <c r="E202" s="46">
        <f t="shared" si="16"/>
        <v>28</v>
      </c>
      <c r="F202" s="46" t="str">
        <f t="shared" si="17"/>
        <v>Juil</v>
      </c>
      <c r="G202" s="26"/>
      <c r="H202" s="26"/>
      <c r="I202" s="38" t="str">
        <f>_xlfn.XLOOKUP(C202,Tableau2[Date],Tableau2[Férié],"",0)</f>
        <v/>
      </c>
      <c r="J202" s="40" t="str">
        <f t="shared" si="18"/>
        <v/>
      </c>
      <c r="K202" s="40" t="str">
        <f t="shared" si="19"/>
        <v/>
      </c>
    </row>
    <row r="203" spans="2:11" ht="23.5" x14ac:dyDescent="0.35">
      <c r="B203" s="24" t="s">
        <v>45</v>
      </c>
      <c r="C203" s="25">
        <v>45487</v>
      </c>
      <c r="D203" s="46">
        <f t="shared" si="15"/>
        <v>2024</v>
      </c>
      <c r="E203" s="46">
        <f t="shared" si="16"/>
        <v>28</v>
      </c>
      <c r="F203" s="46" t="str">
        <f t="shared" si="17"/>
        <v>Juil</v>
      </c>
      <c r="G203" s="26"/>
      <c r="H203" s="26"/>
      <c r="I203" s="38" t="str">
        <f>_xlfn.XLOOKUP(C203,Tableau2[Date],Tableau2[Férié],"",0)</f>
        <v>FÉRIÉ</v>
      </c>
      <c r="J203" s="40" t="str">
        <f t="shared" si="18"/>
        <v>FÉRIÉ</v>
      </c>
      <c r="K203" s="40" t="str">
        <f t="shared" si="19"/>
        <v>FÉRIÉ</v>
      </c>
    </row>
    <row r="204" spans="2:11" ht="23.5" x14ac:dyDescent="0.35">
      <c r="B204" s="24" t="s">
        <v>45</v>
      </c>
      <c r="C204" s="25">
        <v>45488</v>
      </c>
      <c r="D204" s="46">
        <f t="shared" si="15"/>
        <v>2024</v>
      </c>
      <c r="E204" s="46">
        <f t="shared" si="16"/>
        <v>29</v>
      </c>
      <c r="F204" s="46" t="str">
        <f t="shared" si="17"/>
        <v>Juil</v>
      </c>
      <c r="G204" s="26"/>
      <c r="H204" s="26"/>
      <c r="I204" s="38" t="str">
        <f>_xlfn.XLOOKUP(C204,Tableau2[Date],Tableau2[Férié],"",0)</f>
        <v/>
      </c>
      <c r="J204" s="38" t="str">
        <f t="shared" si="18"/>
        <v/>
      </c>
      <c r="K204" s="38" t="str">
        <f t="shared" si="19"/>
        <v/>
      </c>
    </row>
    <row r="205" spans="2:11" ht="23.5" x14ac:dyDescent="0.35">
      <c r="B205" s="27" t="s">
        <v>45</v>
      </c>
      <c r="C205" s="28">
        <v>45489</v>
      </c>
      <c r="D205" s="47">
        <f t="shared" si="15"/>
        <v>2024</v>
      </c>
      <c r="E205" s="47">
        <f t="shared" si="16"/>
        <v>29</v>
      </c>
      <c r="F205" s="47" t="str">
        <f t="shared" si="17"/>
        <v>Juil</v>
      </c>
      <c r="G205" s="29"/>
      <c r="H205" s="29"/>
      <c r="I205" s="39" t="str">
        <f>_xlfn.XLOOKUP(C205,Tableau2[Date],Tableau2[Férié],"",0)</f>
        <v/>
      </c>
      <c r="J205" s="40" t="str">
        <f t="shared" si="18"/>
        <v/>
      </c>
      <c r="K205" s="40" t="str">
        <f t="shared" si="19"/>
        <v/>
      </c>
    </row>
    <row r="206" spans="2:11" ht="23.5" x14ac:dyDescent="0.35">
      <c r="B206" s="24" t="s">
        <v>45</v>
      </c>
      <c r="C206" s="25">
        <v>45490</v>
      </c>
      <c r="D206" s="46">
        <f t="shared" si="15"/>
        <v>2024</v>
      </c>
      <c r="E206" s="46">
        <f t="shared" si="16"/>
        <v>29</v>
      </c>
      <c r="F206" s="46" t="str">
        <f t="shared" si="17"/>
        <v>Juil</v>
      </c>
      <c r="G206" s="26"/>
      <c r="H206" s="26"/>
      <c r="I206" s="38" t="str">
        <f>_xlfn.XLOOKUP(C206,Tableau2[Date],Tableau2[Férié],"",0)</f>
        <v/>
      </c>
      <c r="J206" s="38" t="str">
        <f t="shared" si="18"/>
        <v/>
      </c>
      <c r="K206" s="38" t="str">
        <f t="shared" si="19"/>
        <v/>
      </c>
    </row>
    <row r="207" spans="2:11" ht="23.5" x14ac:dyDescent="0.35">
      <c r="B207" s="27" t="s">
        <v>45</v>
      </c>
      <c r="C207" s="28">
        <v>45491</v>
      </c>
      <c r="D207" s="47">
        <f t="shared" si="15"/>
        <v>2024</v>
      </c>
      <c r="E207" s="47">
        <f t="shared" si="16"/>
        <v>29</v>
      </c>
      <c r="F207" s="47" t="str">
        <f t="shared" si="17"/>
        <v>Juil</v>
      </c>
      <c r="G207" s="28"/>
      <c r="H207" s="28"/>
      <c r="I207" s="39" t="str">
        <f>_xlfn.XLOOKUP(C207,Tableau2[Date],Tableau2[Férié],"",0)</f>
        <v/>
      </c>
      <c r="J207" s="40" t="str">
        <f t="shared" si="18"/>
        <v/>
      </c>
      <c r="K207" s="40" t="str">
        <f t="shared" si="19"/>
        <v/>
      </c>
    </row>
    <row r="208" spans="2:11" ht="23.5" x14ac:dyDescent="0.35">
      <c r="B208" s="24" t="s">
        <v>45</v>
      </c>
      <c r="C208" s="25">
        <v>45492</v>
      </c>
      <c r="D208" s="46">
        <f t="shared" si="15"/>
        <v>2024</v>
      </c>
      <c r="E208" s="46">
        <f t="shared" si="16"/>
        <v>29</v>
      </c>
      <c r="F208" s="46" t="str">
        <f t="shared" si="17"/>
        <v>Juil</v>
      </c>
      <c r="G208" s="25"/>
      <c r="H208" s="25"/>
      <c r="I208" s="38" t="str">
        <f>_xlfn.XLOOKUP(C208,Tableau2[Date],Tableau2[Férié],"",0)</f>
        <v/>
      </c>
      <c r="J208" s="38" t="str">
        <f t="shared" si="18"/>
        <v/>
      </c>
      <c r="K208" s="38" t="str">
        <f t="shared" si="19"/>
        <v/>
      </c>
    </row>
    <row r="209" spans="2:11" ht="23.5" x14ac:dyDescent="0.35">
      <c r="B209" s="27" t="s">
        <v>45</v>
      </c>
      <c r="C209" s="28">
        <v>45493</v>
      </c>
      <c r="D209" s="46">
        <f t="shared" si="15"/>
        <v>2024</v>
      </c>
      <c r="E209" s="46">
        <f t="shared" si="16"/>
        <v>29</v>
      </c>
      <c r="F209" s="46" t="str">
        <f t="shared" si="17"/>
        <v>Juil</v>
      </c>
      <c r="G209" s="26"/>
      <c r="H209" s="26"/>
      <c r="I209" s="38" t="str">
        <f>_xlfn.XLOOKUP(C209,Tableau2[Date],Tableau2[Férié],"",0)</f>
        <v/>
      </c>
      <c r="J209" s="40" t="str">
        <f t="shared" si="18"/>
        <v/>
      </c>
      <c r="K209" s="40" t="str">
        <f t="shared" si="19"/>
        <v/>
      </c>
    </row>
    <row r="210" spans="2:11" ht="23.5" x14ac:dyDescent="0.35">
      <c r="B210" s="24" t="s">
        <v>45</v>
      </c>
      <c r="C210" s="25">
        <v>45494</v>
      </c>
      <c r="D210" s="46">
        <f t="shared" si="15"/>
        <v>2024</v>
      </c>
      <c r="E210" s="46">
        <f t="shared" si="16"/>
        <v>29</v>
      </c>
      <c r="F210" s="46" t="str">
        <f t="shared" si="17"/>
        <v>Juil</v>
      </c>
      <c r="G210" s="26"/>
      <c r="H210" s="26"/>
      <c r="I210" s="38" t="str">
        <f>_xlfn.XLOOKUP(C210,Tableau2[Date],Tableau2[Férié],"",0)</f>
        <v/>
      </c>
      <c r="J210" s="40" t="str">
        <f t="shared" si="18"/>
        <v/>
      </c>
      <c r="K210" s="40" t="str">
        <f t="shared" si="19"/>
        <v/>
      </c>
    </row>
    <row r="211" spans="2:11" ht="23.5" x14ac:dyDescent="0.35">
      <c r="B211" s="24" t="s">
        <v>45</v>
      </c>
      <c r="C211" s="25">
        <v>45495</v>
      </c>
      <c r="D211" s="46">
        <f t="shared" si="15"/>
        <v>2024</v>
      </c>
      <c r="E211" s="46">
        <f t="shared" si="16"/>
        <v>30</v>
      </c>
      <c r="F211" s="46" t="str">
        <f t="shared" si="17"/>
        <v>Juil</v>
      </c>
      <c r="G211" s="26"/>
      <c r="H211" s="26"/>
      <c r="I211" s="38" t="str">
        <f>_xlfn.XLOOKUP(C211,Tableau2[Date],Tableau2[Férié],"",0)</f>
        <v/>
      </c>
      <c r="J211" s="38" t="str">
        <f t="shared" si="18"/>
        <v/>
      </c>
      <c r="K211" s="38" t="str">
        <f t="shared" si="19"/>
        <v/>
      </c>
    </row>
    <row r="212" spans="2:11" ht="23.5" x14ac:dyDescent="0.35">
      <c r="B212" s="27" t="s">
        <v>45</v>
      </c>
      <c r="C212" s="28">
        <v>45496</v>
      </c>
      <c r="D212" s="47">
        <f t="shared" si="15"/>
        <v>2024</v>
      </c>
      <c r="E212" s="47">
        <f t="shared" si="16"/>
        <v>30</v>
      </c>
      <c r="F212" s="47" t="str">
        <f t="shared" si="17"/>
        <v>Juil</v>
      </c>
      <c r="G212" s="29"/>
      <c r="H212" s="29"/>
      <c r="I212" s="39" t="str">
        <f>_xlfn.XLOOKUP(C212,Tableau2[Date],Tableau2[Férié],"",0)</f>
        <v/>
      </c>
      <c r="J212" s="40" t="str">
        <f t="shared" si="18"/>
        <v/>
      </c>
      <c r="K212" s="40" t="str">
        <f t="shared" si="19"/>
        <v/>
      </c>
    </row>
    <row r="213" spans="2:11" ht="23.5" x14ac:dyDescent="0.35">
      <c r="B213" s="24" t="s">
        <v>45</v>
      </c>
      <c r="C213" s="25">
        <v>45497</v>
      </c>
      <c r="D213" s="46">
        <f t="shared" si="15"/>
        <v>2024</v>
      </c>
      <c r="E213" s="46">
        <f t="shared" si="16"/>
        <v>30</v>
      </c>
      <c r="F213" s="46" t="str">
        <f t="shared" si="17"/>
        <v>Juil</v>
      </c>
      <c r="G213" s="26"/>
      <c r="H213" s="26"/>
      <c r="I213" s="38" t="str">
        <f>_xlfn.XLOOKUP(C213,Tableau2[Date],Tableau2[Férié],"",0)</f>
        <v/>
      </c>
      <c r="J213" s="38" t="str">
        <f t="shared" si="18"/>
        <v/>
      </c>
      <c r="K213" s="38" t="str">
        <f t="shared" si="19"/>
        <v/>
      </c>
    </row>
    <row r="214" spans="2:11" ht="23.5" x14ac:dyDescent="0.35">
      <c r="B214" s="27" t="s">
        <v>45</v>
      </c>
      <c r="C214" s="28">
        <v>45498</v>
      </c>
      <c r="D214" s="47">
        <f t="shared" si="15"/>
        <v>2024</v>
      </c>
      <c r="E214" s="47">
        <f t="shared" si="16"/>
        <v>30</v>
      </c>
      <c r="F214" s="47" t="str">
        <f t="shared" si="17"/>
        <v>Juil</v>
      </c>
      <c r="G214" s="28"/>
      <c r="H214" s="28"/>
      <c r="I214" s="39" t="str">
        <f>_xlfn.XLOOKUP(C214,Tableau2[Date],Tableau2[Férié],"",0)</f>
        <v/>
      </c>
      <c r="J214" s="40" t="str">
        <f t="shared" si="18"/>
        <v/>
      </c>
      <c r="K214" s="40" t="str">
        <f t="shared" si="19"/>
        <v/>
      </c>
    </row>
    <row r="215" spans="2:11" ht="23.5" x14ac:dyDescent="0.35">
      <c r="B215" s="24" t="s">
        <v>45</v>
      </c>
      <c r="C215" s="25">
        <v>45499</v>
      </c>
      <c r="D215" s="46">
        <f t="shared" si="15"/>
        <v>2024</v>
      </c>
      <c r="E215" s="46">
        <f t="shared" si="16"/>
        <v>30</v>
      </c>
      <c r="F215" s="46" t="str">
        <f t="shared" si="17"/>
        <v>Juil</v>
      </c>
      <c r="G215" s="25"/>
      <c r="H215" s="25"/>
      <c r="I215" s="38" t="str">
        <f>_xlfn.XLOOKUP(C215,Tableau2[Date],Tableau2[Férié],"",0)</f>
        <v/>
      </c>
      <c r="J215" s="38" t="str">
        <f t="shared" si="18"/>
        <v/>
      </c>
      <c r="K215" s="38" t="str">
        <f t="shared" si="19"/>
        <v/>
      </c>
    </row>
    <row r="216" spans="2:11" ht="23.5" x14ac:dyDescent="0.35">
      <c r="B216" s="27" t="s">
        <v>45</v>
      </c>
      <c r="C216" s="28">
        <v>45500</v>
      </c>
      <c r="D216" s="46">
        <f t="shared" si="15"/>
        <v>2024</v>
      </c>
      <c r="E216" s="46">
        <f t="shared" si="16"/>
        <v>30</v>
      </c>
      <c r="F216" s="46" t="str">
        <f t="shared" si="17"/>
        <v>Juil</v>
      </c>
      <c r="G216" s="26"/>
      <c r="H216" s="26"/>
      <c r="I216" s="38" t="str">
        <f>_xlfn.XLOOKUP(C216,Tableau2[Date],Tableau2[Férié],"",0)</f>
        <v/>
      </c>
      <c r="J216" s="40" t="str">
        <f t="shared" si="18"/>
        <v/>
      </c>
      <c r="K216" s="40" t="str">
        <f t="shared" si="19"/>
        <v/>
      </c>
    </row>
    <row r="217" spans="2:11" ht="23.5" x14ac:dyDescent="0.35">
      <c r="B217" s="24" t="s">
        <v>45</v>
      </c>
      <c r="C217" s="25">
        <v>45501</v>
      </c>
      <c r="D217" s="46">
        <f t="shared" si="15"/>
        <v>2024</v>
      </c>
      <c r="E217" s="46">
        <f t="shared" si="16"/>
        <v>30</v>
      </c>
      <c r="F217" s="46" t="str">
        <f t="shared" si="17"/>
        <v>Juil</v>
      </c>
      <c r="G217" s="26"/>
      <c r="H217" s="26"/>
      <c r="I217" s="38" t="str">
        <f>_xlfn.XLOOKUP(C217,Tableau2[Date],Tableau2[Férié],"",0)</f>
        <v/>
      </c>
      <c r="J217" s="40" t="str">
        <f t="shared" si="18"/>
        <v/>
      </c>
      <c r="K217" s="40" t="str">
        <f t="shared" si="19"/>
        <v/>
      </c>
    </row>
    <row r="218" spans="2:11" ht="23.5" x14ac:dyDescent="0.35">
      <c r="B218" s="24" t="s">
        <v>45</v>
      </c>
      <c r="C218" s="25">
        <v>45502</v>
      </c>
      <c r="D218" s="46">
        <f t="shared" si="15"/>
        <v>2024</v>
      </c>
      <c r="E218" s="46">
        <f t="shared" si="16"/>
        <v>31</v>
      </c>
      <c r="F218" s="46" t="str">
        <f t="shared" si="17"/>
        <v>Juil</v>
      </c>
      <c r="G218" s="26"/>
      <c r="H218" s="26"/>
      <c r="I218" s="38" t="str">
        <f>_xlfn.XLOOKUP(C218,Tableau2[Date],Tableau2[Férié],"",0)</f>
        <v/>
      </c>
      <c r="J218" s="38" t="str">
        <f t="shared" si="18"/>
        <v/>
      </c>
      <c r="K218" s="38" t="str">
        <f t="shared" si="19"/>
        <v/>
      </c>
    </row>
    <row r="219" spans="2:11" ht="23.5" x14ac:dyDescent="0.35">
      <c r="B219" s="27" t="s">
        <v>45</v>
      </c>
      <c r="C219" s="28">
        <v>45503</v>
      </c>
      <c r="D219" s="47">
        <f t="shared" si="15"/>
        <v>2024</v>
      </c>
      <c r="E219" s="47">
        <f t="shared" si="16"/>
        <v>31</v>
      </c>
      <c r="F219" s="47" t="str">
        <f t="shared" si="17"/>
        <v>Juil</v>
      </c>
      <c r="G219" s="29"/>
      <c r="H219" s="29"/>
      <c r="I219" s="39" t="str">
        <f>_xlfn.XLOOKUP(C219,Tableau2[Date],Tableau2[Férié],"",0)</f>
        <v/>
      </c>
      <c r="J219" s="40" t="str">
        <f t="shared" si="18"/>
        <v/>
      </c>
      <c r="K219" s="40" t="str">
        <f t="shared" si="19"/>
        <v/>
      </c>
    </row>
    <row r="220" spans="2:11" ht="23.5" x14ac:dyDescent="0.35">
      <c r="B220" s="24" t="s">
        <v>45</v>
      </c>
      <c r="C220" s="25">
        <v>45504</v>
      </c>
      <c r="D220" s="46">
        <f t="shared" si="15"/>
        <v>2024</v>
      </c>
      <c r="E220" s="46">
        <f t="shared" si="16"/>
        <v>31</v>
      </c>
      <c r="F220" s="46" t="str">
        <f t="shared" si="17"/>
        <v>Juil</v>
      </c>
      <c r="G220" s="26"/>
      <c r="H220" s="26"/>
      <c r="I220" s="38" t="str">
        <f>_xlfn.XLOOKUP(C220,Tableau2[Date],Tableau2[Férié],"",0)</f>
        <v/>
      </c>
      <c r="J220" s="38" t="str">
        <f t="shared" si="18"/>
        <v/>
      </c>
      <c r="K220" s="38" t="str">
        <f t="shared" si="19"/>
        <v/>
      </c>
    </row>
    <row r="221" spans="2:11" ht="23.5" x14ac:dyDescent="0.35">
      <c r="B221" s="27" t="s">
        <v>45</v>
      </c>
      <c r="C221" s="28">
        <v>45505</v>
      </c>
      <c r="D221" s="47">
        <f t="shared" si="15"/>
        <v>2024</v>
      </c>
      <c r="E221" s="47">
        <f t="shared" si="16"/>
        <v>31</v>
      </c>
      <c r="F221" s="47" t="str">
        <f t="shared" si="17"/>
        <v>Août</v>
      </c>
      <c r="G221" s="28"/>
      <c r="H221" s="28"/>
      <c r="I221" s="39" t="str">
        <f>_xlfn.XLOOKUP(C221,Tableau2[Date],Tableau2[Férié],"",0)</f>
        <v/>
      </c>
      <c r="J221" s="40" t="str">
        <f t="shared" si="18"/>
        <v/>
      </c>
      <c r="K221" s="40" t="str">
        <f t="shared" si="19"/>
        <v/>
      </c>
    </row>
    <row r="222" spans="2:11" ht="23.5" x14ac:dyDescent="0.35">
      <c r="B222" s="24" t="s">
        <v>45</v>
      </c>
      <c r="C222" s="25">
        <v>45506</v>
      </c>
      <c r="D222" s="46">
        <f t="shared" si="15"/>
        <v>2024</v>
      </c>
      <c r="E222" s="46">
        <f t="shared" si="16"/>
        <v>31</v>
      </c>
      <c r="F222" s="46" t="str">
        <f t="shared" si="17"/>
        <v>Août</v>
      </c>
      <c r="G222" s="25"/>
      <c r="H222" s="25"/>
      <c r="I222" s="38" t="str">
        <f>_xlfn.XLOOKUP(C222,Tableau2[Date],Tableau2[Férié],"",0)</f>
        <v/>
      </c>
      <c r="J222" s="38" t="str">
        <f t="shared" si="18"/>
        <v/>
      </c>
      <c r="K222" s="38" t="str">
        <f t="shared" si="19"/>
        <v/>
      </c>
    </row>
    <row r="223" spans="2:11" ht="23.5" x14ac:dyDescent="0.35">
      <c r="B223" s="27" t="s">
        <v>45</v>
      </c>
      <c r="C223" s="28">
        <v>45507</v>
      </c>
      <c r="D223" s="46">
        <f t="shared" si="15"/>
        <v>2024</v>
      </c>
      <c r="E223" s="46">
        <f t="shared" si="16"/>
        <v>31</v>
      </c>
      <c r="F223" s="46" t="str">
        <f t="shared" si="17"/>
        <v>Août</v>
      </c>
      <c r="G223" s="26"/>
      <c r="H223" s="26"/>
      <c r="I223" s="38" t="str">
        <f>_xlfn.XLOOKUP(C223,Tableau2[Date],Tableau2[Férié],"",0)</f>
        <v/>
      </c>
      <c r="J223" s="40" t="str">
        <f t="shared" si="18"/>
        <v/>
      </c>
      <c r="K223" s="40" t="str">
        <f t="shared" si="19"/>
        <v/>
      </c>
    </row>
    <row r="224" spans="2:11" ht="23.5" x14ac:dyDescent="0.35">
      <c r="B224" s="24" t="s">
        <v>45</v>
      </c>
      <c r="C224" s="25">
        <v>45508</v>
      </c>
      <c r="D224" s="46">
        <f t="shared" si="15"/>
        <v>2024</v>
      </c>
      <c r="E224" s="46">
        <f t="shared" si="16"/>
        <v>31</v>
      </c>
      <c r="F224" s="46" t="str">
        <f t="shared" si="17"/>
        <v>Août</v>
      </c>
      <c r="G224" s="26"/>
      <c r="H224" s="26"/>
      <c r="I224" s="38" t="str">
        <f>_xlfn.XLOOKUP(C224,Tableau2[Date],Tableau2[Férié],"",0)</f>
        <v/>
      </c>
      <c r="J224" s="40" t="str">
        <f t="shared" si="18"/>
        <v/>
      </c>
      <c r="K224" s="40" t="str">
        <f t="shared" si="19"/>
        <v/>
      </c>
    </row>
    <row r="225" spans="2:11" ht="23.5" x14ac:dyDescent="0.35">
      <c r="B225" s="24" t="s">
        <v>45</v>
      </c>
      <c r="C225" s="25">
        <v>45509</v>
      </c>
      <c r="D225" s="46">
        <f t="shared" si="15"/>
        <v>2024</v>
      </c>
      <c r="E225" s="46">
        <f t="shared" si="16"/>
        <v>32</v>
      </c>
      <c r="F225" s="46" t="str">
        <f t="shared" si="17"/>
        <v>Août</v>
      </c>
      <c r="G225" s="26"/>
      <c r="H225" s="26"/>
      <c r="I225" s="38" t="str">
        <f>_xlfn.XLOOKUP(C225,Tableau2[Date],Tableau2[Férié],"",0)</f>
        <v/>
      </c>
      <c r="J225" s="38" t="str">
        <f t="shared" si="18"/>
        <v/>
      </c>
      <c r="K225" s="38" t="str">
        <f t="shared" si="19"/>
        <v/>
      </c>
    </row>
    <row r="226" spans="2:11" ht="23.5" x14ac:dyDescent="0.35">
      <c r="B226" s="27" t="s">
        <v>45</v>
      </c>
      <c r="C226" s="28">
        <v>45510</v>
      </c>
      <c r="D226" s="47">
        <f t="shared" si="15"/>
        <v>2024</v>
      </c>
      <c r="E226" s="47">
        <f t="shared" si="16"/>
        <v>32</v>
      </c>
      <c r="F226" s="47" t="str">
        <f t="shared" si="17"/>
        <v>Août</v>
      </c>
      <c r="G226" s="29"/>
      <c r="H226" s="29"/>
      <c r="I226" s="39" t="str">
        <f>_xlfn.XLOOKUP(C226,Tableau2[Date],Tableau2[Férié],"",0)</f>
        <v/>
      </c>
      <c r="J226" s="40" t="str">
        <f t="shared" si="18"/>
        <v/>
      </c>
      <c r="K226" s="40" t="str">
        <f t="shared" si="19"/>
        <v/>
      </c>
    </row>
    <row r="227" spans="2:11" ht="23.5" x14ac:dyDescent="0.35">
      <c r="B227" s="24" t="s">
        <v>45</v>
      </c>
      <c r="C227" s="25">
        <v>45511</v>
      </c>
      <c r="D227" s="46">
        <f t="shared" si="15"/>
        <v>2024</v>
      </c>
      <c r="E227" s="46">
        <f t="shared" si="16"/>
        <v>32</v>
      </c>
      <c r="F227" s="46" t="str">
        <f t="shared" si="17"/>
        <v>Août</v>
      </c>
      <c r="G227" s="26"/>
      <c r="H227" s="26"/>
      <c r="I227" s="38" t="str">
        <f>_xlfn.XLOOKUP(C227,Tableau2[Date],Tableau2[Férié],"",0)</f>
        <v/>
      </c>
      <c r="J227" s="38" t="str">
        <f t="shared" si="18"/>
        <v/>
      </c>
      <c r="K227" s="38" t="str">
        <f t="shared" si="19"/>
        <v/>
      </c>
    </row>
    <row r="228" spans="2:11" ht="23.5" x14ac:dyDescent="0.35">
      <c r="B228" s="27" t="s">
        <v>45</v>
      </c>
      <c r="C228" s="28">
        <v>45512</v>
      </c>
      <c r="D228" s="47">
        <f t="shared" si="15"/>
        <v>2024</v>
      </c>
      <c r="E228" s="47">
        <f t="shared" si="16"/>
        <v>32</v>
      </c>
      <c r="F228" s="47" t="str">
        <f t="shared" si="17"/>
        <v>Août</v>
      </c>
      <c r="G228" s="28"/>
      <c r="H228" s="28"/>
      <c r="I228" s="39" t="str">
        <f>_xlfn.XLOOKUP(C228,Tableau2[Date],Tableau2[Férié],"",0)</f>
        <v/>
      </c>
      <c r="J228" s="40" t="str">
        <f t="shared" si="18"/>
        <v/>
      </c>
      <c r="K228" s="40" t="str">
        <f t="shared" si="19"/>
        <v/>
      </c>
    </row>
    <row r="229" spans="2:11" ht="23.5" x14ac:dyDescent="0.35">
      <c r="B229" s="24" t="s">
        <v>45</v>
      </c>
      <c r="C229" s="25">
        <v>45513</v>
      </c>
      <c r="D229" s="46">
        <f t="shared" si="15"/>
        <v>2024</v>
      </c>
      <c r="E229" s="46">
        <f t="shared" si="16"/>
        <v>32</v>
      </c>
      <c r="F229" s="46" t="str">
        <f t="shared" si="17"/>
        <v>Août</v>
      </c>
      <c r="G229" s="25"/>
      <c r="H229" s="25"/>
      <c r="I229" s="38" t="str">
        <f>_xlfn.XLOOKUP(C229,Tableau2[Date],Tableau2[Férié],"",0)</f>
        <v/>
      </c>
      <c r="J229" s="38" t="str">
        <f t="shared" si="18"/>
        <v/>
      </c>
      <c r="K229" s="38" t="str">
        <f t="shared" si="19"/>
        <v/>
      </c>
    </row>
    <row r="230" spans="2:11" ht="23.5" x14ac:dyDescent="0.35">
      <c r="B230" s="27" t="s">
        <v>45</v>
      </c>
      <c r="C230" s="28">
        <v>45514</v>
      </c>
      <c r="D230" s="46">
        <f t="shared" si="15"/>
        <v>2024</v>
      </c>
      <c r="E230" s="46">
        <f t="shared" si="16"/>
        <v>32</v>
      </c>
      <c r="F230" s="46" t="str">
        <f t="shared" si="17"/>
        <v>Août</v>
      </c>
      <c r="G230" s="26"/>
      <c r="H230" s="26"/>
      <c r="I230" s="38" t="str">
        <f>_xlfn.XLOOKUP(C230,Tableau2[Date],Tableau2[Férié],"",0)</f>
        <v/>
      </c>
      <c r="J230" s="40" t="str">
        <f t="shared" si="18"/>
        <v/>
      </c>
      <c r="K230" s="40" t="str">
        <f t="shared" si="19"/>
        <v/>
      </c>
    </row>
    <row r="231" spans="2:11" ht="23.5" x14ac:dyDescent="0.35">
      <c r="B231" s="24" t="s">
        <v>45</v>
      </c>
      <c r="C231" s="25">
        <v>45515</v>
      </c>
      <c r="D231" s="46">
        <f t="shared" si="15"/>
        <v>2024</v>
      </c>
      <c r="E231" s="46">
        <f t="shared" si="16"/>
        <v>32</v>
      </c>
      <c r="F231" s="46" t="str">
        <f t="shared" si="17"/>
        <v>Août</v>
      </c>
      <c r="G231" s="26"/>
      <c r="H231" s="26"/>
      <c r="I231" s="38" t="str">
        <f>_xlfn.XLOOKUP(C231,Tableau2[Date],Tableau2[Férié],"",0)</f>
        <v/>
      </c>
      <c r="J231" s="40" t="str">
        <f t="shared" si="18"/>
        <v/>
      </c>
      <c r="K231" s="40" t="str">
        <f t="shared" si="19"/>
        <v/>
      </c>
    </row>
    <row r="232" spans="2:11" ht="23.5" x14ac:dyDescent="0.35">
      <c r="B232" s="24" t="s">
        <v>45</v>
      </c>
      <c r="C232" s="25">
        <v>45516</v>
      </c>
      <c r="D232" s="46">
        <f t="shared" si="15"/>
        <v>2024</v>
      </c>
      <c r="E232" s="46">
        <f t="shared" si="16"/>
        <v>33</v>
      </c>
      <c r="F232" s="46" t="str">
        <f t="shared" si="17"/>
        <v>Août</v>
      </c>
      <c r="G232" s="26"/>
      <c r="H232" s="26"/>
      <c r="I232" s="38" t="str">
        <f>_xlfn.XLOOKUP(C232,Tableau2[Date],Tableau2[Férié],"",0)</f>
        <v/>
      </c>
      <c r="J232" s="38" t="str">
        <f t="shared" si="18"/>
        <v/>
      </c>
      <c r="K232" s="38" t="str">
        <f t="shared" si="19"/>
        <v/>
      </c>
    </row>
    <row r="233" spans="2:11" ht="23.5" x14ac:dyDescent="0.35">
      <c r="B233" s="27" t="s">
        <v>45</v>
      </c>
      <c r="C233" s="28">
        <v>45517</v>
      </c>
      <c r="D233" s="47">
        <f t="shared" si="15"/>
        <v>2024</v>
      </c>
      <c r="E233" s="47">
        <f t="shared" si="16"/>
        <v>33</v>
      </c>
      <c r="F233" s="47" t="str">
        <f t="shared" si="17"/>
        <v>Août</v>
      </c>
      <c r="G233" s="29"/>
      <c r="H233" s="29"/>
      <c r="I233" s="39" t="str">
        <f>_xlfn.XLOOKUP(C233,Tableau2[Date],Tableau2[Férié],"",0)</f>
        <v/>
      </c>
      <c r="J233" s="40" t="str">
        <f t="shared" si="18"/>
        <v/>
      </c>
      <c r="K233" s="40" t="str">
        <f t="shared" si="19"/>
        <v/>
      </c>
    </row>
    <row r="234" spans="2:11" ht="23.5" x14ac:dyDescent="0.35">
      <c r="B234" s="24" t="s">
        <v>45</v>
      </c>
      <c r="C234" s="25">
        <v>45518</v>
      </c>
      <c r="D234" s="46">
        <f t="shared" si="15"/>
        <v>2024</v>
      </c>
      <c r="E234" s="46">
        <f t="shared" si="16"/>
        <v>33</v>
      </c>
      <c r="F234" s="46" t="str">
        <f t="shared" si="17"/>
        <v>Août</v>
      </c>
      <c r="G234" s="26"/>
      <c r="H234" s="26"/>
      <c r="I234" s="38" t="str">
        <f>_xlfn.XLOOKUP(C234,Tableau2[Date],Tableau2[Férié],"",0)</f>
        <v/>
      </c>
      <c r="J234" s="38" t="str">
        <f t="shared" si="18"/>
        <v/>
      </c>
      <c r="K234" s="38" t="str">
        <f t="shared" si="19"/>
        <v/>
      </c>
    </row>
    <row r="235" spans="2:11" ht="23.5" x14ac:dyDescent="0.35">
      <c r="B235" s="27" t="s">
        <v>45</v>
      </c>
      <c r="C235" s="28">
        <v>45519</v>
      </c>
      <c r="D235" s="47">
        <f t="shared" si="15"/>
        <v>2024</v>
      </c>
      <c r="E235" s="47">
        <f t="shared" si="16"/>
        <v>33</v>
      </c>
      <c r="F235" s="47" t="str">
        <f t="shared" si="17"/>
        <v>Août</v>
      </c>
      <c r="G235" s="28"/>
      <c r="H235" s="28"/>
      <c r="I235" s="39" t="str">
        <f>_xlfn.XLOOKUP(C235,Tableau2[Date],Tableau2[Férié],"",0)</f>
        <v>FÉRIÉ</v>
      </c>
      <c r="J235" s="40" t="str">
        <f t="shared" si="18"/>
        <v>FÉRIÉ</v>
      </c>
      <c r="K235" s="40" t="str">
        <f t="shared" si="19"/>
        <v>FÉRIÉ</v>
      </c>
    </row>
    <row r="236" spans="2:11" ht="23.5" x14ac:dyDescent="0.35">
      <c r="B236" s="24" t="s">
        <v>45</v>
      </c>
      <c r="C236" s="25">
        <v>45520</v>
      </c>
      <c r="D236" s="46">
        <f t="shared" si="15"/>
        <v>2024</v>
      </c>
      <c r="E236" s="46">
        <f t="shared" si="16"/>
        <v>33</v>
      </c>
      <c r="F236" s="46" t="str">
        <f t="shared" si="17"/>
        <v>Août</v>
      </c>
      <c r="G236" s="25"/>
      <c r="H236" s="25"/>
      <c r="I236" s="38" t="str">
        <f>_xlfn.XLOOKUP(C236,Tableau2[Date],Tableau2[Férié],"",0)</f>
        <v/>
      </c>
      <c r="J236" s="38" t="str">
        <f t="shared" si="18"/>
        <v/>
      </c>
      <c r="K236" s="38" t="str">
        <f t="shared" si="19"/>
        <v/>
      </c>
    </row>
    <row r="237" spans="2:11" ht="23.5" x14ac:dyDescent="0.35">
      <c r="B237" s="27" t="s">
        <v>45</v>
      </c>
      <c r="C237" s="28">
        <v>45521</v>
      </c>
      <c r="D237" s="46">
        <f t="shared" si="15"/>
        <v>2024</v>
      </c>
      <c r="E237" s="46">
        <f t="shared" si="16"/>
        <v>33</v>
      </c>
      <c r="F237" s="46" t="str">
        <f t="shared" si="17"/>
        <v>Août</v>
      </c>
      <c r="G237" s="26"/>
      <c r="H237" s="26"/>
      <c r="I237" s="38" t="str">
        <f>_xlfn.XLOOKUP(C237,Tableau2[Date],Tableau2[Férié],"",0)</f>
        <v/>
      </c>
      <c r="J237" s="40" t="str">
        <f t="shared" si="18"/>
        <v/>
      </c>
      <c r="K237" s="40" t="str">
        <f t="shared" si="19"/>
        <v/>
      </c>
    </row>
    <row r="238" spans="2:11" ht="23.5" x14ac:dyDescent="0.35">
      <c r="B238" s="24" t="s">
        <v>45</v>
      </c>
      <c r="C238" s="25">
        <v>45522</v>
      </c>
      <c r="D238" s="46">
        <f t="shared" si="15"/>
        <v>2024</v>
      </c>
      <c r="E238" s="46">
        <f t="shared" si="16"/>
        <v>33</v>
      </c>
      <c r="F238" s="46" t="str">
        <f t="shared" si="17"/>
        <v>Août</v>
      </c>
      <c r="G238" s="26"/>
      <c r="H238" s="26"/>
      <c r="I238" s="38" t="str">
        <f>_xlfn.XLOOKUP(C238,Tableau2[Date],Tableau2[Férié],"",0)</f>
        <v/>
      </c>
      <c r="J238" s="40" t="str">
        <f t="shared" si="18"/>
        <v/>
      </c>
      <c r="K238" s="40" t="str">
        <f t="shared" si="19"/>
        <v/>
      </c>
    </row>
    <row r="239" spans="2:11" ht="23.5" x14ac:dyDescent="0.35">
      <c r="B239" s="24" t="s">
        <v>45</v>
      </c>
      <c r="C239" s="25">
        <v>45523</v>
      </c>
      <c r="D239" s="46">
        <f t="shared" si="15"/>
        <v>2024</v>
      </c>
      <c r="E239" s="46">
        <f t="shared" si="16"/>
        <v>34</v>
      </c>
      <c r="F239" s="46" t="str">
        <f t="shared" si="17"/>
        <v>Août</v>
      </c>
      <c r="G239" s="26"/>
      <c r="H239" s="26"/>
      <c r="I239" s="38" t="str">
        <f>_xlfn.XLOOKUP(C239,Tableau2[Date],Tableau2[Férié],"",0)</f>
        <v/>
      </c>
      <c r="J239" s="38" t="str">
        <f t="shared" si="18"/>
        <v/>
      </c>
      <c r="K239" s="38" t="str">
        <f t="shared" si="19"/>
        <v/>
      </c>
    </row>
    <row r="240" spans="2:11" ht="23.5" x14ac:dyDescent="0.35">
      <c r="B240" s="27" t="s">
        <v>45</v>
      </c>
      <c r="C240" s="28">
        <v>45524</v>
      </c>
      <c r="D240" s="47">
        <f t="shared" si="15"/>
        <v>2024</v>
      </c>
      <c r="E240" s="47">
        <f t="shared" si="16"/>
        <v>34</v>
      </c>
      <c r="F240" s="47" t="str">
        <f t="shared" si="17"/>
        <v>Août</v>
      </c>
      <c r="G240" s="29"/>
      <c r="H240" s="29"/>
      <c r="I240" s="39" t="str">
        <f>_xlfn.XLOOKUP(C240,Tableau2[Date],Tableau2[Férié],"",0)</f>
        <v/>
      </c>
      <c r="J240" s="40" t="str">
        <f t="shared" si="18"/>
        <v/>
      </c>
      <c r="K240" s="40" t="str">
        <f t="shared" si="19"/>
        <v/>
      </c>
    </row>
    <row r="241" spans="2:11" ht="23.5" x14ac:dyDescent="0.35">
      <c r="B241" s="24" t="s">
        <v>45</v>
      </c>
      <c r="C241" s="25">
        <v>45525</v>
      </c>
      <c r="D241" s="46">
        <f t="shared" si="15"/>
        <v>2024</v>
      </c>
      <c r="E241" s="46">
        <f t="shared" si="16"/>
        <v>34</v>
      </c>
      <c r="F241" s="46" t="str">
        <f t="shared" si="17"/>
        <v>Août</v>
      </c>
      <c r="G241" s="26"/>
      <c r="H241" s="26"/>
      <c r="I241" s="38" t="str">
        <f>_xlfn.XLOOKUP(C241,Tableau2[Date],Tableau2[Férié],"",0)</f>
        <v/>
      </c>
      <c r="J241" s="38" t="str">
        <f t="shared" si="18"/>
        <v/>
      </c>
      <c r="K241" s="38" t="str">
        <f t="shared" si="19"/>
        <v/>
      </c>
    </row>
    <row r="242" spans="2:11" ht="23.5" x14ac:dyDescent="0.35">
      <c r="B242" s="27" t="s">
        <v>45</v>
      </c>
      <c r="C242" s="28">
        <v>45526</v>
      </c>
      <c r="D242" s="47">
        <f t="shared" si="15"/>
        <v>2024</v>
      </c>
      <c r="E242" s="47">
        <f t="shared" si="16"/>
        <v>34</v>
      </c>
      <c r="F242" s="47" t="str">
        <f t="shared" si="17"/>
        <v>Août</v>
      </c>
      <c r="G242" s="28"/>
      <c r="H242" s="28"/>
      <c r="I242" s="39" t="str">
        <f>_xlfn.XLOOKUP(C242,Tableau2[Date],Tableau2[Férié],"",0)</f>
        <v/>
      </c>
      <c r="J242" s="40" t="str">
        <f t="shared" si="18"/>
        <v/>
      </c>
      <c r="K242" s="40" t="str">
        <f t="shared" si="19"/>
        <v/>
      </c>
    </row>
    <row r="243" spans="2:11" ht="23.5" x14ac:dyDescent="0.35">
      <c r="B243" s="24" t="s">
        <v>45</v>
      </c>
      <c r="C243" s="25">
        <v>45527</v>
      </c>
      <c r="D243" s="46">
        <f t="shared" si="15"/>
        <v>2024</v>
      </c>
      <c r="E243" s="46">
        <f t="shared" si="16"/>
        <v>34</v>
      </c>
      <c r="F243" s="46" t="str">
        <f t="shared" si="17"/>
        <v>Août</v>
      </c>
      <c r="G243" s="25"/>
      <c r="H243" s="25"/>
      <c r="I243" s="38" t="str">
        <f>_xlfn.XLOOKUP(C243,Tableau2[Date],Tableau2[Férié],"",0)</f>
        <v/>
      </c>
      <c r="J243" s="38" t="str">
        <f t="shared" si="18"/>
        <v/>
      </c>
      <c r="K243" s="38" t="str">
        <f t="shared" si="19"/>
        <v/>
      </c>
    </row>
    <row r="244" spans="2:11" ht="23.5" x14ac:dyDescent="0.35">
      <c r="B244" s="27" t="s">
        <v>45</v>
      </c>
      <c r="C244" s="28">
        <v>45528</v>
      </c>
      <c r="D244" s="46">
        <f t="shared" si="15"/>
        <v>2024</v>
      </c>
      <c r="E244" s="46">
        <f t="shared" si="16"/>
        <v>34</v>
      </c>
      <c r="F244" s="46" t="str">
        <f t="shared" si="17"/>
        <v>Août</v>
      </c>
      <c r="G244" s="26"/>
      <c r="H244" s="26"/>
      <c r="I244" s="38" t="str">
        <f>_xlfn.XLOOKUP(C244,Tableau2[Date],Tableau2[Férié],"",0)</f>
        <v/>
      </c>
      <c r="J244" s="40" t="str">
        <f t="shared" si="18"/>
        <v/>
      </c>
      <c r="K244" s="40" t="str">
        <f t="shared" si="19"/>
        <v/>
      </c>
    </row>
    <row r="245" spans="2:11" ht="23.5" x14ac:dyDescent="0.35">
      <c r="B245" s="24" t="s">
        <v>45</v>
      </c>
      <c r="C245" s="25">
        <v>45529</v>
      </c>
      <c r="D245" s="46">
        <f t="shared" si="15"/>
        <v>2024</v>
      </c>
      <c r="E245" s="46">
        <f t="shared" si="16"/>
        <v>34</v>
      </c>
      <c r="F245" s="46" t="str">
        <f t="shared" si="17"/>
        <v>Août</v>
      </c>
      <c r="G245" s="26"/>
      <c r="H245" s="26"/>
      <c r="I245" s="38" t="str">
        <f>_xlfn.XLOOKUP(C245,Tableau2[Date],Tableau2[Férié],"",0)</f>
        <v/>
      </c>
      <c r="J245" s="40" t="str">
        <f t="shared" si="18"/>
        <v/>
      </c>
      <c r="K245" s="40" t="str">
        <f t="shared" si="19"/>
        <v/>
      </c>
    </row>
    <row r="246" spans="2:11" ht="23.5" x14ac:dyDescent="0.35">
      <c r="B246" s="24" t="s">
        <v>45</v>
      </c>
      <c r="C246" s="25">
        <v>45530</v>
      </c>
      <c r="D246" s="46">
        <f t="shared" si="15"/>
        <v>2024</v>
      </c>
      <c r="E246" s="46">
        <f t="shared" si="16"/>
        <v>35</v>
      </c>
      <c r="F246" s="46" t="str">
        <f t="shared" si="17"/>
        <v>Août</v>
      </c>
      <c r="G246" s="26"/>
      <c r="H246" s="26"/>
      <c r="I246" s="38" t="str">
        <f>_xlfn.XLOOKUP(C246,Tableau2[Date],Tableau2[Férié],"",0)</f>
        <v/>
      </c>
      <c r="J246" s="38" t="str">
        <f t="shared" si="18"/>
        <v/>
      </c>
      <c r="K246" s="38" t="str">
        <f t="shared" si="19"/>
        <v/>
      </c>
    </row>
    <row r="247" spans="2:11" ht="23.5" x14ac:dyDescent="0.35">
      <c r="B247" s="27" t="s">
        <v>45</v>
      </c>
      <c r="C247" s="28">
        <v>45531</v>
      </c>
      <c r="D247" s="47">
        <f t="shared" si="15"/>
        <v>2024</v>
      </c>
      <c r="E247" s="47">
        <f t="shared" si="16"/>
        <v>35</v>
      </c>
      <c r="F247" s="47" t="str">
        <f t="shared" si="17"/>
        <v>Août</v>
      </c>
      <c r="G247" s="29"/>
      <c r="H247" s="29"/>
      <c r="I247" s="39" t="str">
        <f>_xlfn.XLOOKUP(C247,Tableau2[Date],Tableau2[Férié],"",0)</f>
        <v/>
      </c>
      <c r="J247" s="40" t="str">
        <f t="shared" si="18"/>
        <v/>
      </c>
      <c r="K247" s="40" t="str">
        <f t="shared" si="19"/>
        <v/>
      </c>
    </row>
    <row r="248" spans="2:11" ht="23.5" x14ac:dyDescent="0.35">
      <c r="B248" s="24" t="s">
        <v>45</v>
      </c>
      <c r="C248" s="25">
        <v>45532</v>
      </c>
      <c r="D248" s="46">
        <f t="shared" si="15"/>
        <v>2024</v>
      </c>
      <c r="E248" s="46">
        <f t="shared" si="16"/>
        <v>35</v>
      </c>
      <c r="F248" s="46" t="str">
        <f t="shared" si="17"/>
        <v>Août</v>
      </c>
      <c r="G248" s="26"/>
      <c r="H248" s="26"/>
      <c r="I248" s="38" t="str">
        <f>_xlfn.XLOOKUP(C248,Tableau2[Date],Tableau2[Férié],"",0)</f>
        <v/>
      </c>
      <c r="J248" s="38" t="str">
        <f t="shared" si="18"/>
        <v/>
      </c>
      <c r="K248" s="38" t="str">
        <f t="shared" si="19"/>
        <v/>
      </c>
    </row>
    <row r="249" spans="2:11" ht="23.5" x14ac:dyDescent="0.35">
      <c r="B249" s="27" t="s">
        <v>45</v>
      </c>
      <c r="C249" s="28">
        <v>45533</v>
      </c>
      <c r="D249" s="47">
        <f t="shared" si="15"/>
        <v>2024</v>
      </c>
      <c r="E249" s="47">
        <f t="shared" si="16"/>
        <v>35</v>
      </c>
      <c r="F249" s="47" t="str">
        <f t="shared" si="17"/>
        <v>Août</v>
      </c>
      <c r="G249" s="28"/>
      <c r="H249" s="28"/>
      <c r="I249" s="39" t="str">
        <f>_xlfn.XLOOKUP(C249,Tableau2[Date],Tableau2[Férié],"",0)</f>
        <v/>
      </c>
      <c r="J249" s="40" t="str">
        <f t="shared" si="18"/>
        <v/>
      </c>
      <c r="K249" s="40" t="str">
        <f t="shared" si="19"/>
        <v/>
      </c>
    </row>
    <row r="250" spans="2:11" ht="23.5" x14ac:dyDescent="0.35">
      <c r="B250" s="24" t="s">
        <v>45</v>
      </c>
      <c r="C250" s="25">
        <v>45534</v>
      </c>
      <c r="D250" s="46">
        <f t="shared" si="15"/>
        <v>2024</v>
      </c>
      <c r="E250" s="46">
        <f t="shared" si="16"/>
        <v>35</v>
      </c>
      <c r="F250" s="46" t="str">
        <f t="shared" si="17"/>
        <v>Août</v>
      </c>
      <c r="G250" s="25"/>
      <c r="H250" s="25"/>
      <c r="I250" s="38" t="str">
        <f>_xlfn.XLOOKUP(C250,Tableau2[Date],Tableau2[Férié],"",0)</f>
        <v/>
      </c>
      <c r="J250" s="38" t="str">
        <f t="shared" si="18"/>
        <v/>
      </c>
      <c r="K250" s="38" t="str">
        <f t="shared" si="19"/>
        <v/>
      </c>
    </row>
    <row r="251" spans="2:11" ht="23.5" x14ac:dyDescent="0.35">
      <c r="B251" s="27" t="s">
        <v>45</v>
      </c>
      <c r="C251" s="28">
        <v>45535</v>
      </c>
      <c r="D251" s="46">
        <f t="shared" si="15"/>
        <v>2024</v>
      </c>
      <c r="E251" s="46">
        <f t="shared" si="16"/>
        <v>35</v>
      </c>
      <c r="F251" s="46" t="str">
        <f t="shared" si="17"/>
        <v>Août</v>
      </c>
      <c r="G251" s="26"/>
      <c r="H251" s="26"/>
      <c r="I251" s="38" t="str">
        <f>_xlfn.XLOOKUP(C251,Tableau2[Date],Tableau2[Férié],"",0)</f>
        <v/>
      </c>
      <c r="J251" s="40" t="str">
        <f t="shared" si="18"/>
        <v/>
      </c>
      <c r="K251" s="40" t="str">
        <f t="shared" si="19"/>
        <v/>
      </c>
    </row>
    <row r="252" spans="2:11" ht="23.5" x14ac:dyDescent="0.35">
      <c r="B252" s="24" t="s">
        <v>45</v>
      </c>
      <c r="C252" s="25">
        <v>45536</v>
      </c>
      <c r="D252" s="46">
        <f t="shared" si="15"/>
        <v>2024</v>
      </c>
      <c r="E252" s="46">
        <f t="shared" si="16"/>
        <v>35</v>
      </c>
      <c r="F252" s="46" t="str">
        <f t="shared" si="17"/>
        <v>Sept</v>
      </c>
      <c r="G252" s="26"/>
      <c r="H252" s="26"/>
      <c r="I252" s="38" t="str">
        <f>_xlfn.XLOOKUP(C252,Tableau2[Date],Tableau2[Férié],"",0)</f>
        <v/>
      </c>
      <c r="J252" s="40" t="str">
        <f t="shared" si="18"/>
        <v/>
      </c>
      <c r="K252" s="40" t="str">
        <f t="shared" si="19"/>
        <v/>
      </c>
    </row>
    <row r="253" spans="2:11" ht="23.5" x14ac:dyDescent="0.35">
      <c r="B253" s="24" t="s">
        <v>45</v>
      </c>
      <c r="C253" s="25">
        <v>45537</v>
      </c>
      <c r="D253" s="46">
        <f t="shared" si="15"/>
        <v>2024</v>
      </c>
      <c r="E253" s="46">
        <f t="shared" si="16"/>
        <v>36</v>
      </c>
      <c r="F253" s="46" t="str">
        <f t="shared" si="17"/>
        <v>Sept</v>
      </c>
      <c r="G253" s="26"/>
      <c r="H253" s="26"/>
      <c r="I253" s="38" t="str">
        <f>_xlfn.XLOOKUP(C253,Tableau2[Date],Tableau2[Férié],"",0)</f>
        <v/>
      </c>
      <c r="J253" s="38" t="str">
        <f t="shared" si="18"/>
        <v/>
      </c>
      <c r="K253" s="38" t="str">
        <f t="shared" si="19"/>
        <v/>
      </c>
    </row>
    <row r="254" spans="2:11" ht="23.5" x14ac:dyDescent="0.35">
      <c r="B254" s="27" t="s">
        <v>45</v>
      </c>
      <c r="C254" s="28">
        <v>45538</v>
      </c>
      <c r="D254" s="47">
        <f t="shared" si="15"/>
        <v>2024</v>
      </c>
      <c r="E254" s="47">
        <f t="shared" si="16"/>
        <v>36</v>
      </c>
      <c r="F254" s="47" t="str">
        <f t="shared" si="17"/>
        <v>Sept</v>
      </c>
      <c r="G254" s="29"/>
      <c r="H254" s="29"/>
      <c r="I254" s="39" t="str">
        <f>_xlfn.XLOOKUP(C254,Tableau2[Date],Tableau2[Férié],"",0)</f>
        <v/>
      </c>
      <c r="J254" s="40" t="str">
        <f t="shared" si="18"/>
        <v/>
      </c>
      <c r="K254" s="40" t="str">
        <f t="shared" si="19"/>
        <v/>
      </c>
    </row>
    <row r="255" spans="2:11" ht="23.5" x14ac:dyDescent="0.35">
      <c r="B255" s="24" t="s">
        <v>45</v>
      </c>
      <c r="C255" s="25">
        <v>45539</v>
      </c>
      <c r="D255" s="46">
        <f t="shared" si="15"/>
        <v>2024</v>
      </c>
      <c r="E255" s="46">
        <f t="shared" si="16"/>
        <v>36</v>
      </c>
      <c r="F255" s="46" t="str">
        <f t="shared" si="17"/>
        <v>Sept</v>
      </c>
      <c r="G255" s="26"/>
      <c r="H255" s="26"/>
      <c r="I255" s="38" t="str">
        <f>_xlfn.XLOOKUP(C255,Tableau2[Date],Tableau2[Férié],"",0)</f>
        <v/>
      </c>
      <c r="J255" s="38" t="str">
        <f t="shared" si="18"/>
        <v/>
      </c>
      <c r="K255" s="38" t="str">
        <f t="shared" si="19"/>
        <v/>
      </c>
    </row>
    <row r="256" spans="2:11" ht="23.5" x14ac:dyDescent="0.35">
      <c r="B256" s="27" t="s">
        <v>45</v>
      </c>
      <c r="C256" s="28">
        <v>45540</v>
      </c>
      <c r="D256" s="47">
        <f t="shared" si="15"/>
        <v>2024</v>
      </c>
      <c r="E256" s="47">
        <f t="shared" si="16"/>
        <v>36</v>
      </c>
      <c r="F256" s="47" t="str">
        <f t="shared" si="17"/>
        <v>Sept</v>
      </c>
      <c r="G256" s="28"/>
      <c r="H256" s="28"/>
      <c r="I256" s="39" t="str">
        <f>_xlfn.XLOOKUP(C256,Tableau2[Date],Tableau2[Férié],"",0)</f>
        <v/>
      </c>
      <c r="J256" s="40" t="str">
        <f t="shared" si="18"/>
        <v/>
      </c>
      <c r="K256" s="40" t="str">
        <f t="shared" si="19"/>
        <v/>
      </c>
    </row>
    <row r="257" spans="2:11" ht="23.5" x14ac:dyDescent="0.35">
      <c r="B257" s="24" t="s">
        <v>45</v>
      </c>
      <c r="C257" s="25">
        <v>45541</v>
      </c>
      <c r="D257" s="46">
        <f t="shared" si="15"/>
        <v>2024</v>
      </c>
      <c r="E257" s="46">
        <f t="shared" si="16"/>
        <v>36</v>
      </c>
      <c r="F257" s="46" t="str">
        <f t="shared" si="17"/>
        <v>Sept</v>
      </c>
      <c r="G257" s="25"/>
      <c r="H257" s="25"/>
      <c r="I257" s="38" t="str">
        <f>_xlfn.XLOOKUP(C257,Tableau2[Date],Tableau2[Férié],"",0)</f>
        <v/>
      </c>
      <c r="J257" s="38" t="str">
        <f t="shared" si="18"/>
        <v/>
      </c>
      <c r="K257" s="38" t="str">
        <f t="shared" si="19"/>
        <v/>
      </c>
    </row>
    <row r="258" spans="2:11" ht="23.5" x14ac:dyDescent="0.35">
      <c r="B258" s="27" t="s">
        <v>45</v>
      </c>
      <c r="C258" s="28">
        <v>45542</v>
      </c>
      <c r="D258" s="46">
        <f t="shared" si="15"/>
        <v>2024</v>
      </c>
      <c r="E258" s="46">
        <f t="shared" si="16"/>
        <v>36</v>
      </c>
      <c r="F258" s="46" t="str">
        <f t="shared" si="17"/>
        <v>Sept</v>
      </c>
      <c r="G258" s="26"/>
      <c r="H258" s="26"/>
      <c r="I258" s="38" t="str">
        <f>_xlfn.XLOOKUP(C258,Tableau2[Date],Tableau2[Férié],"",0)</f>
        <v/>
      </c>
      <c r="J258" s="40" t="str">
        <f t="shared" si="18"/>
        <v/>
      </c>
      <c r="K258" s="40" t="str">
        <f t="shared" si="19"/>
        <v/>
      </c>
    </row>
    <row r="259" spans="2:11" ht="23.5" x14ac:dyDescent="0.35">
      <c r="B259" s="24" t="s">
        <v>45</v>
      </c>
      <c r="C259" s="25">
        <v>45543</v>
      </c>
      <c r="D259" s="46">
        <f t="shared" si="15"/>
        <v>2024</v>
      </c>
      <c r="E259" s="46">
        <f t="shared" si="16"/>
        <v>36</v>
      </c>
      <c r="F259" s="46" t="str">
        <f t="shared" si="17"/>
        <v>Sept</v>
      </c>
      <c r="G259" s="26"/>
      <c r="H259" s="26"/>
      <c r="I259" s="38" t="str">
        <f>_xlfn.XLOOKUP(C259,Tableau2[Date],Tableau2[Férié],"",0)</f>
        <v/>
      </c>
      <c r="J259" s="40" t="str">
        <f t="shared" si="18"/>
        <v/>
      </c>
      <c r="K259" s="40" t="str">
        <f t="shared" si="19"/>
        <v/>
      </c>
    </row>
    <row r="260" spans="2:11" ht="23.5" x14ac:dyDescent="0.35">
      <c r="B260" s="24" t="s">
        <v>45</v>
      </c>
      <c r="C260" s="25">
        <v>45544</v>
      </c>
      <c r="D260" s="46">
        <f t="shared" si="15"/>
        <v>2024</v>
      </c>
      <c r="E260" s="46">
        <f t="shared" si="16"/>
        <v>37</v>
      </c>
      <c r="F260" s="46" t="str">
        <f t="shared" si="17"/>
        <v>Sept</v>
      </c>
      <c r="G260" s="26"/>
      <c r="H260" s="26"/>
      <c r="I260" s="38" t="str">
        <f>_xlfn.XLOOKUP(C260,Tableau2[Date],Tableau2[Férié],"",0)</f>
        <v/>
      </c>
      <c r="J260" s="38" t="str">
        <f t="shared" si="18"/>
        <v/>
      </c>
      <c r="K260" s="38" t="str">
        <f t="shared" si="19"/>
        <v/>
      </c>
    </row>
    <row r="261" spans="2:11" ht="23.5" x14ac:dyDescent="0.35">
      <c r="B261" s="27" t="s">
        <v>45</v>
      </c>
      <c r="C261" s="28">
        <v>45545</v>
      </c>
      <c r="D261" s="47">
        <f t="shared" si="15"/>
        <v>2024</v>
      </c>
      <c r="E261" s="47">
        <f t="shared" si="16"/>
        <v>37</v>
      </c>
      <c r="F261" s="47" t="str">
        <f t="shared" si="17"/>
        <v>Sept</v>
      </c>
      <c r="G261" s="29"/>
      <c r="H261" s="29"/>
      <c r="I261" s="39" t="str">
        <f>_xlfn.XLOOKUP(C261,Tableau2[Date],Tableau2[Férié],"",0)</f>
        <v/>
      </c>
      <c r="J261" s="40" t="str">
        <f t="shared" si="18"/>
        <v/>
      </c>
      <c r="K261" s="40" t="str">
        <f t="shared" si="19"/>
        <v/>
      </c>
    </row>
    <row r="262" spans="2:11" ht="23.5" x14ac:dyDescent="0.35">
      <c r="B262" s="24" t="s">
        <v>45</v>
      </c>
      <c r="C262" s="25">
        <v>45546</v>
      </c>
      <c r="D262" s="46">
        <f t="shared" si="15"/>
        <v>2024</v>
      </c>
      <c r="E262" s="46">
        <f t="shared" si="16"/>
        <v>37</v>
      </c>
      <c r="F262" s="46" t="str">
        <f t="shared" si="17"/>
        <v>Sept</v>
      </c>
      <c r="G262" s="26"/>
      <c r="H262" s="26"/>
      <c r="I262" s="38" t="str">
        <f>_xlfn.XLOOKUP(C262,Tableau2[Date],Tableau2[Férié],"",0)</f>
        <v/>
      </c>
      <c r="J262" s="38" t="str">
        <f t="shared" si="18"/>
        <v/>
      </c>
      <c r="K262" s="38" t="str">
        <f t="shared" si="19"/>
        <v/>
      </c>
    </row>
    <row r="263" spans="2:11" ht="23.5" x14ac:dyDescent="0.35">
      <c r="B263" s="27" t="s">
        <v>45</v>
      </c>
      <c r="C263" s="28">
        <v>45547</v>
      </c>
      <c r="D263" s="47">
        <f t="shared" si="15"/>
        <v>2024</v>
      </c>
      <c r="E263" s="47">
        <f t="shared" si="16"/>
        <v>37</v>
      </c>
      <c r="F263" s="47" t="str">
        <f t="shared" si="17"/>
        <v>Sept</v>
      </c>
      <c r="G263" s="28"/>
      <c r="H263" s="28"/>
      <c r="I263" s="39" t="str">
        <f>_xlfn.XLOOKUP(C263,Tableau2[Date],Tableau2[Férié],"",0)</f>
        <v/>
      </c>
      <c r="J263" s="40" t="str">
        <f t="shared" si="18"/>
        <v/>
      </c>
      <c r="K263" s="40" t="str">
        <f t="shared" si="19"/>
        <v/>
      </c>
    </row>
    <row r="264" spans="2:11" ht="23.5" x14ac:dyDescent="0.35">
      <c r="B264" s="24" t="s">
        <v>45</v>
      </c>
      <c r="C264" s="25">
        <v>45548</v>
      </c>
      <c r="D264" s="46">
        <f t="shared" si="15"/>
        <v>2024</v>
      </c>
      <c r="E264" s="46">
        <f t="shared" si="16"/>
        <v>37</v>
      </c>
      <c r="F264" s="46" t="str">
        <f t="shared" si="17"/>
        <v>Sept</v>
      </c>
      <c r="G264" s="25"/>
      <c r="H264" s="25"/>
      <c r="I264" s="38" t="str">
        <f>_xlfn.XLOOKUP(C264,Tableau2[Date],Tableau2[Férié],"",0)</f>
        <v/>
      </c>
      <c r="J264" s="38" t="str">
        <f t="shared" si="18"/>
        <v/>
      </c>
      <c r="K264" s="38" t="str">
        <f t="shared" si="19"/>
        <v/>
      </c>
    </row>
    <row r="265" spans="2:11" ht="23.5" x14ac:dyDescent="0.35">
      <c r="B265" s="27" t="s">
        <v>45</v>
      </c>
      <c r="C265" s="28">
        <v>45549</v>
      </c>
      <c r="D265" s="46">
        <f t="shared" ref="D265:D328" si="20">YEAR(C265)</f>
        <v>2024</v>
      </c>
      <c r="E265" s="46">
        <f t="shared" ref="E265:E328" si="21">_xlfn.ISOWEEKNUM(C265)</f>
        <v>37</v>
      </c>
      <c r="F265" s="46" t="str">
        <f t="shared" ref="F265:F328" si="22">PROPER(TEXT(C265,"mmm"))</f>
        <v>Sept</v>
      </c>
      <c r="G265" s="26"/>
      <c r="H265" s="26"/>
      <c r="I265" s="38" t="str">
        <f>_xlfn.XLOOKUP(C265,Tableau2[Date],Tableau2[Férié],"",0)</f>
        <v/>
      </c>
      <c r="J265" s="40" t="str">
        <f t="shared" ref="J265:J328" si="23">IF(ISTEXT(G265),G265,I265)</f>
        <v/>
      </c>
      <c r="K265" s="40" t="str">
        <f t="shared" ref="K265:K328" si="24">IF(ISTEXT(H265),H265,I265)</f>
        <v/>
      </c>
    </row>
    <row r="266" spans="2:11" ht="23.5" x14ac:dyDescent="0.35">
      <c r="B266" s="24" t="s">
        <v>45</v>
      </c>
      <c r="C266" s="25">
        <v>45550</v>
      </c>
      <c r="D266" s="46">
        <f t="shared" si="20"/>
        <v>2024</v>
      </c>
      <c r="E266" s="46">
        <f t="shared" si="21"/>
        <v>37</v>
      </c>
      <c r="F266" s="46" t="str">
        <f t="shared" si="22"/>
        <v>Sept</v>
      </c>
      <c r="G266" s="26"/>
      <c r="H266" s="26"/>
      <c r="I266" s="38" t="str">
        <f>_xlfn.XLOOKUP(C266,Tableau2[Date],Tableau2[Férié],"",0)</f>
        <v/>
      </c>
      <c r="J266" s="40" t="str">
        <f t="shared" si="23"/>
        <v/>
      </c>
      <c r="K266" s="40" t="str">
        <f t="shared" si="24"/>
        <v/>
      </c>
    </row>
    <row r="267" spans="2:11" ht="23.5" x14ac:dyDescent="0.35">
      <c r="B267" s="24" t="s">
        <v>45</v>
      </c>
      <c r="C267" s="25">
        <v>45551</v>
      </c>
      <c r="D267" s="46">
        <f t="shared" si="20"/>
        <v>2024</v>
      </c>
      <c r="E267" s="46">
        <f t="shared" si="21"/>
        <v>38</v>
      </c>
      <c r="F267" s="46" t="str">
        <f t="shared" si="22"/>
        <v>Sept</v>
      </c>
      <c r="G267" s="26"/>
      <c r="H267" s="26"/>
      <c r="I267" s="38" t="str">
        <f>_xlfn.XLOOKUP(C267,Tableau2[Date],Tableau2[Férié],"",0)</f>
        <v/>
      </c>
      <c r="J267" s="38" t="str">
        <f t="shared" si="23"/>
        <v/>
      </c>
      <c r="K267" s="38" t="str">
        <f t="shared" si="24"/>
        <v/>
      </c>
    </row>
    <row r="268" spans="2:11" ht="23.5" x14ac:dyDescent="0.35">
      <c r="B268" s="27" t="s">
        <v>45</v>
      </c>
      <c r="C268" s="28">
        <v>45552</v>
      </c>
      <c r="D268" s="47">
        <f t="shared" si="20"/>
        <v>2024</v>
      </c>
      <c r="E268" s="47">
        <f t="shared" si="21"/>
        <v>38</v>
      </c>
      <c r="F268" s="47" t="str">
        <f t="shared" si="22"/>
        <v>Sept</v>
      </c>
      <c r="G268" s="29"/>
      <c r="H268" s="29"/>
      <c r="I268" s="39" t="str">
        <f>_xlfn.XLOOKUP(C268,Tableau2[Date],Tableau2[Férié],"",0)</f>
        <v/>
      </c>
      <c r="J268" s="40" t="str">
        <f t="shared" si="23"/>
        <v/>
      </c>
      <c r="K268" s="40" t="str">
        <f t="shared" si="24"/>
        <v/>
      </c>
    </row>
    <row r="269" spans="2:11" ht="23.5" x14ac:dyDescent="0.35">
      <c r="B269" s="24" t="s">
        <v>45</v>
      </c>
      <c r="C269" s="25">
        <v>45553</v>
      </c>
      <c r="D269" s="46">
        <f t="shared" si="20"/>
        <v>2024</v>
      </c>
      <c r="E269" s="46">
        <f t="shared" si="21"/>
        <v>38</v>
      </c>
      <c r="F269" s="46" t="str">
        <f t="shared" si="22"/>
        <v>Sept</v>
      </c>
      <c r="G269" s="26"/>
      <c r="H269" s="26"/>
      <c r="I269" s="38" t="str">
        <f>_xlfn.XLOOKUP(C269,Tableau2[Date],Tableau2[Férié],"",0)</f>
        <v/>
      </c>
      <c r="J269" s="38" t="str">
        <f t="shared" si="23"/>
        <v/>
      </c>
      <c r="K269" s="38" t="str">
        <f t="shared" si="24"/>
        <v/>
      </c>
    </row>
    <row r="270" spans="2:11" ht="23.5" x14ac:dyDescent="0.35">
      <c r="B270" s="27" t="s">
        <v>45</v>
      </c>
      <c r="C270" s="28">
        <v>45554</v>
      </c>
      <c r="D270" s="47">
        <f t="shared" si="20"/>
        <v>2024</v>
      </c>
      <c r="E270" s="47">
        <f t="shared" si="21"/>
        <v>38</v>
      </c>
      <c r="F270" s="47" t="str">
        <f t="shared" si="22"/>
        <v>Sept</v>
      </c>
      <c r="G270" s="28"/>
      <c r="H270" s="28"/>
      <c r="I270" s="39" t="str">
        <f>_xlfn.XLOOKUP(C270,Tableau2[Date],Tableau2[Férié],"",0)</f>
        <v/>
      </c>
      <c r="J270" s="40" t="str">
        <f t="shared" si="23"/>
        <v/>
      </c>
      <c r="K270" s="40" t="str">
        <f t="shared" si="24"/>
        <v/>
      </c>
    </row>
    <row r="271" spans="2:11" ht="23.5" x14ac:dyDescent="0.35">
      <c r="B271" s="24" t="s">
        <v>45</v>
      </c>
      <c r="C271" s="25">
        <v>45555</v>
      </c>
      <c r="D271" s="46">
        <f t="shared" si="20"/>
        <v>2024</v>
      </c>
      <c r="E271" s="46">
        <f t="shared" si="21"/>
        <v>38</v>
      </c>
      <c r="F271" s="46" t="str">
        <f t="shared" si="22"/>
        <v>Sept</v>
      </c>
      <c r="G271" s="25"/>
      <c r="H271" s="25"/>
      <c r="I271" s="38" t="str">
        <f>_xlfn.XLOOKUP(C271,Tableau2[Date],Tableau2[Férié],"",0)</f>
        <v/>
      </c>
      <c r="J271" s="38" t="str">
        <f t="shared" si="23"/>
        <v/>
      </c>
      <c r="K271" s="38" t="str">
        <f t="shared" si="24"/>
        <v/>
      </c>
    </row>
    <row r="272" spans="2:11" ht="23.5" x14ac:dyDescent="0.35">
      <c r="B272" s="27" t="s">
        <v>45</v>
      </c>
      <c r="C272" s="28">
        <v>45556</v>
      </c>
      <c r="D272" s="46">
        <f t="shared" si="20"/>
        <v>2024</v>
      </c>
      <c r="E272" s="46">
        <f t="shared" si="21"/>
        <v>38</v>
      </c>
      <c r="F272" s="46" t="str">
        <f t="shared" si="22"/>
        <v>Sept</v>
      </c>
      <c r="G272" s="26"/>
      <c r="H272" s="26"/>
      <c r="I272" s="38" t="str">
        <f>_xlfn.XLOOKUP(C272,Tableau2[Date],Tableau2[Férié],"",0)</f>
        <v/>
      </c>
      <c r="J272" s="40" t="str">
        <f t="shared" si="23"/>
        <v/>
      </c>
      <c r="K272" s="40" t="str">
        <f t="shared" si="24"/>
        <v/>
      </c>
    </row>
    <row r="273" spans="2:11" ht="23.5" x14ac:dyDescent="0.35">
      <c r="B273" s="24" t="s">
        <v>45</v>
      </c>
      <c r="C273" s="25">
        <v>45557</v>
      </c>
      <c r="D273" s="46">
        <f t="shared" si="20"/>
        <v>2024</v>
      </c>
      <c r="E273" s="46">
        <f t="shared" si="21"/>
        <v>38</v>
      </c>
      <c r="F273" s="46" t="str">
        <f t="shared" si="22"/>
        <v>Sept</v>
      </c>
      <c r="G273" s="26"/>
      <c r="H273" s="26"/>
      <c r="I273" s="38" t="str">
        <f>_xlfn.XLOOKUP(C273,Tableau2[Date],Tableau2[Férié],"",0)</f>
        <v/>
      </c>
      <c r="J273" s="40" t="str">
        <f t="shared" si="23"/>
        <v/>
      </c>
      <c r="K273" s="40" t="str">
        <f t="shared" si="24"/>
        <v/>
      </c>
    </row>
    <row r="274" spans="2:11" ht="23.5" x14ac:dyDescent="0.35">
      <c r="B274" s="24" t="s">
        <v>45</v>
      </c>
      <c r="C274" s="25">
        <v>45558</v>
      </c>
      <c r="D274" s="46">
        <f t="shared" si="20"/>
        <v>2024</v>
      </c>
      <c r="E274" s="46">
        <f t="shared" si="21"/>
        <v>39</v>
      </c>
      <c r="F274" s="46" t="str">
        <f t="shared" si="22"/>
        <v>Sept</v>
      </c>
      <c r="G274" s="26"/>
      <c r="H274" s="26"/>
      <c r="I274" s="38" t="str">
        <f>_xlfn.XLOOKUP(C274,Tableau2[Date],Tableau2[Férié],"",0)</f>
        <v/>
      </c>
      <c r="J274" s="38" t="str">
        <f t="shared" si="23"/>
        <v/>
      </c>
      <c r="K274" s="38" t="str">
        <f t="shared" si="24"/>
        <v/>
      </c>
    </row>
    <row r="275" spans="2:11" ht="23.5" x14ac:dyDescent="0.35">
      <c r="B275" s="27" t="s">
        <v>45</v>
      </c>
      <c r="C275" s="28">
        <v>45559</v>
      </c>
      <c r="D275" s="47">
        <f t="shared" si="20"/>
        <v>2024</v>
      </c>
      <c r="E275" s="47">
        <f t="shared" si="21"/>
        <v>39</v>
      </c>
      <c r="F275" s="47" t="str">
        <f t="shared" si="22"/>
        <v>Sept</v>
      </c>
      <c r="G275" s="29"/>
      <c r="H275" s="29"/>
      <c r="I275" s="39" t="str">
        <f>_xlfn.XLOOKUP(C275,Tableau2[Date],Tableau2[Férié],"",0)</f>
        <v/>
      </c>
      <c r="J275" s="40" t="str">
        <f t="shared" si="23"/>
        <v/>
      </c>
      <c r="K275" s="40" t="str">
        <f t="shared" si="24"/>
        <v/>
      </c>
    </row>
    <row r="276" spans="2:11" ht="23.5" x14ac:dyDescent="0.35">
      <c r="B276" s="24" t="s">
        <v>45</v>
      </c>
      <c r="C276" s="25">
        <v>45560</v>
      </c>
      <c r="D276" s="46">
        <f t="shared" si="20"/>
        <v>2024</v>
      </c>
      <c r="E276" s="46">
        <f t="shared" si="21"/>
        <v>39</v>
      </c>
      <c r="F276" s="46" t="str">
        <f t="shared" si="22"/>
        <v>Sept</v>
      </c>
      <c r="G276" s="26"/>
      <c r="H276" s="26"/>
      <c r="I276" s="38" t="str">
        <f>_xlfn.XLOOKUP(C276,Tableau2[Date],Tableau2[Férié],"",0)</f>
        <v/>
      </c>
      <c r="J276" s="38" t="str">
        <f t="shared" si="23"/>
        <v/>
      </c>
      <c r="K276" s="38" t="str">
        <f t="shared" si="24"/>
        <v/>
      </c>
    </row>
    <row r="277" spans="2:11" ht="23.5" x14ac:dyDescent="0.35">
      <c r="B277" s="27" t="s">
        <v>45</v>
      </c>
      <c r="C277" s="28">
        <v>45561</v>
      </c>
      <c r="D277" s="47">
        <f t="shared" si="20"/>
        <v>2024</v>
      </c>
      <c r="E277" s="47">
        <f t="shared" si="21"/>
        <v>39</v>
      </c>
      <c r="F277" s="47" t="str">
        <f t="shared" si="22"/>
        <v>Sept</v>
      </c>
      <c r="G277" s="28"/>
      <c r="H277" s="28"/>
      <c r="I277" s="39" t="str">
        <f>_xlfn.XLOOKUP(C277,Tableau2[Date],Tableau2[Férié],"",0)</f>
        <v/>
      </c>
      <c r="J277" s="40" t="str">
        <f t="shared" si="23"/>
        <v/>
      </c>
      <c r="K277" s="40" t="str">
        <f t="shared" si="24"/>
        <v/>
      </c>
    </row>
    <row r="278" spans="2:11" ht="23.5" x14ac:dyDescent="0.35">
      <c r="B278" s="24" t="s">
        <v>45</v>
      </c>
      <c r="C278" s="25">
        <v>45562</v>
      </c>
      <c r="D278" s="46">
        <f t="shared" si="20"/>
        <v>2024</v>
      </c>
      <c r="E278" s="46">
        <f t="shared" si="21"/>
        <v>39</v>
      </c>
      <c r="F278" s="46" t="str">
        <f t="shared" si="22"/>
        <v>Sept</v>
      </c>
      <c r="G278" s="25"/>
      <c r="H278" s="25"/>
      <c r="I278" s="38" t="str">
        <f>_xlfn.XLOOKUP(C278,Tableau2[Date],Tableau2[Férié],"",0)</f>
        <v/>
      </c>
      <c r="J278" s="38" t="str">
        <f t="shared" si="23"/>
        <v/>
      </c>
      <c r="K278" s="38" t="str">
        <f t="shared" si="24"/>
        <v/>
      </c>
    </row>
    <row r="279" spans="2:11" ht="23.5" x14ac:dyDescent="0.35">
      <c r="B279" s="27" t="s">
        <v>45</v>
      </c>
      <c r="C279" s="28">
        <v>45563</v>
      </c>
      <c r="D279" s="46">
        <f t="shared" si="20"/>
        <v>2024</v>
      </c>
      <c r="E279" s="46">
        <f t="shared" si="21"/>
        <v>39</v>
      </c>
      <c r="F279" s="46" t="str">
        <f t="shared" si="22"/>
        <v>Sept</v>
      </c>
      <c r="G279" s="26"/>
      <c r="H279" s="26"/>
      <c r="I279" s="38" t="str">
        <f>_xlfn.XLOOKUP(C279,Tableau2[Date],Tableau2[Férié],"",0)</f>
        <v/>
      </c>
      <c r="J279" s="40" t="str">
        <f t="shared" si="23"/>
        <v/>
      </c>
      <c r="K279" s="40" t="str">
        <f t="shared" si="24"/>
        <v/>
      </c>
    </row>
    <row r="280" spans="2:11" ht="23.5" x14ac:dyDescent="0.35">
      <c r="B280" s="24" t="s">
        <v>45</v>
      </c>
      <c r="C280" s="25">
        <v>45564</v>
      </c>
      <c r="D280" s="46">
        <f t="shared" si="20"/>
        <v>2024</v>
      </c>
      <c r="E280" s="46">
        <f t="shared" si="21"/>
        <v>39</v>
      </c>
      <c r="F280" s="46" t="str">
        <f t="shared" si="22"/>
        <v>Sept</v>
      </c>
      <c r="G280" s="26"/>
      <c r="H280" s="26"/>
      <c r="I280" s="38" t="str">
        <f>_xlfn.XLOOKUP(C280,Tableau2[Date],Tableau2[Férié],"",0)</f>
        <v/>
      </c>
      <c r="J280" s="40" t="str">
        <f t="shared" si="23"/>
        <v/>
      </c>
      <c r="K280" s="40" t="str">
        <f t="shared" si="24"/>
        <v/>
      </c>
    </row>
    <row r="281" spans="2:11" ht="23.5" x14ac:dyDescent="0.35">
      <c r="B281" s="24" t="s">
        <v>45</v>
      </c>
      <c r="C281" s="25">
        <v>45565</v>
      </c>
      <c r="D281" s="46">
        <f t="shared" si="20"/>
        <v>2024</v>
      </c>
      <c r="E281" s="46">
        <f t="shared" si="21"/>
        <v>40</v>
      </c>
      <c r="F281" s="46" t="str">
        <f t="shared" si="22"/>
        <v>Sept</v>
      </c>
      <c r="G281" s="26"/>
      <c r="H281" s="26"/>
      <c r="I281" s="38" t="str">
        <f>_xlfn.XLOOKUP(C281,Tableau2[Date],Tableau2[Férié],"",0)</f>
        <v/>
      </c>
      <c r="J281" s="38" t="str">
        <f t="shared" si="23"/>
        <v/>
      </c>
      <c r="K281" s="38" t="str">
        <f t="shared" si="24"/>
        <v/>
      </c>
    </row>
    <row r="282" spans="2:11" ht="23.5" x14ac:dyDescent="0.35">
      <c r="B282" s="27" t="s">
        <v>45</v>
      </c>
      <c r="C282" s="28">
        <v>45566</v>
      </c>
      <c r="D282" s="47">
        <f t="shared" si="20"/>
        <v>2024</v>
      </c>
      <c r="E282" s="47">
        <f t="shared" si="21"/>
        <v>40</v>
      </c>
      <c r="F282" s="47" t="str">
        <f t="shared" si="22"/>
        <v>Oct</v>
      </c>
      <c r="G282" s="29"/>
      <c r="H282" s="29"/>
      <c r="I282" s="39" t="str">
        <f>_xlfn.XLOOKUP(C282,Tableau2[Date],Tableau2[Férié],"",0)</f>
        <v/>
      </c>
      <c r="J282" s="40" t="str">
        <f t="shared" si="23"/>
        <v/>
      </c>
      <c r="K282" s="40" t="str">
        <f t="shared" si="24"/>
        <v/>
      </c>
    </row>
    <row r="283" spans="2:11" ht="23.5" x14ac:dyDescent="0.35">
      <c r="B283" s="24" t="s">
        <v>45</v>
      </c>
      <c r="C283" s="25">
        <v>45567</v>
      </c>
      <c r="D283" s="46">
        <f t="shared" si="20"/>
        <v>2024</v>
      </c>
      <c r="E283" s="46">
        <f t="shared" si="21"/>
        <v>40</v>
      </c>
      <c r="F283" s="46" t="str">
        <f t="shared" si="22"/>
        <v>Oct</v>
      </c>
      <c r="G283" s="26"/>
      <c r="H283" s="26"/>
      <c r="I283" s="38" t="str">
        <f>_xlfn.XLOOKUP(C283,Tableau2[Date],Tableau2[Férié],"",0)</f>
        <v/>
      </c>
      <c r="J283" s="38" t="str">
        <f t="shared" si="23"/>
        <v/>
      </c>
      <c r="K283" s="38" t="str">
        <f t="shared" si="24"/>
        <v/>
      </c>
    </row>
    <row r="284" spans="2:11" ht="23.5" x14ac:dyDescent="0.35">
      <c r="B284" s="27" t="s">
        <v>45</v>
      </c>
      <c r="C284" s="28">
        <v>45568</v>
      </c>
      <c r="D284" s="47">
        <f t="shared" si="20"/>
        <v>2024</v>
      </c>
      <c r="E284" s="47">
        <f t="shared" si="21"/>
        <v>40</v>
      </c>
      <c r="F284" s="47" t="str">
        <f t="shared" si="22"/>
        <v>Oct</v>
      </c>
      <c r="G284" s="28"/>
      <c r="H284" s="28"/>
      <c r="I284" s="39" t="str">
        <f>_xlfn.XLOOKUP(C284,Tableau2[Date],Tableau2[Férié],"",0)</f>
        <v/>
      </c>
      <c r="J284" s="40" t="str">
        <f t="shared" si="23"/>
        <v/>
      </c>
      <c r="K284" s="40" t="str">
        <f t="shared" si="24"/>
        <v/>
      </c>
    </row>
    <row r="285" spans="2:11" ht="23.5" x14ac:dyDescent="0.35">
      <c r="B285" s="24" t="s">
        <v>45</v>
      </c>
      <c r="C285" s="25">
        <v>45569</v>
      </c>
      <c r="D285" s="46">
        <f t="shared" si="20"/>
        <v>2024</v>
      </c>
      <c r="E285" s="46">
        <f t="shared" si="21"/>
        <v>40</v>
      </c>
      <c r="F285" s="46" t="str">
        <f t="shared" si="22"/>
        <v>Oct</v>
      </c>
      <c r="G285" s="25"/>
      <c r="H285" s="25"/>
      <c r="I285" s="38" t="str">
        <f>_xlfn.XLOOKUP(C285,Tableau2[Date],Tableau2[Férié],"",0)</f>
        <v/>
      </c>
      <c r="J285" s="38" t="str">
        <f t="shared" si="23"/>
        <v/>
      </c>
      <c r="K285" s="38" t="str">
        <f t="shared" si="24"/>
        <v/>
      </c>
    </row>
    <row r="286" spans="2:11" ht="23.5" x14ac:dyDescent="0.35">
      <c r="B286" s="27" t="s">
        <v>45</v>
      </c>
      <c r="C286" s="28">
        <v>45570</v>
      </c>
      <c r="D286" s="46">
        <f t="shared" si="20"/>
        <v>2024</v>
      </c>
      <c r="E286" s="46">
        <f t="shared" si="21"/>
        <v>40</v>
      </c>
      <c r="F286" s="46" t="str">
        <f t="shared" si="22"/>
        <v>Oct</v>
      </c>
      <c r="G286" s="26"/>
      <c r="H286" s="26"/>
      <c r="I286" s="38" t="str">
        <f>_xlfn.XLOOKUP(C286,Tableau2[Date],Tableau2[Férié],"",0)</f>
        <v/>
      </c>
      <c r="J286" s="40" t="str">
        <f t="shared" si="23"/>
        <v/>
      </c>
      <c r="K286" s="40" t="str">
        <f t="shared" si="24"/>
        <v/>
      </c>
    </row>
    <row r="287" spans="2:11" ht="23.5" x14ac:dyDescent="0.35">
      <c r="B287" s="24" t="s">
        <v>45</v>
      </c>
      <c r="C287" s="25">
        <v>45571</v>
      </c>
      <c r="D287" s="46">
        <f t="shared" si="20"/>
        <v>2024</v>
      </c>
      <c r="E287" s="46">
        <f t="shared" si="21"/>
        <v>40</v>
      </c>
      <c r="F287" s="46" t="str">
        <f t="shared" si="22"/>
        <v>Oct</v>
      </c>
      <c r="G287" s="26"/>
      <c r="H287" s="26"/>
      <c r="I287" s="38" t="str">
        <f>_xlfn.XLOOKUP(C287,Tableau2[Date],Tableau2[Férié],"",0)</f>
        <v/>
      </c>
      <c r="J287" s="40" t="str">
        <f t="shared" si="23"/>
        <v/>
      </c>
      <c r="K287" s="40" t="str">
        <f t="shared" si="24"/>
        <v/>
      </c>
    </row>
    <row r="288" spans="2:11" ht="23.5" x14ac:dyDescent="0.35">
      <c r="B288" s="24" t="s">
        <v>45</v>
      </c>
      <c r="C288" s="25">
        <v>45572</v>
      </c>
      <c r="D288" s="46">
        <f t="shared" si="20"/>
        <v>2024</v>
      </c>
      <c r="E288" s="46">
        <f t="shared" si="21"/>
        <v>41</v>
      </c>
      <c r="F288" s="46" t="str">
        <f t="shared" si="22"/>
        <v>Oct</v>
      </c>
      <c r="G288" s="26"/>
      <c r="H288" s="26"/>
      <c r="I288" s="38" t="str">
        <f>_xlfn.XLOOKUP(C288,Tableau2[Date],Tableau2[Férié],"",0)</f>
        <v/>
      </c>
      <c r="J288" s="38" t="str">
        <f t="shared" si="23"/>
        <v/>
      </c>
      <c r="K288" s="38" t="str">
        <f t="shared" si="24"/>
        <v/>
      </c>
    </row>
    <row r="289" spans="2:11" ht="23.5" x14ac:dyDescent="0.35">
      <c r="B289" s="27" t="s">
        <v>45</v>
      </c>
      <c r="C289" s="28">
        <v>45573</v>
      </c>
      <c r="D289" s="47">
        <f t="shared" si="20"/>
        <v>2024</v>
      </c>
      <c r="E289" s="47">
        <f t="shared" si="21"/>
        <v>41</v>
      </c>
      <c r="F289" s="47" t="str">
        <f t="shared" si="22"/>
        <v>Oct</v>
      </c>
      <c r="G289" s="29"/>
      <c r="H289" s="29"/>
      <c r="I289" s="39" t="str">
        <f>_xlfn.XLOOKUP(C289,Tableau2[Date],Tableau2[Férié],"",0)</f>
        <v/>
      </c>
      <c r="J289" s="40" t="str">
        <f t="shared" si="23"/>
        <v/>
      </c>
      <c r="K289" s="40" t="str">
        <f t="shared" si="24"/>
        <v/>
      </c>
    </row>
    <row r="290" spans="2:11" ht="23.5" x14ac:dyDescent="0.35">
      <c r="B290" s="24" t="s">
        <v>45</v>
      </c>
      <c r="C290" s="25">
        <v>45574</v>
      </c>
      <c r="D290" s="46">
        <f t="shared" si="20"/>
        <v>2024</v>
      </c>
      <c r="E290" s="46">
        <f t="shared" si="21"/>
        <v>41</v>
      </c>
      <c r="F290" s="46" t="str">
        <f t="shared" si="22"/>
        <v>Oct</v>
      </c>
      <c r="G290" s="26"/>
      <c r="H290" s="26"/>
      <c r="I290" s="38" t="str">
        <f>_xlfn.XLOOKUP(C290,Tableau2[Date],Tableau2[Férié],"",0)</f>
        <v/>
      </c>
      <c r="J290" s="38" t="str">
        <f t="shared" si="23"/>
        <v/>
      </c>
      <c r="K290" s="38" t="str">
        <f t="shared" si="24"/>
        <v/>
      </c>
    </row>
    <row r="291" spans="2:11" ht="23.5" x14ac:dyDescent="0.35">
      <c r="B291" s="27" t="s">
        <v>45</v>
      </c>
      <c r="C291" s="28">
        <v>45575</v>
      </c>
      <c r="D291" s="47">
        <f t="shared" si="20"/>
        <v>2024</v>
      </c>
      <c r="E291" s="47">
        <f t="shared" si="21"/>
        <v>41</v>
      </c>
      <c r="F291" s="47" t="str">
        <f t="shared" si="22"/>
        <v>Oct</v>
      </c>
      <c r="G291" s="28"/>
      <c r="H291" s="28"/>
      <c r="I291" s="39" t="str">
        <f>_xlfn.XLOOKUP(C291,Tableau2[Date],Tableau2[Férié],"",0)</f>
        <v/>
      </c>
      <c r="J291" s="40" t="str">
        <f t="shared" si="23"/>
        <v/>
      </c>
      <c r="K291" s="40" t="str">
        <f t="shared" si="24"/>
        <v/>
      </c>
    </row>
    <row r="292" spans="2:11" ht="23.5" x14ac:dyDescent="0.35">
      <c r="B292" s="24" t="s">
        <v>45</v>
      </c>
      <c r="C292" s="25">
        <v>45576</v>
      </c>
      <c r="D292" s="46">
        <f t="shared" si="20"/>
        <v>2024</v>
      </c>
      <c r="E292" s="46">
        <f t="shared" si="21"/>
        <v>41</v>
      </c>
      <c r="F292" s="46" t="str">
        <f t="shared" si="22"/>
        <v>Oct</v>
      </c>
      <c r="G292" s="25"/>
      <c r="H292" s="25"/>
      <c r="I292" s="38" t="str">
        <f>_xlfn.XLOOKUP(C292,Tableau2[Date],Tableau2[Férié],"",0)</f>
        <v/>
      </c>
      <c r="J292" s="38" t="str">
        <f t="shared" si="23"/>
        <v/>
      </c>
      <c r="K292" s="38" t="str">
        <f t="shared" si="24"/>
        <v/>
      </c>
    </row>
    <row r="293" spans="2:11" ht="23.5" x14ac:dyDescent="0.35">
      <c r="B293" s="27" t="s">
        <v>45</v>
      </c>
      <c r="C293" s="28">
        <v>45577</v>
      </c>
      <c r="D293" s="46">
        <f t="shared" si="20"/>
        <v>2024</v>
      </c>
      <c r="E293" s="46">
        <f t="shared" si="21"/>
        <v>41</v>
      </c>
      <c r="F293" s="46" t="str">
        <f t="shared" si="22"/>
        <v>Oct</v>
      </c>
      <c r="G293" s="26"/>
      <c r="H293" s="26"/>
      <c r="I293" s="38" t="str">
        <f>_xlfn.XLOOKUP(C293,Tableau2[Date],Tableau2[Férié],"",0)</f>
        <v/>
      </c>
      <c r="J293" s="40" t="str">
        <f t="shared" si="23"/>
        <v/>
      </c>
      <c r="K293" s="40" t="str">
        <f t="shared" si="24"/>
        <v/>
      </c>
    </row>
    <row r="294" spans="2:11" ht="23.5" x14ac:dyDescent="0.35">
      <c r="B294" s="24" t="s">
        <v>45</v>
      </c>
      <c r="C294" s="25">
        <v>45578</v>
      </c>
      <c r="D294" s="46">
        <f t="shared" si="20"/>
        <v>2024</v>
      </c>
      <c r="E294" s="46">
        <f t="shared" si="21"/>
        <v>41</v>
      </c>
      <c r="F294" s="46" t="str">
        <f t="shared" si="22"/>
        <v>Oct</v>
      </c>
      <c r="G294" s="26"/>
      <c r="H294" s="26"/>
      <c r="I294" s="38" t="str">
        <f>_xlfn.XLOOKUP(C294,Tableau2[Date],Tableau2[Férié],"",0)</f>
        <v/>
      </c>
      <c r="J294" s="40" t="str">
        <f t="shared" si="23"/>
        <v/>
      </c>
      <c r="K294" s="40" t="str">
        <f t="shared" si="24"/>
        <v/>
      </c>
    </row>
    <row r="295" spans="2:11" ht="23.5" x14ac:dyDescent="0.35">
      <c r="B295" s="24" t="s">
        <v>45</v>
      </c>
      <c r="C295" s="25">
        <v>45579</v>
      </c>
      <c r="D295" s="46">
        <f t="shared" si="20"/>
        <v>2024</v>
      </c>
      <c r="E295" s="46">
        <f t="shared" si="21"/>
        <v>42</v>
      </c>
      <c r="F295" s="46" t="str">
        <f t="shared" si="22"/>
        <v>Oct</v>
      </c>
      <c r="G295" s="26"/>
      <c r="H295" s="26"/>
      <c r="I295" s="38" t="str">
        <f>_xlfn.XLOOKUP(C295,Tableau2[Date],Tableau2[Férié],"",0)</f>
        <v/>
      </c>
      <c r="J295" s="38" t="str">
        <f t="shared" si="23"/>
        <v/>
      </c>
      <c r="K295" s="38" t="str">
        <f t="shared" si="24"/>
        <v/>
      </c>
    </row>
    <row r="296" spans="2:11" ht="23.5" x14ac:dyDescent="0.35">
      <c r="B296" s="27" t="s">
        <v>45</v>
      </c>
      <c r="C296" s="28">
        <v>45580</v>
      </c>
      <c r="D296" s="47">
        <f t="shared" si="20"/>
        <v>2024</v>
      </c>
      <c r="E296" s="47">
        <f t="shared" si="21"/>
        <v>42</v>
      </c>
      <c r="F296" s="47" t="str">
        <f t="shared" si="22"/>
        <v>Oct</v>
      </c>
      <c r="G296" s="29"/>
      <c r="H296" s="29"/>
      <c r="I296" s="39" t="str">
        <f>_xlfn.XLOOKUP(C296,Tableau2[Date],Tableau2[Férié],"",0)</f>
        <v/>
      </c>
      <c r="J296" s="40" t="str">
        <f t="shared" si="23"/>
        <v/>
      </c>
      <c r="K296" s="40" t="str">
        <f t="shared" si="24"/>
        <v/>
      </c>
    </row>
    <row r="297" spans="2:11" ht="23.5" x14ac:dyDescent="0.35">
      <c r="B297" s="24" t="s">
        <v>45</v>
      </c>
      <c r="C297" s="25">
        <v>45581</v>
      </c>
      <c r="D297" s="46">
        <f t="shared" si="20"/>
        <v>2024</v>
      </c>
      <c r="E297" s="46">
        <f t="shared" si="21"/>
        <v>42</v>
      </c>
      <c r="F297" s="46" t="str">
        <f t="shared" si="22"/>
        <v>Oct</v>
      </c>
      <c r="G297" s="26"/>
      <c r="H297" s="26"/>
      <c r="I297" s="38" t="str">
        <f>_xlfn.XLOOKUP(C297,Tableau2[Date],Tableau2[Férié],"",0)</f>
        <v/>
      </c>
      <c r="J297" s="38" t="str">
        <f t="shared" si="23"/>
        <v/>
      </c>
      <c r="K297" s="38" t="str">
        <f t="shared" si="24"/>
        <v/>
      </c>
    </row>
    <row r="298" spans="2:11" ht="23.5" x14ac:dyDescent="0.35">
      <c r="B298" s="27" t="s">
        <v>45</v>
      </c>
      <c r="C298" s="28">
        <v>45582</v>
      </c>
      <c r="D298" s="47">
        <f t="shared" si="20"/>
        <v>2024</v>
      </c>
      <c r="E298" s="47">
        <f t="shared" si="21"/>
        <v>42</v>
      </c>
      <c r="F298" s="47" t="str">
        <f t="shared" si="22"/>
        <v>Oct</v>
      </c>
      <c r="G298" s="28"/>
      <c r="H298" s="28"/>
      <c r="I298" s="39" t="str">
        <f>_xlfn.XLOOKUP(C298,Tableau2[Date],Tableau2[Férié],"",0)</f>
        <v/>
      </c>
      <c r="J298" s="40" t="str">
        <f t="shared" si="23"/>
        <v/>
      </c>
      <c r="K298" s="40" t="str">
        <f t="shared" si="24"/>
        <v/>
      </c>
    </row>
    <row r="299" spans="2:11" ht="23.5" x14ac:dyDescent="0.35">
      <c r="B299" s="24" t="s">
        <v>45</v>
      </c>
      <c r="C299" s="25">
        <v>45583</v>
      </c>
      <c r="D299" s="46">
        <f t="shared" si="20"/>
        <v>2024</v>
      </c>
      <c r="E299" s="46">
        <f t="shared" si="21"/>
        <v>42</v>
      </c>
      <c r="F299" s="46" t="str">
        <f t="shared" si="22"/>
        <v>Oct</v>
      </c>
      <c r="G299" s="25"/>
      <c r="H299" s="25"/>
      <c r="I299" s="38" t="str">
        <f>_xlfn.XLOOKUP(C299,Tableau2[Date],Tableau2[Férié],"",0)</f>
        <v/>
      </c>
      <c r="J299" s="38" t="str">
        <f t="shared" si="23"/>
        <v/>
      </c>
      <c r="K299" s="38" t="str">
        <f t="shared" si="24"/>
        <v/>
      </c>
    </row>
    <row r="300" spans="2:11" ht="23.5" x14ac:dyDescent="0.35">
      <c r="B300" s="27" t="s">
        <v>45</v>
      </c>
      <c r="C300" s="28">
        <v>45584</v>
      </c>
      <c r="D300" s="46">
        <f t="shared" si="20"/>
        <v>2024</v>
      </c>
      <c r="E300" s="46">
        <f t="shared" si="21"/>
        <v>42</v>
      </c>
      <c r="F300" s="46" t="str">
        <f t="shared" si="22"/>
        <v>Oct</v>
      </c>
      <c r="G300" s="26"/>
      <c r="H300" s="26"/>
      <c r="I300" s="38" t="str">
        <f>_xlfn.XLOOKUP(C300,Tableau2[Date],Tableau2[Férié],"",0)</f>
        <v/>
      </c>
      <c r="J300" s="40" t="str">
        <f t="shared" si="23"/>
        <v/>
      </c>
      <c r="K300" s="40" t="str">
        <f t="shared" si="24"/>
        <v/>
      </c>
    </row>
    <row r="301" spans="2:11" ht="23.5" x14ac:dyDescent="0.35">
      <c r="B301" s="24" t="s">
        <v>45</v>
      </c>
      <c r="C301" s="25">
        <v>45585</v>
      </c>
      <c r="D301" s="46">
        <f t="shared" si="20"/>
        <v>2024</v>
      </c>
      <c r="E301" s="46">
        <f t="shared" si="21"/>
        <v>42</v>
      </c>
      <c r="F301" s="46" t="str">
        <f t="shared" si="22"/>
        <v>Oct</v>
      </c>
      <c r="G301" s="26"/>
      <c r="H301" s="26"/>
      <c r="I301" s="38" t="str">
        <f>_xlfn.XLOOKUP(C301,Tableau2[Date],Tableau2[Férié],"",0)</f>
        <v/>
      </c>
      <c r="J301" s="40" t="str">
        <f t="shared" si="23"/>
        <v/>
      </c>
      <c r="K301" s="40" t="str">
        <f t="shared" si="24"/>
        <v/>
      </c>
    </row>
    <row r="302" spans="2:11" ht="23.5" x14ac:dyDescent="0.35">
      <c r="B302" s="24" t="s">
        <v>45</v>
      </c>
      <c r="C302" s="25">
        <v>45586</v>
      </c>
      <c r="D302" s="46">
        <f t="shared" si="20"/>
        <v>2024</v>
      </c>
      <c r="E302" s="46">
        <f t="shared" si="21"/>
        <v>43</v>
      </c>
      <c r="F302" s="46" t="str">
        <f t="shared" si="22"/>
        <v>Oct</v>
      </c>
      <c r="G302" s="26"/>
      <c r="H302" s="26"/>
      <c r="I302" s="38" t="str">
        <f>_xlfn.XLOOKUP(C302,Tableau2[Date],Tableau2[Férié],"",0)</f>
        <v/>
      </c>
      <c r="J302" s="38" t="str">
        <f t="shared" si="23"/>
        <v/>
      </c>
      <c r="K302" s="38" t="str">
        <f t="shared" si="24"/>
        <v/>
      </c>
    </row>
    <row r="303" spans="2:11" ht="23.5" x14ac:dyDescent="0.35">
      <c r="B303" s="27" t="s">
        <v>45</v>
      </c>
      <c r="C303" s="28">
        <v>45587</v>
      </c>
      <c r="D303" s="47">
        <f t="shared" si="20"/>
        <v>2024</v>
      </c>
      <c r="E303" s="47">
        <f t="shared" si="21"/>
        <v>43</v>
      </c>
      <c r="F303" s="47" t="str">
        <f t="shared" si="22"/>
        <v>Oct</v>
      </c>
      <c r="G303" s="29"/>
      <c r="H303" s="29"/>
      <c r="I303" s="39" t="str">
        <f>_xlfn.XLOOKUP(C303,Tableau2[Date],Tableau2[Férié],"",0)</f>
        <v/>
      </c>
      <c r="J303" s="40" t="str">
        <f t="shared" si="23"/>
        <v/>
      </c>
      <c r="K303" s="40" t="str">
        <f t="shared" si="24"/>
        <v/>
      </c>
    </row>
    <row r="304" spans="2:11" ht="23.5" x14ac:dyDescent="0.35">
      <c r="B304" s="24" t="s">
        <v>45</v>
      </c>
      <c r="C304" s="25">
        <v>45588</v>
      </c>
      <c r="D304" s="46">
        <f t="shared" si="20"/>
        <v>2024</v>
      </c>
      <c r="E304" s="46">
        <f t="shared" si="21"/>
        <v>43</v>
      </c>
      <c r="F304" s="46" t="str">
        <f t="shared" si="22"/>
        <v>Oct</v>
      </c>
      <c r="G304" s="26"/>
      <c r="H304" s="26"/>
      <c r="I304" s="38" t="str">
        <f>_xlfn.XLOOKUP(C304,Tableau2[Date],Tableau2[Férié],"",0)</f>
        <v/>
      </c>
      <c r="J304" s="38" t="str">
        <f t="shared" si="23"/>
        <v/>
      </c>
      <c r="K304" s="38" t="str">
        <f t="shared" si="24"/>
        <v/>
      </c>
    </row>
    <row r="305" spans="2:11" ht="23.5" x14ac:dyDescent="0.35">
      <c r="B305" s="27" t="s">
        <v>45</v>
      </c>
      <c r="C305" s="28">
        <v>45589</v>
      </c>
      <c r="D305" s="47">
        <f t="shared" si="20"/>
        <v>2024</v>
      </c>
      <c r="E305" s="47">
        <f t="shared" si="21"/>
        <v>43</v>
      </c>
      <c r="F305" s="47" t="str">
        <f t="shared" si="22"/>
        <v>Oct</v>
      </c>
      <c r="G305" s="28"/>
      <c r="H305" s="28"/>
      <c r="I305" s="39" t="str">
        <f>_xlfn.XLOOKUP(C305,Tableau2[Date],Tableau2[Férié],"",0)</f>
        <v/>
      </c>
      <c r="J305" s="40" t="str">
        <f t="shared" si="23"/>
        <v/>
      </c>
      <c r="K305" s="40" t="str">
        <f t="shared" si="24"/>
        <v/>
      </c>
    </row>
    <row r="306" spans="2:11" ht="23.5" x14ac:dyDescent="0.35">
      <c r="B306" s="24" t="s">
        <v>45</v>
      </c>
      <c r="C306" s="25">
        <v>45590</v>
      </c>
      <c r="D306" s="46">
        <f t="shared" si="20"/>
        <v>2024</v>
      </c>
      <c r="E306" s="46">
        <f t="shared" si="21"/>
        <v>43</v>
      </c>
      <c r="F306" s="46" t="str">
        <f t="shared" si="22"/>
        <v>Oct</v>
      </c>
      <c r="G306" s="25"/>
      <c r="H306" s="25"/>
      <c r="I306" s="38" t="str">
        <f>_xlfn.XLOOKUP(C306,Tableau2[Date],Tableau2[Férié],"",0)</f>
        <v/>
      </c>
      <c r="J306" s="38" t="str">
        <f t="shared" si="23"/>
        <v/>
      </c>
      <c r="K306" s="38" t="str">
        <f t="shared" si="24"/>
        <v/>
      </c>
    </row>
    <row r="307" spans="2:11" ht="23.5" x14ac:dyDescent="0.35">
      <c r="B307" s="27" t="s">
        <v>45</v>
      </c>
      <c r="C307" s="28">
        <v>45591</v>
      </c>
      <c r="D307" s="46">
        <f t="shared" si="20"/>
        <v>2024</v>
      </c>
      <c r="E307" s="46">
        <f t="shared" si="21"/>
        <v>43</v>
      </c>
      <c r="F307" s="46" t="str">
        <f t="shared" si="22"/>
        <v>Oct</v>
      </c>
      <c r="G307" s="26"/>
      <c r="H307" s="26"/>
      <c r="I307" s="38" t="str">
        <f>_xlfn.XLOOKUP(C307,Tableau2[Date],Tableau2[Férié],"",0)</f>
        <v/>
      </c>
      <c r="J307" s="40" t="str">
        <f t="shared" si="23"/>
        <v/>
      </c>
      <c r="K307" s="40" t="str">
        <f t="shared" si="24"/>
        <v/>
      </c>
    </row>
    <row r="308" spans="2:11" ht="23.5" x14ac:dyDescent="0.35">
      <c r="B308" s="24" t="s">
        <v>45</v>
      </c>
      <c r="C308" s="25">
        <v>45592</v>
      </c>
      <c r="D308" s="46">
        <f t="shared" si="20"/>
        <v>2024</v>
      </c>
      <c r="E308" s="46">
        <f t="shared" si="21"/>
        <v>43</v>
      </c>
      <c r="F308" s="46" t="str">
        <f t="shared" si="22"/>
        <v>Oct</v>
      </c>
      <c r="G308" s="26"/>
      <c r="H308" s="26"/>
      <c r="I308" s="38" t="str">
        <f>_xlfn.XLOOKUP(C308,Tableau2[Date],Tableau2[Férié],"",0)</f>
        <v/>
      </c>
      <c r="J308" s="40" t="str">
        <f t="shared" si="23"/>
        <v/>
      </c>
      <c r="K308" s="40" t="str">
        <f t="shared" si="24"/>
        <v/>
      </c>
    </row>
    <row r="309" spans="2:11" ht="23.5" x14ac:dyDescent="0.35">
      <c r="B309" s="24" t="s">
        <v>45</v>
      </c>
      <c r="C309" s="25">
        <v>45593</v>
      </c>
      <c r="D309" s="46">
        <f t="shared" si="20"/>
        <v>2024</v>
      </c>
      <c r="E309" s="46">
        <f t="shared" si="21"/>
        <v>44</v>
      </c>
      <c r="F309" s="46" t="str">
        <f t="shared" si="22"/>
        <v>Oct</v>
      </c>
      <c r="G309" s="26"/>
      <c r="H309" s="26"/>
      <c r="I309" s="38" t="str">
        <f>_xlfn.XLOOKUP(C309,Tableau2[Date],Tableau2[Férié],"",0)</f>
        <v/>
      </c>
      <c r="J309" s="38" t="str">
        <f t="shared" si="23"/>
        <v/>
      </c>
      <c r="K309" s="38" t="str">
        <f t="shared" si="24"/>
        <v/>
      </c>
    </row>
    <row r="310" spans="2:11" ht="23.5" x14ac:dyDescent="0.35">
      <c r="B310" s="27" t="s">
        <v>45</v>
      </c>
      <c r="C310" s="28">
        <v>45594</v>
      </c>
      <c r="D310" s="47">
        <f t="shared" si="20"/>
        <v>2024</v>
      </c>
      <c r="E310" s="47">
        <f t="shared" si="21"/>
        <v>44</v>
      </c>
      <c r="F310" s="47" t="str">
        <f t="shared" si="22"/>
        <v>Oct</v>
      </c>
      <c r="G310" s="29"/>
      <c r="H310" s="29"/>
      <c r="I310" s="39" t="str">
        <f>_xlfn.XLOOKUP(C310,Tableau2[Date],Tableau2[Férié],"",0)</f>
        <v/>
      </c>
      <c r="J310" s="40" t="str">
        <f t="shared" si="23"/>
        <v/>
      </c>
      <c r="K310" s="40" t="str">
        <f t="shared" si="24"/>
        <v/>
      </c>
    </row>
    <row r="311" spans="2:11" ht="23.5" x14ac:dyDescent="0.35">
      <c r="B311" s="24" t="s">
        <v>45</v>
      </c>
      <c r="C311" s="25">
        <v>45595</v>
      </c>
      <c r="D311" s="46">
        <f t="shared" si="20"/>
        <v>2024</v>
      </c>
      <c r="E311" s="46">
        <f t="shared" si="21"/>
        <v>44</v>
      </c>
      <c r="F311" s="46" t="str">
        <f t="shared" si="22"/>
        <v>Oct</v>
      </c>
      <c r="G311" s="26"/>
      <c r="H311" s="26"/>
      <c r="I311" s="38" t="str">
        <f>_xlfn.XLOOKUP(C311,Tableau2[Date],Tableau2[Férié],"",0)</f>
        <v/>
      </c>
      <c r="J311" s="38" t="str">
        <f t="shared" si="23"/>
        <v/>
      </c>
      <c r="K311" s="38" t="str">
        <f t="shared" si="24"/>
        <v/>
      </c>
    </row>
    <row r="312" spans="2:11" ht="23.5" x14ac:dyDescent="0.35">
      <c r="B312" s="27" t="s">
        <v>45</v>
      </c>
      <c r="C312" s="28">
        <v>45596</v>
      </c>
      <c r="D312" s="47">
        <f t="shared" si="20"/>
        <v>2024</v>
      </c>
      <c r="E312" s="47">
        <f t="shared" si="21"/>
        <v>44</v>
      </c>
      <c r="F312" s="47" t="str">
        <f t="shared" si="22"/>
        <v>Oct</v>
      </c>
      <c r="G312" s="28"/>
      <c r="H312" s="28"/>
      <c r="I312" s="39" t="str">
        <f>_xlfn.XLOOKUP(C312,Tableau2[Date],Tableau2[Férié],"",0)</f>
        <v/>
      </c>
      <c r="J312" s="40" t="str">
        <f t="shared" si="23"/>
        <v/>
      </c>
      <c r="K312" s="40" t="str">
        <f t="shared" si="24"/>
        <v/>
      </c>
    </row>
    <row r="313" spans="2:11" ht="23.5" x14ac:dyDescent="0.35">
      <c r="B313" s="24" t="s">
        <v>45</v>
      </c>
      <c r="C313" s="25">
        <v>45597</v>
      </c>
      <c r="D313" s="46">
        <f t="shared" si="20"/>
        <v>2024</v>
      </c>
      <c r="E313" s="46">
        <f t="shared" si="21"/>
        <v>44</v>
      </c>
      <c r="F313" s="46" t="str">
        <f t="shared" si="22"/>
        <v>Nov</v>
      </c>
      <c r="G313" s="25"/>
      <c r="H313" s="25"/>
      <c r="I313" s="38" t="str">
        <f>_xlfn.XLOOKUP(C313,Tableau2[Date],Tableau2[Férié],"",0)</f>
        <v>FÉRIÉ</v>
      </c>
      <c r="J313" s="38" t="str">
        <f t="shared" si="23"/>
        <v>FÉRIÉ</v>
      </c>
      <c r="K313" s="38" t="str">
        <f t="shared" si="24"/>
        <v>FÉRIÉ</v>
      </c>
    </row>
    <row r="314" spans="2:11" ht="23.5" x14ac:dyDescent="0.35">
      <c r="B314" s="27" t="s">
        <v>45</v>
      </c>
      <c r="C314" s="28">
        <v>45598</v>
      </c>
      <c r="D314" s="46">
        <f t="shared" si="20"/>
        <v>2024</v>
      </c>
      <c r="E314" s="46">
        <f t="shared" si="21"/>
        <v>44</v>
      </c>
      <c r="F314" s="46" t="str">
        <f t="shared" si="22"/>
        <v>Nov</v>
      </c>
      <c r="G314" s="26"/>
      <c r="H314" s="26"/>
      <c r="I314" s="38" t="str">
        <f>_xlfn.XLOOKUP(C314,Tableau2[Date],Tableau2[Férié],"",0)</f>
        <v/>
      </c>
      <c r="J314" s="40" t="str">
        <f t="shared" si="23"/>
        <v/>
      </c>
      <c r="K314" s="40" t="str">
        <f t="shared" si="24"/>
        <v/>
      </c>
    </row>
    <row r="315" spans="2:11" ht="23.5" x14ac:dyDescent="0.35">
      <c r="B315" s="24" t="s">
        <v>45</v>
      </c>
      <c r="C315" s="25">
        <v>45599</v>
      </c>
      <c r="D315" s="46">
        <f t="shared" si="20"/>
        <v>2024</v>
      </c>
      <c r="E315" s="46">
        <f t="shared" si="21"/>
        <v>44</v>
      </c>
      <c r="F315" s="46" t="str">
        <f t="shared" si="22"/>
        <v>Nov</v>
      </c>
      <c r="G315" s="26"/>
      <c r="H315" s="26"/>
      <c r="I315" s="38" t="str">
        <f>_xlfn.XLOOKUP(C315,Tableau2[Date],Tableau2[Férié],"",0)</f>
        <v/>
      </c>
      <c r="J315" s="40" t="str">
        <f t="shared" si="23"/>
        <v/>
      </c>
      <c r="K315" s="40" t="str">
        <f t="shared" si="24"/>
        <v/>
      </c>
    </row>
    <row r="316" spans="2:11" ht="23.5" x14ac:dyDescent="0.35">
      <c r="B316" s="24" t="s">
        <v>45</v>
      </c>
      <c r="C316" s="25">
        <v>45600</v>
      </c>
      <c r="D316" s="46">
        <f t="shared" si="20"/>
        <v>2024</v>
      </c>
      <c r="E316" s="46">
        <f t="shared" si="21"/>
        <v>45</v>
      </c>
      <c r="F316" s="46" t="str">
        <f t="shared" si="22"/>
        <v>Nov</v>
      </c>
      <c r="G316" s="26"/>
      <c r="H316" s="26"/>
      <c r="I316" s="38" t="str">
        <f>_xlfn.XLOOKUP(C316,Tableau2[Date],Tableau2[Férié],"",0)</f>
        <v/>
      </c>
      <c r="J316" s="38" t="str">
        <f t="shared" si="23"/>
        <v/>
      </c>
      <c r="K316" s="38" t="str">
        <f t="shared" si="24"/>
        <v/>
      </c>
    </row>
    <row r="317" spans="2:11" ht="23.5" x14ac:dyDescent="0.35">
      <c r="B317" s="27" t="s">
        <v>45</v>
      </c>
      <c r="C317" s="28">
        <v>45601</v>
      </c>
      <c r="D317" s="47">
        <f t="shared" si="20"/>
        <v>2024</v>
      </c>
      <c r="E317" s="47">
        <f t="shared" si="21"/>
        <v>45</v>
      </c>
      <c r="F317" s="47" t="str">
        <f t="shared" si="22"/>
        <v>Nov</v>
      </c>
      <c r="G317" s="29"/>
      <c r="H317" s="29"/>
      <c r="I317" s="39" t="str">
        <f>_xlfn.XLOOKUP(C317,Tableau2[Date],Tableau2[Férié],"",0)</f>
        <v/>
      </c>
      <c r="J317" s="40" t="str">
        <f t="shared" si="23"/>
        <v/>
      </c>
      <c r="K317" s="40" t="str">
        <f t="shared" si="24"/>
        <v/>
      </c>
    </row>
    <row r="318" spans="2:11" ht="23.5" x14ac:dyDescent="0.35">
      <c r="B318" s="24" t="s">
        <v>45</v>
      </c>
      <c r="C318" s="25">
        <v>45602</v>
      </c>
      <c r="D318" s="46">
        <f t="shared" si="20"/>
        <v>2024</v>
      </c>
      <c r="E318" s="46">
        <f t="shared" si="21"/>
        <v>45</v>
      </c>
      <c r="F318" s="46" t="str">
        <f t="shared" si="22"/>
        <v>Nov</v>
      </c>
      <c r="G318" s="26"/>
      <c r="H318" s="26"/>
      <c r="I318" s="38" t="str">
        <f>_xlfn.XLOOKUP(C318,Tableau2[Date],Tableau2[Férié],"",0)</f>
        <v/>
      </c>
      <c r="J318" s="38" t="str">
        <f t="shared" si="23"/>
        <v/>
      </c>
      <c r="K318" s="38" t="str">
        <f t="shared" si="24"/>
        <v/>
      </c>
    </row>
    <row r="319" spans="2:11" ht="23.5" x14ac:dyDescent="0.35">
      <c r="B319" s="27" t="s">
        <v>45</v>
      </c>
      <c r="C319" s="28">
        <v>45603</v>
      </c>
      <c r="D319" s="47">
        <f t="shared" si="20"/>
        <v>2024</v>
      </c>
      <c r="E319" s="47">
        <f t="shared" si="21"/>
        <v>45</v>
      </c>
      <c r="F319" s="47" t="str">
        <f t="shared" si="22"/>
        <v>Nov</v>
      </c>
      <c r="G319" s="28"/>
      <c r="H319" s="28"/>
      <c r="I319" s="39" t="str">
        <f>_xlfn.XLOOKUP(C319,Tableau2[Date],Tableau2[Férié],"",0)</f>
        <v/>
      </c>
      <c r="J319" s="40" t="str">
        <f t="shared" si="23"/>
        <v/>
      </c>
      <c r="K319" s="40" t="str">
        <f t="shared" si="24"/>
        <v/>
      </c>
    </row>
    <row r="320" spans="2:11" ht="23.5" x14ac:dyDescent="0.35">
      <c r="B320" s="24" t="s">
        <v>45</v>
      </c>
      <c r="C320" s="25">
        <v>45604</v>
      </c>
      <c r="D320" s="46">
        <f t="shared" si="20"/>
        <v>2024</v>
      </c>
      <c r="E320" s="46">
        <f t="shared" si="21"/>
        <v>45</v>
      </c>
      <c r="F320" s="46" t="str">
        <f t="shared" si="22"/>
        <v>Nov</v>
      </c>
      <c r="G320" s="25"/>
      <c r="H320" s="25"/>
      <c r="I320" s="38" t="str">
        <f>_xlfn.XLOOKUP(C320,Tableau2[Date],Tableau2[Férié],"",0)</f>
        <v/>
      </c>
      <c r="J320" s="38" t="str">
        <f t="shared" si="23"/>
        <v/>
      </c>
      <c r="K320" s="38" t="str">
        <f t="shared" si="24"/>
        <v/>
      </c>
    </row>
    <row r="321" spans="2:11" ht="23.5" x14ac:dyDescent="0.35">
      <c r="B321" s="27" t="s">
        <v>45</v>
      </c>
      <c r="C321" s="28">
        <v>45605</v>
      </c>
      <c r="D321" s="46">
        <f t="shared" si="20"/>
        <v>2024</v>
      </c>
      <c r="E321" s="46">
        <f t="shared" si="21"/>
        <v>45</v>
      </c>
      <c r="F321" s="46" t="str">
        <f t="shared" si="22"/>
        <v>Nov</v>
      </c>
      <c r="G321" s="26"/>
      <c r="H321" s="26"/>
      <c r="I321" s="38" t="str">
        <f>_xlfn.XLOOKUP(C321,Tableau2[Date],Tableau2[Férié],"",0)</f>
        <v/>
      </c>
      <c r="J321" s="40" t="str">
        <f t="shared" si="23"/>
        <v/>
      </c>
      <c r="K321" s="40" t="str">
        <f t="shared" si="24"/>
        <v/>
      </c>
    </row>
    <row r="322" spans="2:11" ht="23.5" x14ac:dyDescent="0.35">
      <c r="B322" s="24" t="s">
        <v>45</v>
      </c>
      <c r="C322" s="25">
        <v>45606</v>
      </c>
      <c r="D322" s="46">
        <f t="shared" si="20"/>
        <v>2024</v>
      </c>
      <c r="E322" s="46">
        <f t="shared" si="21"/>
        <v>45</v>
      </c>
      <c r="F322" s="46" t="str">
        <f t="shared" si="22"/>
        <v>Nov</v>
      </c>
      <c r="G322" s="26"/>
      <c r="H322" s="26"/>
      <c r="I322" s="38" t="str">
        <f>_xlfn.XLOOKUP(C322,Tableau2[Date],Tableau2[Férié],"",0)</f>
        <v/>
      </c>
      <c r="J322" s="40" t="str">
        <f t="shared" si="23"/>
        <v/>
      </c>
      <c r="K322" s="40" t="str">
        <f t="shared" si="24"/>
        <v/>
      </c>
    </row>
    <row r="323" spans="2:11" ht="23.5" x14ac:dyDescent="0.35">
      <c r="B323" s="24" t="s">
        <v>45</v>
      </c>
      <c r="C323" s="25">
        <v>45607</v>
      </c>
      <c r="D323" s="46">
        <f t="shared" si="20"/>
        <v>2024</v>
      </c>
      <c r="E323" s="46">
        <f t="shared" si="21"/>
        <v>46</v>
      </c>
      <c r="F323" s="46" t="str">
        <f t="shared" si="22"/>
        <v>Nov</v>
      </c>
      <c r="G323" s="26"/>
      <c r="H323" s="26"/>
      <c r="I323" s="38" t="str">
        <f>_xlfn.XLOOKUP(C323,Tableau2[Date],Tableau2[Férié],"",0)</f>
        <v>FÉRIÉ</v>
      </c>
      <c r="J323" s="38" t="str">
        <f t="shared" si="23"/>
        <v>FÉRIÉ</v>
      </c>
      <c r="K323" s="38" t="str">
        <f t="shared" si="24"/>
        <v>FÉRIÉ</v>
      </c>
    </row>
    <row r="324" spans="2:11" ht="23.5" x14ac:dyDescent="0.35">
      <c r="B324" s="27" t="s">
        <v>45</v>
      </c>
      <c r="C324" s="28">
        <v>45608</v>
      </c>
      <c r="D324" s="47">
        <f t="shared" si="20"/>
        <v>2024</v>
      </c>
      <c r="E324" s="47">
        <f t="shared" si="21"/>
        <v>46</v>
      </c>
      <c r="F324" s="47" t="str">
        <f t="shared" si="22"/>
        <v>Nov</v>
      </c>
      <c r="G324" s="29"/>
      <c r="H324" s="29"/>
      <c r="I324" s="39" t="str">
        <f>_xlfn.XLOOKUP(C324,Tableau2[Date],Tableau2[Férié],"",0)</f>
        <v/>
      </c>
      <c r="J324" s="40" t="str">
        <f t="shared" si="23"/>
        <v/>
      </c>
      <c r="K324" s="40" t="str">
        <f t="shared" si="24"/>
        <v/>
      </c>
    </row>
    <row r="325" spans="2:11" ht="23.5" x14ac:dyDescent="0.35">
      <c r="B325" s="24" t="s">
        <v>45</v>
      </c>
      <c r="C325" s="25">
        <v>45609</v>
      </c>
      <c r="D325" s="46">
        <f t="shared" si="20"/>
        <v>2024</v>
      </c>
      <c r="E325" s="46">
        <f t="shared" si="21"/>
        <v>46</v>
      </c>
      <c r="F325" s="46" t="str">
        <f t="shared" si="22"/>
        <v>Nov</v>
      </c>
      <c r="G325" s="26"/>
      <c r="H325" s="26"/>
      <c r="I325" s="38" t="str">
        <f>_xlfn.XLOOKUP(C325,Tableau2[Date],Tableau2[Férié],"",0)</f>
        <v/>
      </c>
      <c r="J325" s="38" t="str">
        <f t="shared" si="23"/>
        <v/>
      </c>
      <c r="K325" s="38" t="str">
        <f t="shared" si="24"/>
        <v/>
      </c>
    </row>
    <row r="326" spans="2:11" ht="23.5" x14ac:dyDescent="0.35">
      <c r="B326" s="27" t="s">
        <v>45</v>
      </c>
      <c r="C326" s="28">
        <v>45610</v>
      </c>
      <c r="D326" s="47">
        <f t="shared" si="20"/>
        <v>2024</v>
      </c>
      <c r="E326" s="47">
        <f t="shared" si="21"/>
        <v>46</v>
      </c>
      <c r="F326" s="47" t="str">
        <f t="shared" si="22"/>
        <v>Nov</v>
      </c>
      <c r="G326" s="28"/>
      <c r="H326" s="28"/>
      <c r="I326" s="39" t="str">
        <f>_xlfn.XLOOKUP(C326,Tableau2[Date],Tableau2[Férié],"",0)</f>
        <v/>
      </c>
      <c r="J326" s="40" t="str">
        <f t="shared" si="23"/>
        <v/>
      </c>
      <c r="K326" s="40" t="str">
        <f t="shared" si="24"/>
        <v/>
      </c>
    </row>
    <row r="327" spans="2:11" ht="23.5" x14ac:dyDescent="0.35">
      <c r="B327" s="24" t="s">
        <v>45</v>
      </c>
      <c r="C327" s="25">
        <v>45611</v>
      </c>
      <c r="D327" s="46">
        <f t="shared" si="20"/>
        <v>2024</v>
      </c>
      <c r="E327" s="46">
        <f t="shared" si="21"/>
        <v>46</v>
      </c>
      <c r="F327" s="46" t="str">
        <f t="shared" si="22"/>
        <v>Nov</v>
      </c>
      <c r="G327" s="25"/>
      <c r="H327" s="25"/>
      <c r="I327" s="38" t="str">
        <f>_xlfn.XLOOKUP(C327,Tableau2[Date],Tableau2[Férié],"",0)</f>
        <v/>
      </c>
      <c r="J327" s="38" t="str">
        <f t="shared" si="23"/>
        <v/>
      </c>
      <c r="K327" s="38" t="str">
        <f t="shared" si="24"/>
        <v/>
      </c>
    </row>
    <row r="328" spans="2:11" ht="23.5" x14ac:dyDescent="0.35">
      <c r="B328" s="27" t="s">
        <v>45</v>
      </c>
      <c r="C328" s="28">
        <v>45612</v>
      </c>
      <c r="D328" s="46">
        <f t="shared" si="20"/>
        <v>2024</v>
      </c>
      <c r="E328" s="46">
        <f t="shared" si="21"/>
        <v>46</v>
      </c>
      <c r="F328" s="46" t="str">
        <f t="shared" si="22"/>
        <v>Nov</v>
      </c>
      <c r="G328" s="26"/>
      <c r="H328" s="26"/>
      <c r="I328" s="38" t="str">
        <f>_xlfn.XLOOKUP(C328,Tableau2[Date],Tableau2[Férié],"",0)</f>
        <v/>
      </c>
      <c r="J328" s="40" t="str">
        <f t="shared" si="23"/>
        <v/>
      </c>
      <c r="K328" s="40" t="str">
        <f t="shared" si="24"/>
        <v/>
      </c>
    </row>
    <row r="329" spans="2:11" ht="23.5" x14ac:dyDescent="0.35">
      <c r="B329" s="24" t="s">
        <v>45</v>
      </c>
      <c r="C329" s="25">
        <v>45613</v>
      </c>
      <c r="D329" s="46">
        <f t="shared" ref="D329:D392" si="25">YEAR(C329)</f>
        <v>2024</v>
      </c>
      <c r="E329" s="46">
        <f t="shared" ref="E329:E392" si="26">_xlfn.ISOWEEKNUM(C329)</f>
        <v>46</v>
      </c>
      <c r="F329" s="46" t="str">
        <f t="shared" ref="F329:F392" si="27">PROPER(TEXT(C329,"mmm"))</f>
        <v>Nov</v>
      </c>
      <c r="G329" s="26"/>
      <c r="H329" s="26"/>
      <c r="I329" s="38" t="str">
        <f>_xlfn.XLOOKUP(C329,Tableau2[Date],Tableau2[Férié],"",0)</f>
        <v/>
      </c>
      <c r="J329" s="40" t="str">
        <f t="shared" ref="J329:J392" si="28">IF(ISTEXT(G329),G329,I329)</f>
        <v/>
      </c>
      <c r="K329" s="40" t="str">
        <f t="shared" ref="K329:K392" si="29">IF(ISTEXT(H329),H329,I329)</f>
        <v/>
      </c>
    </row>
    <row r="330" spans="2:11" ht="23.5" x14ac:dyDescent="0.35">
      <c r="B330" s="24" t="s">
        <v>45</v>
      </c>
      <c r="C330" s="25">
        <v>45614</v>
      </c>
      <c r="D330" s="46">
        <f t="shared" si="25"/>
        <v>2024</v>
      </c>
      <c r="E330" s="46">
        <f t="shared" si="26"/>
        <v>47</v>
      </c>
      <c r="F330" s="46" t="str">
        <f t="shared" si="27"/>
        <v>Nov</v>
      </c>
      <c r="G330" s="26"/>
      <c r="H330" s="26"/>
      <c r="I330" s="38" t="str">
        <f>_xlfn.XLOOKUP(C330,Tableau2[Date],Tableau2[Férié],"",0)</f>
        <v/>
      </c>
      <c r="J330" s="38" t="str">
        <f t="shared" si="28"/>
        <v/>
      </c>
      <c r="K330" s="38" t="str">
        <f t="shared" si="29"/>
        <v/>
      </c>
    </row>
    <row r="331" spans="2:11" ht="23.5" x14ac:dyDescent="0.35">
      <c r="B331" s="27" t="s">
        <v>45</v>
      </c>
      <c r="C331" s="28">
        <v>45615</v>
      </c>
      <c r="D331" s="47">
        <f t="shared" si="25"/>
        <v>2024</v>
      </c>
      <c r="E331" s="47">
        <f t="shared" si="26"/>
        <v>47</v>
      </c>
      <c r="F331" s="47" t="str">
        <f t="shared" si="27"/>
        <v>Nov</v>
      </c>
      <c r="G331" s="29"/>
      <c r="H331" s="29"/>
      <c r="I331" s="39" t="str">
        <f>_xlfn.XLOOKUP(C331,Tableau2[Date],Tableau2[Férié],"",0)</f>
        <v/>
      </c>
      <c r="J331" s="40" t="str">
        <f t="shared" si="28"/>
        <v/>
      </c>
      <c r="K331" s="40" t="str">
        <f t="shared" si="29"/>
        <v/>
      </c>
    </row>
    <row r="332" spans="2:11" ht="23.5" x14ac:dyDescent="0.35">
      <c r="B332" s="24" t="s">
        <v>45</v>
      </c>
      <c r="C332" s="25">
        <v>45616</v>
      </c>
      <c r="D332" s="46">
        <f t="shared" si="25"/>
        <v>2024</v>
      </c>
      <c r="E332" s="46">
        <f t="shared" si="26"/>
        <v>47</v>
      </c>
      <c r="F332" s="46" t="str">
        <f t="shared" si="27"/>
        <v>Nov</v>
      </c>
      <c r="G332" s="26"/>
      <c r="H332" s="26"/>
      <c r="I332" s="38" t="str">
        <f>_xlfn.XLOOKUP(C332,Tableau2[Date],Tableau2[Férié],"",0)</f>
        <v/>
      </c>
      <c r="J332" s="38" t="str">
        <f t="shared" si="28"/>
        <v/>
      </c>
      <c r="K332" s="38" t="str">
        <f t="shared" si="29"/>
        <v/>
      </c>
    </row>
    <row r="333" spans="2:11" ht="23.5" x14ac:dyDescent="0.35">
      <c r="B333" s="27" t="s">
        <v>45</v>
      </c>
      <c r="C333" s="28">
        <v>45617</v>
      </c>
      <c r="D333" s="47">
        <f t="shared" si="25"/>
        <v>2024</v>
      </c>
      <c r="E333" s="47">
        <f t="shared" si="26"/>
        <v>47</v>
      </c>
      <c r="F333" s="47" t="str">
        <f t="shared" si="27"/>
        <v>Nov</v>
      </c>
      <c r="G333" s="28"/>
      <c r="H333" s="28"/>
      <c r="I333" s="39" t="str">
        <f>_xlfn.XLOOKUP(C333,Tableau2[Date],Tableau2[Férié],"",0)</f>
        <v/>
      </c>
      <c r="J333" s="40" t="str">
        <f t="shared" si="28"/>
        <v/>
      </c>
      <c r="K333" s="40" t="str">
        <f t="shared" si="29"/>
        <v/>
      </c>
    </row>
    <row r="334" spans="2:11" ht="23.5" x14ac:dyDescent="0.35">
      <c r="B334" s="24" t="s">
        <v>45</v>
      </c>
      <c r="C334" s="25">
        <v>45618</v>
      </c>
      <c r="D334" s="46">
        <f t="shared" si="25"/>
        <v>2024</v>
      </c>
      <c r="E334" s="46">
        <f t="shared" si="26"/>
        <v>47</v>
      </c>
      <c r="F334" s="46" t="str">
        <f t="shared" si="27"/>
        <v>Nov</v>
      </c>
      <c r="G334" s="25"/>
      <c r="H334" s="25"/>
      <c r="I334" s="38" t="str">
        <f>_xlfn.XLOOKUP(C334,Tableau2[Date],Tableau2[Férié],"",0)</f>
        <v/>
      </c>
      <c r="J334" s="38" t="str">
        <f t="shared" si="28"/>
        <v/>
      </c>
      <c r="K334" s="38" t="str">
        <f t="shared" si="29"/>
        <v/>
      </c>
    </row>
    <row r="335" spans="2:11" ht="23.5" x14ac:dyDescent="0.35">
      <c r="B335" s="27" t="s">
        <v>45</v>
      </c>
      <c r="C335" s="28">
        <v>45619</v>
      </c>
      <c r="D335" s="46">
        <f t="shared" si="25"/>
        <v>2024</v>
      </c>
      <c r="E335" s="46">
        <f t="shared" si="26"/>
        <v>47</v>
      </c>
      <c r="F335" s="46" t="str">
        <f t="shared" si="27"/>
        <v>Nov</v>
      </c>
      <c r="G335" s="26"/>
      <c r="H335" s="26"/>
      <c r="I335" s="38" t="str">
        <f>_xlfn.XLOOKUP(C335,Tableau2[Date],Tableau2[Férié],"",0)</f>
        <v/>
      </c>
      <c r="J335" s="40" t="str">
        <f t="shared" si="28"/>
        <v/>
      </c>
      <c r="K335" s="40" t="str">
        <f t="shared" si="29"/>
        <v/>
      </c>
    </row>
    <row r="336" spans="2:11" ht="23.5" x14ac:dyDescent="0.35">
      <c r="B336" s="24" t="s">
        <v>45</v>
      </c>
      <c r="C336" s="25">
        <v>45620</v>
      </c>
      <c r="D336" s="46">
        <f t="shared" si="25"/>
        <v>2024</v>
      </c>
      <c r="E336" s="46">
        <f t="shared" si="26"/>
        <v>47</v>
      </c>
      <c r="F336" s="46" t="str">
        <f t="shared" si="27"/>
        <v>Nov</v>
      </c>
      <c r="G336" s="26"/>
      <c r="H336" s="26"/>
      <c r="I336" s="38" t="str">
        <f>_xlfn.XLOOKUP(C336,Tableau2[Date],Tableau2[Férié],"",0)</f>
        <v/>
      </c>
      <c r="J336" s="40" t="str">
        <f t="shared" si="28"/>
        <v/>
      </c>
      <c r="K336" s="40" t="str">
        <f t="shared" si="29"/>
        <v/>
      </c>
    </row>
    <row r="337" spans="2:11" ht="23.5" x14ac:dyDescent="0.35">
      <c r="B337" s="24" t="s">
        <v>45</v>
      </c>
      <c r="C337" s="25">
        <v>45621</v>
      </c>
      <c r="D337" s="46">
        <f t="shared" si="25"/>
        <v>2024</v>
      </c>
      <c r="E337" s="46">
        <f t="shared" si="26"/>
        <v>48</v>
      </c>
      <c r="F337" s="46" t="str">
        <f t="shared" si="27"/>
        <v>Nov</v>
      </c>
      <c r="G337" s="26"/>
      <c r="H337" s="26"/>
      <c r="I337" s="38" t="str">
        <f>_xlfn.XLOOKUP(C337,Tableau2[Date],Tableau2[Férié],"",0)</f>
        <v/>
      </c>
      <c r="J337" s="38" t="str">
        <f t="shared" si="28"/>
        <v/>
      </c>
      <c r="K337" s="38" t="str">
        <f t="shared" si="29"/>
        <v/>
      </c>
    </row>
    <row r="338" spans="2:11" ht="23.5" x14ac:dyDescent="0.35">
      <c r="B338" s="27" t="s">
        <v>45</v>
      </c>
      <c r="C338" s="28">
        <v>45622</v>
      </c>
      <c r="D338" s="47">
        <f t="shared" si="25"/>
        <v>2024</v>
      </c>
      <c r="E338" s="47">
        <f t="shared" si="26"/>
        <v>48</v>
      </c>
      <c r="F338" s="47" t="str">
        <f t="shared" si="27"/>
        <v>Nov</v>
      </c>
      <c r="G338" s="29"/>
      <c r="H338" s="29"/>
      <c r="I338" s="39" t="str">
        <f>_xlfn.XLOOKUP(C338,Tableau2[Date],Tableau2[Férié],"",0)</f>
        <v/>
      </c>
      <c r="J338" s="40" t="str">
        <f t="shared" si="28"/>
        <v/>
      </c>
      <c r="K338" s="40" t="str">
        <f t="shared" si="29"/>
        <v/>
      </c>
    </row>
    <row r="339" spans="2:11" ht="23.5" x14ac:dyDescent="0.35">
      <c r="B339" s="24" t="s">
        <v>45</v>
      </c>
      <c r="C339" s="25">
        <v>45623</v>
      </c>
      <c r="D339" s="46">
        <f t="shared" si="25"/>
        <v>2024</v>
      </c>
      <c r="E339" s="46">
        <f t="shared" si="26"/>
        <v>48</v>
      </c>
      <c r="F339" s="46" t="str">
        <f t="shared" si="27"/>
        <v>Nov</v>
      </c>
      <c r="G339" s="26"/>
      <c r="H339" s="26"/>
      <c r="I339" s="38" t="str">
        <f>_xlfn.XLOOKUP(C339,Tableau2[Date],Tableau2[Férié],"",0)</f>
        <v/>
      </c>
      <c r="J339" s="38" t="str">
        <f t="shared" si="28"/>
        <v/>
      </c>
      <c r="K339" s="38" t="str">
        <f t="shared" si="29"/>
        <v/>
      </c>
    </row>
    <row r="340" spans="2:11" ht="23.5" x14ac:dyDescent="0.35">
      <c r="B340" s="27" t="s">
        <v>45</v>
      </c>
      <c r="C340" s="28">
        <v>45624</v>
      </c>
      <c r="D340" s="47">
        <f t="shared" si="25"/>
        <v>2024</v>
      </c>
      <c r="E340" s="47">
        <f t="shared" si="26"/>
        <v>48</v>
      </c>
      <c r="F340" s="47" t="str">
        <f t="shared" si="27"/>
        <v>Nov</v>
      </c>
      <c r="G340" s="28"/>
      <c r="H340" s="28"/>
      <c r="I340" s="39" t="str">
        <f>_xlfn.XLOOKUP(C340,Tableau2[Date],Tableau2[Férié],"",0)</f>
        <v/>
      </c>
      <c r="J340" s="40" t="str">
        <f t="shared" si="28"/>
        <v/>
      </c>
      <c r="K340" s="40" t="str">
        <f t="shared" si="29"/>
        <v/>
      </c>
    </row>
    <row r="341" spans="2:11" ht="23.5" x14ac:dyDescent="0.35">
      <c r="B341" s="24" t="s">
        <v>45</v>
      </c>
      <c r="C341" s="25">
        <v>45625</v>
      </c>
      <c r="D341" s="46">
        <f t="shared" si="25"/>
        <v>2024</v>
      </c>
      <c r="E341" s="46">
        <f t="shared" si="26"/>
        <v>48</v>
      </c>
      <c r="F341" s="46" t="str">
        <f t="shared" si="27"/>
        <v>Nov</v>
      </c>
      <c r="G341" s="25"/>
      <c r="H341" s="25"/>
      <c r="I341" s="38" t="str">
        <f>_xlfn.XLOOKUP(C341,Tableau2[Date],Tableau2[Férié],"",0)</f>
        <v/>
      </c>
      <c r="J341" s="38" t="str">
        <f t="shared" si="28"/>
        <v/>
      </c>
      <c r="K341" s="38" t="str">
        <f t="shared" si="29"/>
        <v/>
      </c>
    </row>
    <row r="342" spans="2:11" ht="23.5" x14ac:dyDescent="0.35">
      <c r="B342" s="27" t="s">
        <v>45</v>
      </c>
      <c r="C342" s="28">
        <v>45626</v>
      </c>
      <c r="D342" s="46">
        <f t="shared" si="25"/>
        <v>2024</v>
      </c>
      <c r="E342" s="46">
        <f t="shared" si="26"/>
        <v>48</v>
      </c>
      <c r="F342" s="46" t="str">
        <f t="shared" si="27"/>
        <v>Nov</v>
      </c>
      <c r="G342" s="26"/>
      <c r="H342" s="26"/>
      <c r="I342" s="38" t="str">
        <f>_xlfn.XLOOKUP(C342,Tableau2[Date],Tableau2[Férié],"",0)</f>
        <v/>
      </c>
      <c r="J342" s="40" t="str">
        <f t="shared" si="28"/>
        <v/>
      </c>
      <c r="K342" s="40" t="str">
        <f t="shared" si="29"/>
        <v/>
      </c>
    </row>
    <row r="343" spans="2:11" ht="23.5" x14ac:dyDescent="0.35">
      <c r="B343" s="24" t="s">
        <v>45</v>
      </c>
      <c r="C343" s="25">
        <v>45627</v>
      </c>
      <c r="D343" s="46">
        <f t="shared" si="25"/>
        <v>2024</v>
      </c>
      <c r="E343" s="46">
        <f t="shared" si="26"/>
        <v>48</v>
      </c>
      <c r="F343" s="46" t="str">
        <f t="shared" si="27"/>
        <v>Déc</v>
      </c>
      <c r="G343" s="26"/>
      <c r="H343" s="26"/>
      <c r="I343" s="38" t="str">
        <f>_xlfn.XLOOKUP(C343,Tableau2[Date],Tableau2[Férié],"",0)</f>
        <v/>
      </c>
      <c r="J343" s="40" t="str">
        <f t="shared" si="28"/>
        <v/>
      </c>
      <c r="K343" s="40" t="str">
        <f t="shared" si="29"/>
        <v/>
      </c>
    </row>
    <row r="344" spans="2:11" ht="23.5" x14ac:dyDescent="0.35">
      <c r="B344" s="24" t="s">
        <v>45</v>
      </c>
      <c r="C344" s="25">
        <v>45628</v>
      </c>
      <c r="D344" s="46">
        <f t="shared" si="25"/>
        <v>2024</v>
      </c>
      <c r="E344" s="46">
        <f t="shared" si="26"/>
        <v>49</v>
      </c>
      <c r="F344" s="46" t="str">
        <f t="shared" si="27"/>
        <v>Déc</v>
      </c>
      <c r="G344" s="26"/>
      <c r="H344" s="26"/>
      <c r="I344" s="38" t="str">
        <f>_xlfn.XLOOKUP(C344,Tableau2[Date],Tableau2[Férié],"",0)</f>
        <v/>
      </c>
      <c r="J344" s="38" t="str">
        <f t="shared" si="28"/>
        <v/>
      </c>
      <c r="K344" s="38" t="str">
        <f t="shared" si="29"/>
        <v/>
      </c>
    </row>
    <row r="345" spans="2:11" ht="23.5" x14ac:dyDescent="0.35">
      <c r="B345" s="27" t="s">
        <v>45</v>
      </c>
      <c r="C345" s="28">
        <v>45629</v>
      </c>
      <c r="D345" s="47">
        <f t="shared" si="25"/>
        <v>2024</v>
      </c>
      <c r="E345" s="47">
        <f t="shared" si="26"/>
        <v>49</v>
      </c>
      <c r="F345" s="47" t="str">
        <f t="shared" si="27"/>
        <v>Déc</v>
      </c>
      <c r="G345" s="29"/>
      <c r="H345" s="29"/>
      <c r="I345" s="39" t="str">
        <f>_xlfn.XLOOKUP(C345,Tableau2[Date],Tableau2[Férié],"",0)</f>
        <v/>
      </c>
      <c r="J345" s="40" t="str">
        <f t="shared" si="28"/>
        <v/>
      </c>
      <c r="K345" s="40" t="str">
        <f t="shared" si="29"/>
        <v/>
      </c>
    </row>
    <row r="346" spans="2:11" ht="23.5" x14ac:dyDescent="0.35">
      <c r="B346" s="24" t="s">
        <v>45</v>
      </c>
      <c r="C346" s="25">
        <v>45630</v>
      </c>
      <c r="D346" s="46">
        <f t="shared" si="25"/>
        <v>2024</v>
      </c>
      <c r="E346" s="46">
        <f t="shared" si="26"/>
        <v>49</v>
      </c>
      <c r="F346" s="46" t="str">
        <f t="shared" si="27"/>
        <v>Déc</v>
      </c>
      <c r="G346" s="26"/>
      <c r="H346" s="26"/>
      <c r="I346" s="38" t="str">
        <f>_xlfn.XLOOKUP(C346,Tableau2[Date],Tableau2[Férié],"",0)</f>
        <v/>
      </c>
      <c r="J346" s="38" t="str">
        <f t="shared" si="28"/>
        <v/>
      </c>
      <c r="K346" s="38" t="str">
        <f t="shared" si="29"/>
        <v/>
      </c>
    </row>
    <row r="347" spans="2:11" ht="23.5" x14ac:dyDescent="0.35">
      <c r="B347" s="27" t="s">
        <v>45</v>
      </c>
      <c r="C347" s="28">
        <v>45631</v>
      </c>
      <c r="D347" s="47">
        <f t="shared" si="25"/>
        <v>2024</v>
      </c>
      <c r="E347" s="47">
        <f t="shared" si="26"/>
        <v>49</v>
      </c>
      <c r="F347" s="47" t="str">
        <f t="shared" si="27"/>
        <v>Déc</v>
      </c>
      <c r="G347" s="28"/>
      <c r="H347" s="28"/>
      <c r="I347" s="39" t="str">
        <f>_xlfn.XLOOKUP(C347,Tableau2[Date],Tableau2[Férié],"",0)</f>
        <v/>
      </c>
      <c r="J347" s="40" t="str">
        <f t="shared" si="28"/>
        <v/>
      </c>
      <c r="K347" s="40" t="str">
        <f t="shared" si="29"/>
        <v/>
      </c>
    </row>
    <row r="348" spans="2:11" ht="23.5" x14ac:dyDescent="0.35">
      <c r="B348" s="24" t="s">
        <v>45</v>
      </c>
      <c r="C348" s="25">
        <v>45632</v>
      </c>
      <c r="D348" s="46">
        <f t="shared" si="25"/>
        <v>2024</v>
      </c>
      <c r="E348" s="46">
        <f t="shared" si="26"/>
        <v>49</v>
      </c>
      <c r="F348" s="46" t="str">
        <f t="shared" si="27"/>
        <v>Déc</v>
      </c>
      <c r="G348" s="25"/>
      <c r="H348" s="25"/>
      <c r="I348" s="38" t="str">
        <f>_xlfn.XLOOKUP(C348,Tableau2[Date],Tableau2[Férié],"",0)</f>
        <v/>
      </c>
      <c r="J348" s="38" t="str">
        <f t="shared" si="28"/>
        <v/>
      </c>
      <c r="K348" s="38" t="str">
        <f t="shared" si="29"/>
        <v/>
      </c>
    </row>
    <row r="349" spans="2:11" ht="23.5" x14ac:dyDescent="0.35">
      <c r="B349" s="27" t="s">
        <v>45</v>
      </c>
      <c r="C349" s="28">
        <v>45633</v>
      </c>
      <c r="D349" s="46">
        <f t="shared" si="25"/>
        <v>2024</v>
      </c>
      <c r="E349" s="46">
        <f t="shared" si="26"/>
        <v>49</v>
      </c>
      <c r="F349" s="46" t="str">
        <f t="shared" si="27"/>
        <v>Déc</v>
      </c>
      <c r="G349" s="26"/>
      <c r="H349" s="26"/>
      <c r="I349" s="38" t="str">
        <f>_xlfn.XLOOKUP(C349,Tableau2[Date],Tableau2[Férié],"",0)</f>
        <v/>
      </c>
      <c r="J349" s="40" t="str">
        <f t="shared" si="28"/>
        <v/>
      </c>
      <c r="K349" s="40" t="str">
        <f t="shared" si="29"/>
        <v/>
      </c>
    </row>
    <row r="350" spans="2:11" ht="23.5" x14ac:dyDescent="0.35">
      <c r="B350" s="24" t="s">
        <v>45</v>
      </c>
      <c r="C350" s="25">
        <v>45634</v>
      </c>
      <c r="D350" s="46">
        <f t="shared" si="25"/>
        <v>2024</v>
      </c>
      <c r="E350" s="46">
        <f t="shared" si="26"/>
        <v>49</v>
      </c>
      <c r="F350" s="46" t="str">
        <f t="shared" si="27"/>
        <v>Déc</v>
      </c>
      <c r="G350" s="26"/>
      <c r="H350" s="26"/>
      <c r="I350" s="38" t="str">
        <f>_xlfn.XLOOKUP(C350,Tableau2[Date],Tableau2[Férié],"",0)</f>
        <v/>
      </c>
      <c r="J350" s="40" t="str">
        <f t="shared" si="28"/>
        <v/>
      </c>
      <c r="K350" s="40" t="str">
        <f t="shared" si="29"/>
        <v/>
      </c>
    </row>
    <row r="351" spans="2:11" ht="23.5" x14ac:dyDescent="0.35">
      <c r="B351" s="24" t="s">
        <v>45</v>
      </c>
      <c r="C351" s="25">
        <v>45635</v>
      </c>
      <c r="D351" s="46">
        <f t="shared" si="25"/>
        <v>2024</v>
      </c>
      <c r="E351" s="46">
        <f t="shared" si="26"/>
        <v>50</v>
      </c>
      <c r="F351" s="46" t="str">
        <f t="shared" si="27"/>
        <v>Déc</v>
      </c>
      <c r="G351" s="26"/>
      <c r="H351" s="26"/>
      <c r="I351" s="38" t="str">
        <f>_xlfn.XLOOKUP(C351,Tableau2[Date],Tableau2[Férié],"",0)</f>
        <v/>
      </c>
      <c r="J351" s="38" t="str">
        <f t="shared" si="28"/>
        <v/>
      </c>
      <c r="K351" s="38" t="str">
        <f t="shared" si="29"/>
        <v/>
      </c>
    </row>
    <row r="352" spans="2:11" ht="23.5" x14ac:dyDescent="0.35">
      <c r="B352" s="27" t="s">
        <v>45</v>
      </c>
      <c r="C352" s="28">
        <v>45636</v>
      </c>
      <c r="D352" s="47">
        <f t="shared" si="25"/>
        <v>2024</v>
      </c>
      <c r="E352" s="47">
        <f t="shared" si="26"/>
        <v>50</v>
      </c>
      <c r="F352" s="47" t="str">
        <f t="shared" si="27"/>
        <v>Déc</v>
      </c>
      <c r="G352" s="29"/>
      <c r="H352" s="29"/>
      <c r="I352" s="39" t="str">
        <f>_xlfn.XLOOKUP(C352,Tableau2[Date],Tableau2[Férié],"",0)</f>
        <v/>
      </c>
      <c r="J352" s="40" t="str">
        <f t="shared" si="28"/>
        <v/>
      </c>
      <c r="K352" s="40" t="str">
        <f t="shared" si="29"/>
        <v/>
      </c>
    </row>
    <row r="353" spans="2:11" ht="23.5" x14ac:dyDescent="0.35">
      <c r="B353" s="24" t="s">
        <v>45</v>
      </c>
      <c r="C353" s="25">
        <v>45637</v>
      </c>
      <c r="D353" s="46">
        <f t="shared" si="25"/>
        <v>2024</v>
      </c>
      <c r="E353" s="46">
        <f t="shared" si="26"/>
        <v>50</v>
      </c>
      <c r="F353" s="46" t="str">
        <f t="shared" si="27"/>
        <v>Déc</v>
      </c>
      <c r="G353" s="26"/>
      <c r="H353" s="26"/>
      <c r="I353" s="38" t="str">
        <f>_xlfn.XLOOKUP(C353,Tableau2[Date],Tableau2[Férié],"",0)</f>
        <v/>
      </c>
      <c r="J353" s="38" t="str">
        <f t="shared" si="28"/>
        <v/>
      </c>
      <c r="K353" s="38" t="str">
        <f t="shared" si="29"/>
        <v/>
      </c>
    </row>
    <row r="354" spans="2:11" ht="23.5" x14ac:dyDescent="0.35">
      <c r="B354" s="27" t="s">
        <v>45</v>
      </c>
      <c r="C354" s="28">
        <v>45638</v>
      </c>
      <c r="D354" s="47">
        <f t="shared" si="25"/>
        <v>2024</v>
      </c>
      <c r="E354" s="47">
        <f t="shared" si="26"/>
        <v>50</v>
      </c>
      <c r="F354" s="47" t="str">
        <f t="shared" si="27"/>
        <v>Déc</v>
      </c>
      <c r="G354" s="28"/>
      <c r="H354" s="28"/>
      <c r="I354" s="39" t="str">
        <f>_xlfn.XLOOKUP(C354,Tableau2[Date],Tableau2[Férié],"",0)</f>
        <v/>
      </c>
      <c r="J354" s="40" t="str">
        <f t="shared" si="28"/>
        <v/>
      </c>
      <c r="K354" s="40" t="str">
        <f t="shared" si="29"/>
        <v/>
      </c>
    </row>
    <row r="355" spans="2:11" ht="23.5" x14ac:dyDescent="0.35">
      <c r="B355" s="24" t="s">
        <v>45</v>
      </c>
      <c r="C355" s="25">
        <v>45639</v>
      </c>
      <c r="D355" s="46">
        <f t="shared" si="25"/>
        <v>2024</v>
      </c>
      <c r="E355" s="46">
        <f t="shared" si="26"/>
        <v>50</v>
      </c>
      <c r="F355" s="46" t="str">
        <f t="shared" si="27"/>
        <v>Déc</v>
      </c>
      <c r="G355" s="25"/>
      <c r="H355" s="25"/>
      <c r="I355" s="38" t="str">
        <f>_xlfn.XLOOKUP(C355,Tableau2[Date],Tableau2[Férié],"",0)</f>
        <v/>
      </c>
      <c r="J355" s="38" t="str">
        <f t="shared" si="28"/>
        <v/>
      </c>
      <c r="K355" s="38" t="str">
        <f t="shared" si="29"/>
        <v/>
      </c>
    </row>
    <row r="356" spans="2:11" ht="23.5" x14ac:dyDescent="0.35">
      <c r="B356" s="27" t="s">
        <v>45</v>
      </c>
      <c r="C356" s="28">
        <v>45640</v>
      </c>
      <c r="D356" s="46">
        <f t="shared" si="25"/>
        <v>2024</v>
      </c>
      <c r="E356" s="46">
        <f t="shared" si="26"/>
        <v>50</v>
      </c>
      <c r="F356" s="46" t="str">
        <f t="shared" si="27"/>
        <v>Déc</v>
      </c>
      <c r="G356" s="26"/>
      <c r="H356" s="26"/>
      <c r="I356" s="38" t="str">
        <f>_xlfn.XLOOKUP(C356,Tableau2[Date],Tableau2[Férié],"",0)</f>
        <v/>
      </c>
      <c r="J356" s="40" t="str">
        <f t="shared" si="28"/>
        <v/>
      </c>
      <c r="K356" s="40" t="str">
        <f t="shared" si="29"/>
        <v/>
      </c>
    </row>
    <row r="357" spans="2:11" ht="23.5" x14ac:dyDescent="0.35">
      <c r="B357" s="24" t="s">
        <v>45</v>
      </c>
      <c r="C357" s="25">
        <v>45641</v>
      </c>
      <c r="D357" s="46">
        <f t="shared" si="25"/>
        <v>2024</v>
      </c>
      <c r="E357" s="46">
        <f t="shared" si="26"/>
        <v>50</v>
      </c>
      <c r="F357" s="46" t="str">
        <f t="shared" si="27"/>
        <v>Déc</v>
      </c>
      <c r="G357" s="26"/>
      <c r="H357" s="26"/>
      <c r="I357" s="38" t="str">
        <f>_xlfn.XLOOKUP(C357,Tableau2[Date],Tableau2[Férié],"",0)</f>
        <v/>
      </c>
      <c r="J357" s="40" t="str">
        <f t="shared" si="28"/>
        <v/>
      </c>
      <c r="K357" s="40" t="str">
        <f t="shared" si="29"/>
        <v/>
      </c>
    </row>
    <row r="358" spans="2:11" ht="23.5" x14ac:dyDescent="0.35">
      <c r="B358" s="24" t="s">
        <v>45</v>
      </c>
      <c r="C358" s="25">
        <v>45642</v>
      </c>
      <c r="D358" s="46">
        <f t="shared" si="25"/>
        <v>2024</v>
      </c>
      <c r="E358" s="46">
        <f t="shared" si="26"/>
        <v>51</v>
      </c>
      <c r="F358" s="46" t="str">
        <f t="shared" si="27"/>
        <v>Déc</v>
      </c>
      <c r="G358" s="26"/>
      <c r="H358" s="26"/>
      <c r="I358" s="38" t="str">
        <f>_xlfn.XLOOKUP(C358,Tableau2[Date],Tableau2[Férié],"",0)</f>
        <v/>
      </c>
      <c r="J358" s="38" t="str">
        <f t="shared" si="28"/>
        <v/>
      </c>
      <c r="K358" s="38" t="str">
        <f t="shared" si="29"/>
        <v/>
      </c>
    </row>
    <row r="359" spans="2:11" ht="23.5" x14ac:dyDescent="0.35">
      <c r="B359" s="27" t="s">
        <v>45</v>
      </c>
      <c r="C359" s="28">
        <v>45643</v>
      </c>
      <c r="D359" s="47">
        <f t="shared" si="25"/>
        <v>2024</v>
      </c>
      <c r="E359" s="47">
        <f t="shared" si="26"/>
        <v>51</v>
      </c>
      <c r="F359" s="47" t="str">
        <f t="shared" si="27"/>
        <v>Déc</v>
      </c>
      <c r="G359" s="29"/>
      <c r="H359" s="29"/>
      <c r="I359" s="39" t="str">
        <f>_xlfn.XLOOKUP(C359,Tableau2[Date],Tableau2[Férié],"",0)</f>
        <v/>
      </c>
      <c r="J359" s="40" t="str">
        <f t="shared" si="28"/>
        <v/>
      </c>
      <c r="K359" s="40" t="str">
        <f t="shared" si="29"/>
        <v/>
      </c>
    </row>
    <row r="360" spans="2:11" ht="23.5" x14ac:dyDescent="0.35">
      <c r="B360" s="24" t="s">
        <v>45</v>
      </c>
      <c r="C360" s="25">
        <v>45644</v>
      </c>
      <c r="D360" s="46">
        <f t="shared" si="25"/>
        <v>2024</v>
      </c>
      <c r="E360" s="46">
        <f t="shared" si="26"/>
        <v>51</v>
      </c>
      <c r="F360" s="46" t="str">
        <f t="shared" si="27"/>
        <v>Déc</v>
      </c>
      <c r="G360" s="26"/>
      <c r="H360" s="26"/>
      <c r="I360" s="38" t="str">
        <f>_xlfn.XLOOKUP(C360,Tableau2[Date],Tableau2[Férié],"",0)</f>
        <v/>
      </c>
      <c r="J360" s="38" t="str">
        <f t="shared" si="28"/>
        <v/>
      </c>
      <c r="K360" s="38" t="str">
        <f t="shared" si="29"/>
        <v/>
      </c>
    </row>
    <row r="361" spans="2:11" ht="23.5" x14ac:dyDescent="0.35">
      <c r="B361" s="27" t="s">
        <v>45</v>
      </c>
      <c r="C361" s="28">
        <v>45645</v>
      </c>
      <c r="D361" s="47">
        <f t="shared" si="25"/>
        <v>2024</v>
      </c>
      <c r="E361" s="47">
        <f t="shared" si="26"/>
        <v>51</v>
      </c>
      <c r="F361" s="47" t="str">
        <f t="shared" si="27"/>
        <v>Déc</v>
      </c>
      <c r="G361" s="28"/>
      <c r="H361" s="28"/>
      <c r="I361" s="39" t="str">
        <f>_xlfn.XLOOKUP(C361,Tableau2[Date],Tableau2[Férié],"",0)</f>
        <v/>
      </c>
      <c r="J361" s="40" t="str">
        <f t="shared" si="28"/>
        <v/>
      </c>
      <c r="K361" s="40" t="str">
        <f t="shared" si="29"/>
        <v/>
      </c>
    </row>
    <row r="362" spans="2:11" ht="23.5" x14ac:dyDescent="0.35">
      <c r="B362" s="24" t="s">
        <v>45</v>
      </c>
      <c r="C362" s="25">
        <v>45646</v>
      </c>
      <c r="D362" s="46">
        <f t="shared" si="25"/>
        <v>2024</v>
      </c>
      <c r="E362" s="46">
        <f t="shared" si="26"/>
        <v>51</v>
      </c>
      <c r="F362" s="46" t="str">
        <f t="shared" si="27"/>
        <v>Déc</v>
      </c>
      <c r="G362" s="25"/>
      <c r="H362" s="25"/>
      <c r="I362" s="38" t="str">
        <f>_xlfn.XLOOKUP(C362,Tableau2[Date],Tableau2[Férié],"",0)</f>
        <v/>
      </c>
      <c r="J362" s="38" t="str">
        <f t="shared" si="28"/>
        <v/>
      </c>
      <c r="K362" s="38" t="str">
        <f t="shared" si="29"/>
        <v/>
      </c>
    </row>
    <row r="363" spans="2:11" ht="23.5" x14ac:dyDescent="0.35">
      <c r="B363" s="27" t="s">
        <v>45</v>
      </c>
      <c r="C363" s="28">
        <v>45647</v>
      </c>
      <c r="D363" s="46">
        <f t="shared" si="25"/>
        <v>2024</v>
      </c>
      <c r="E363" s="46">
        <f t="shared" si="26"/>
        <v>51</v>
      </c>
      <c r="F363" s="46" t="str">
        <f t="shared" si="27"/>
        <v>Déc</v>
      </c>
      <c r="G363" s="26"/>
      <c r="H363" s="26"/>
      <c r="I363" s="38" t="str">
        <f>_xlfn.XLOOKUP(C363,Tableau2[Date],Tableau2[Férié],"",0)</f>
        <v/>
      </c>
      <c r="J363" s="40" t="str">
        <f t="shared" si="28"/>
        <v/>
      </c>
      <c r="K363" s="40" t="str">
        <f t="shared" si="29"/>
        <v/>
      </c>
    </row>
    <row r="364" spans="2:11" ht="23.5" x14ac:dyDescent="0.35">
      <c r="B364" s="24" t="s">
        <v>45</v>
      </c>
      <c r="C364" s="25">
        <v>45648</v>
      </c>
      <c r="D364" s="46">
        <f t="shared" si="25"/>
        <v>2024</v>
      </c>
      <c r="E364" s="46">
        <f t="shared" si="26"/>
        <v>51</v>
      </c>
      <c r="F364" s="46" t="str">
        <f t="shared" si="27"/>
        <v>Déc</v>
      </c>
      <c r="G364" s="26"/>
      <c r="H364" s="26"/>
      <c r="I364" s="38" t="str">
        <f>_xlfn.XLOOKUP(C364,Tableau2[Date],Tableau2[Férié],"",0)</f>
        <v/>
      </c>
      <c r="J364" s="40" t="str">
        <f t="shared" si="28"/>
        <v/>
      </c>
      <c r="K364" s="40" t="str">
        <f t="shared" si="29"/>
        <v/>
      </c>
    </row>
    <row r="365" spans="2:11" ht="23.5" x14ac:dyDescent="0.35">
      <c r="B365" s="24" t="s">
        <v>45</v>
      </c>
      <c r="C365" s="25">
        <v>45649</v>
      </c>
      <c r="D365" s="46">
        <f t="shared" si="25"/>
        <v>2024</v>
      </c>
      <c r="E365" s="46">
        <f t="shared" si="26"/>
        <v>52</v>
      </c>
      <c r="F365" s="46" t="str">
        <f t="shared" si="27"/>
        <v>Déc</v>
      </c>
      <c r="G365" s="26"/>
      <c r="H365" s="26"/>
      <c r="I365" s="38" t="str">
        <f>_xlfn.XLOOKUP(C365,Tableau2[Date],Tableau2[Férié],"",0)</f>
        <v/>
      </c>
      <c r="J365" s="38" t="str">
        <f t="shared" si="28"/>
        <v/>
      </c>
      <c r="K365" s="38" t="str">
        <f t="shared" si="29"/>
        <v/>
      </c>
    </row>
    <row r="366" spans="2:11" ht="23.5" x14ac:dyDescent="0.35">
      <c r="B366" s="27" t="s">
        <v>45</v>
      </c>
      <c r="C366" s="28">
        <v>45650</v>
      </c>
      <c r="D366" s="47">
        <f t="shared" si="25"/>
        <v>2024</v>
      </c>
      <c r="E366" s="47">
        <f t="shared" si="26"/>
        <v>52</v>
      </c>
      <c r="F366" s="47" t="str">
        <f t="shared" si="27"/>
        <v>Déc</v>
      </c>
      <c r="G366" s="29"/>
      <c r="H366" s="29"/>
      <c r="I366" s="39" t="str">
        <f>_xlfn.XLOOKUP(C366,Tableau2[Date],Tableau2[Férié],"",0)</f>
        <v/>
      </c>
      <c r="J366" s="40" t="str">
        <f t="shared" si="28"/>
        <v/>
      </c>
      <c r="K366" s="40" t="str">
        <f t="shared" si="29"/>
        <v/>
      </c>
    </row>
    <row r="367" spans="2:11" ht="23.5" x14ac:dyDescent="0.35">
      <c r="B367" s="24" t="s">
        <v>45</v>
      </c>
      <c r="C367" s="25">
        <v>45651</v>
      </c>
      <c r="D367" s="46">
        <f t="shared" si="25"/>
        <v>2024</v>
      </c>
      <c r="E367" s="46">
        <f t="shared" si="26"/>
        <v>52</v>
      </c>
      <c r="F367" s="46" t="str">
        <f t="shared" si="27"/>
        <v>Déc</v>
      </c>
      <c r="G367" s="26"/>
      <c r="H367" s="26"/>
      <c r="I367" s="38" t="str">
        <f>_xlfn.XLOOKUP(C367,Tableau2[Date],Tableau2[Férié],"",0)</f>
        <v>FÉRIÉ</v>
      </c>
      <c r="J367" s="38" t="str">
        <f t="shared" si="28"/>
        <v>FÉRIÉ</v>
      </c>
      <c r="K367" s="38" t="str">
        <f t="shared" si="29"/>
        <v>FÉRIÉ</v>
      </c>
    </row>
    <row r="368" spans="2:11" ht="23.5" x14ac:dyDescent="0.35">
      <c r="B368" s="27" t="s">
        <v>45</v>
      </c>
      <c r="C368" s="28">
        <v>45652</v>
      </c>
      <c r="D368" s="47">
        <f t="shared" si="25"/>
        <v>2024</v>
      </c>
      <c r="E368" s="47">
        <f t="shared" si="26"/>
        <v>52</v>
      </c>
      <c r="F368" s="47" t="str">
        <f t="shared" si="27"/>
        <v>Déc</v>
      </c>
      <c r="G368" s="28"/>
      <c r="H368" s="28"/>
      <c r="I368" s="39" t="str">
        <f>_xlfn.XLOOKUP(C368,Tableau2[Date],Tableau2[Férié],"",0)</f>
        <v/>
      </c>
      <c r="J368" s="40" t="str">
        <f t="shared" si="28"/>
        <v/>
      </c>
      <c r="K368" s="40" t="str">
        <f t="shared" si="29"/>
        <v/>
      </c>
    </row>
    <row r="369" spans="2:11" ht="23.5" x14ac:dyDescent="0.35">
      <c r="B369" s="24" t="s">
        <v>45</v>
      </c>
      <c r="C369" s="25">
        <v>45653</v>
      </c>
      <c r="D369" s="46">
        <f t="shared" si="25"/>
        <v>2024</v>
      </c>
      <c r="E369" s="46">
        <f t="shared" si="26"/>
        <v>52</v>
      </c>
      <c r="F369" s="46" t="str">
        <f t="shared" si="27"/>
        <v>Déc</v>
      </c>
      <c r="G369" s="25"/>
      <c r="H369" s="25"/>
      <c r="I369" s="38" t="str">
        <f>_xlfn.XLOOKUP(C369,Tableau2[Date],Tableau2[Férié],"",0)</f>
        <v/>
      </c>
      <c r="J369" s="38" t="str">
        <f t="shared" si="28"/>
        <v/>
      </c>
      <c r="K369" s="38" t="str">
        <f t="shared" si="29"/>
        <v/>
      </c>
    </row>
    <row r="370" spans="2:11" ht="23.5" x14ac:dyDescent="0.35">
      <c r="B370" s="27" t="s">
        <v>45</v>
      </c>
      <c r="C370" s="28">
        <v>45654</v>
      </c>
      <c r="D370" s="46">
        <f t="shared" si="25"/>
        <v>2024</v>
      </c>
      <c r="E370" s="46">
        <f t="shared" si="26"/>
        <v>52</v>
      </c>
      <c r="F370" s="46" t="str">
        <f t="shared" si="27"/>
        <v>Déc</v>
      </c>
      <c r="G370" s="26"/>
      <c r="H370" s="26"/>
      <c r="I370" s="38" t="str">
        <f>_xlfn.XLOOKUP(C370,Tableau2[Date],Tableau2[Férié],"",0)</f>
        <v/>
      </c>
      <c r="J370" s="40" t="str">
        <f t="shared" si="28"/>
        <v/>
      </c>
      <c r="K370" s="40" t="str">
        <f t="shared" si="29"/>
        <v/>
      </c>
    </row>
    <row r="371" spans="2:11" ht="23.5" x14ac:dyDescent="0.35">
      <c r="B371" s="24" t="s">
        <v>45</v>
      </c>
      <c r="C371" s="25">
        <v>45655</v>
      </c>
      <c r="D371" s="46">
        <f t="shared" si="25"/>
        <v>2024</v>
      </c>
      <c r="E371" s="46">
        <f t="shared" si="26"/>
        <v>52</v>
      </c>
      <c r="F371" s="46" t="str">
        <f t="shared" si="27"/>
        <v>Déc</v>
      </c>
      <c r="G371" s="26"/>
      <c r="H371" s="26"/>
      <c r="I371" s="38" t="str">
        <f>_xlfn.XLOOKUP(C371,Tableau2[Date],Tableau2[Férié],"",0)</f>
        <v/>
      </c>
      <c r="J371" s="40" t="str">
        <f t="shared" si="28"/>
        <v/>
      </c>
      <c r="K371" s="40" t="str">
        <f t="shared" si="29"/>
        <v/>
      </c>
    </row>
    <row r="372" spans="2:11" ht="23.5" x14ac:dyDescent="0.35">
      <c r="B372" s="24" t="s">
        <v>45</v>
      </c>
      <c r="C372" s="25">
        <v>45656</v>
      </c>
      <c r="D372" s="46">
        <f t="shared" si="25"/>
        <v>2024</v>
      </c>
      <c r="E372" s="46">
        <f t="shared" si="26"/>
        <v>1</v>
      </c>
      <c r="F372" s="46" t="str">
        <f t="shared" si="27"/>
        <v>Déc</v>
      </c>
      <c r="G372" s="26"/>
      <c r="H372" s="26"/>
      <c r="I372" s="38" t="str">
        <f>_xlfn.XLOOKUP(C372,Tableau2[Date],Tableau2[Férié],"",0)</f>
        <v/>
      </c>
      <c r="J372" s="38" t="str">
        <f t="shared" si="28"/>
        <v/>
      </c>
      <c r="K372" s="38" t="str">
        <f t="shared" si="29"/>
        <v/>
      </c>
    </row>
    <row r="373" spans="2:11" ht="23.5" x14ac:dyDescent="0.35">
      <c r="B373" s="27" t="s">
        <v>45</v>
      </c>
      <c r="C373" s="28">
        <v>45657</v>
      </c>
      <c r="D373" s="47">
        <f t="shared" si="25"/>
        <v>2024</v>
      </c>
      <c r="E373" s="47">
        <f t="shared" si="26"/>
        <v>1</v>
      </c>
      <c r="F373" s="47" t="str">
        <f t="shared" si="27"/>
        <v>Déc</v>
      </c>
      <c r="G373" s="29"/>
      <c r="H373" s="29"/>
      <c r="I373" s="39" t="str">
        <f>_xlfn.XLOOKUP(C373,Tableau2[Date],Tableau2[Férié],"",0)</f>
        <v/>
      </c>
      <c r="J373" s="40" t="str">
        <f t="shared" si="28"/>
        <v/>
      </c>
      <c r="K373" s="40" t="str">
        <f t="shared" si="29"/>
        <v/>
      </c>
    </row>
    <row r="374" spans="2:11" ht="23.5" x14ac:dyDescent="0.35">
      <c r="B374" s="24" t="s">
        <v>45</v>
      </c>
      <c r="C374" s="25">
        <v>45658</v>
      </c>
      <c r="D374" s="46">
        <f t="shared" si="25"/>
        <v>2025</v>
      </c>
      <c r="E374" s="46">
        <f t="shared" si="26"/>
        <v>1</v>
      </c>
      <c r="F374" s="46" t="str">
        <f t="shared" si="27"/>
        <v>Janv</v>
      </c>
      <c r="G374" s="26"/>
      <c r="H374" s="26"/>
      <c r="I374" s="38" t="str">
        <f>_xlfn.XLOOKUP(C374,Tableau2[Date],Tableau2[Férié],"",0)</f>
        <v>FÉRIÉ</v>
      </c>
      <c r="J374" s="38" t="str">
        <f t="shared" si="28"/>
        <v>FÉRIÉ</v>
      </c>
      <c r="K374" s="38" t="str">
        <f t="shared" si="29"/>
        <v>FÉRIÉ</v>
      </c>
    </row>
    <row r="375" spans="2:11" ht="23.5" x14ac:dyDescent="0.35">
      <c r="B375" s="27" t="s">
        <v>45</v>
      </c>
      <c r="C375" s="28">
        <v>45659</v>
      </c>
      <c r="D375" s="47">
        <f t="shared" si="25"/>
        <v>2025</v>
      </c>
      <c r="E375" s="47">
        <f t="shared" si="26"/>
        <v>1</v>
      </c>
      <c r="F375" s="47" t="str">
        <f t="shared" si="27"/>
        <v>Janv</v>
      </c>
      <c r="G375" s="28"/>
      <c r="H375" s="28"/>
      <c r="I375" s="39" t="str">
        <f>_xlfn.XLOOKUP(C375,Tableau2[Date],Tableau2[Férié],"",0)</f>
        <v/>
      </c>
      <c r="J375" s="40" t="str">
        <f t="shared" si="28"/>
        <v/>
      </c>
      <c r="K375" s="40" t="str">
        <f t="shared" si="29"/>
        <v/>
      </c>
    </row>
    <row r="376" spans="2:11" ht="23.5" x14ac:dyDescent="0.35">
      <c r="B376" s="24" t="s">
        <v>45</v>
      </c>
      <c r="C376" s="25">
        <v>45660</v>
      </c>
      <c r="D376" s="46">
        <f t="shared" si="25"/>
        <v>2025</v>
      </c>
      <c r="E376" s="46">
        <f t="shared" si="26"/>
        <v>1</v>
      </c>
      <c r="F376" s="46" t="str">
        <f t="shared" si="27"/>
        <v>Janv</v>
      </c>
      <c r="G376" s="25"/>
      <c r="H376" s="25"/>
      <c r="I376" s="38" t="str">
        <f>_xlfn.XLOOKUP(C376,Tableau2[Date],Tableau2[Férié],"",0)</f>
        <v/>
      </c>
      <c r="J376" s="38" t="str">
        <f t="shared" si="28"/>
        <v/>
      </c>
      <c r="K376" s="38" t="str">
        <f t="shared" si="29"/>
        <v/>
      </c>
    </row>
    <row r="377" spans="2:11" ht="23.5" x14ac:dyDescent="0.35">
      <c r="B377" s="27" t="s">
        <v>45</v>
      </c>
      <c r="C377" s="28">
        <v>45661</v>
      </c>
      <c r="D377" s="46">
        <f t="shared" si="25"/>
        <v>2025</v>
      </c>
      <c r="E377" s="46">
        <f t="shared" si="26"/>
        <v>1</v>
      </c>
      <c r="F377" s="46" t="str">
        <f t="shared" si="27"/>
        <v>Janv</v>
      </c>
      <c r="G377" s="26"/>
      <c r="H377" s="26"/>
      <c r="I377" s="38" t="str">
        <f>_xlfn.XLOOKUP(C377,Tableau2[Date],Tableau2[Férié],"",0)</f>
        <v/>
      </c>
      <c r="J377" s="40" t="str">
        <f t="shared" si="28"/>
        <v/>
      </c>
      <c r="K377" s="40" t="str">
        <f t="shared" si="29"/>
        <v/>
      </c>
    </row>
    <row r="378" spans="2:11" ht="23.5" x14ac:dyDescent="0.35">
      <c r="B378" s="24" t="s">
        <v>45</v>
      </c>
      <c r="C378" s="25">
        <v>45662</v>
      </c>
      <c r="D378" s="46">
        <f t="shared" si="25"/>
        <v>2025</v>
      </c>
      <c r="E378" s="46">
        <f t="shared" si="26"/>
        <v>1</v>
      </c>
      <c r="F378" s="46" t="str">
        <f t="shared" si="27"/>
        <v>Janv</v>
      </c>
      <c r="G378" s="26"/>
      <c r="H378" s="26"/>
      <c r="I378" s="38" t="str">
        <f>_xlfn.XLOOKUP(C378,Tableau2[Date],Tableau2[Férié],"",0)</f>
        <v/>
      </c>
      <c r="J378" s="40" t="str">
        <f t="shared" si="28"/>
        <v/>
      </c>
      <c r="K378" s="40" t="str">
        <f t="shared" si="29"/>
        <v/>
      </c>
    </row>
    <row r="379" spans="2:11" ht="23.5" x14ac:dyDescent="0.35">
      <c r="B379" s="24" t="s">
        <v>45</v>
      </c>
      <c r="C379" s="25">
        <v>45663</v>
      </c>
      <c r="D379" s="46">
        <f t="shared" si="25"/>
        <v>2025</v>
      </c>
      <c r="E379" s="46">
        <f t="shared" si="26"/>
        <v>2</v>
      </c>
      <c r="F379" s="46" t="str">
        <f t="shared" si="27"/>
        <v>Janv</v>
      </c>
      <c r="G379" s="26"/>
      <c r="H379" s="26"/>
      <c r="I379" s="38" t="str">
        <f>_xlfn.XLOOKUP(C379,Tableau2[Date],Tableau2[Férié],"",0)</f>
        <v/>
      </c>
      <c r="J379" s="38" t="str">
        <f t="shared" si="28"/>
        <v/>
      </c>
      <c r="K379" s="38" t="str">
        <f t="shared" si="29"/>
        <v/>
      </c>
    </row>
    <row r="380" spans="2:11" ht="23.5" x14ac:dyDescent="0.35">
      <c r="B380" s="27" t="s">
        <v>45</v>
      </c>
      <c r="C380" s="28">
        <v>45664</v>
      </c>
      <c r="D380" s="47">
        <f t="shared" si="25"/>
        <v>2025</v>
      </c>
      <c r="E380" s="47">
        <f t="shared" si="26"/>
        <v>2</v>
      </c>
      <c r="F380" s="47" t="str">
        <f t="shared" si="27"/>
        <v>Janv</v>
      </c>
      <c r="G380" s="29"/>
      <c r="H380" s="29"/>
      <c r="I380" s="39" t="str">
        <f>_xlfn.XLOOKUP(C380,Tableau2[Date],Tableau2[Férié],"",0)</f>
        <v/>
      </c>
      <c r="J380" s="40" t="str">
        <f t="shared" si="28"/>
        <v/>
      </c>
      <c r="K380" s="40" t="str">
        <f t="shared" si="29"/>
        <v/>
      </c>
    </row>
    <row r="381" spans="2:11" ht="23.5" x14ac:dyDescent="0.35">
      <c r="B381" s="24" t="s">
        <v>45</v>
      </c>
      <c r="C381" s="25">
        <v>45665</v>
      </c>
      <c r="D381" s="46">
        <f t="shared" si="25"/>
        <v>2025</v>
      </c>
      <c r="E381" s="46">
        <f t="shared" si="26"/>
        <v>2</v>
      </c>
      <c r="F381" s="46" t="str">
        <f t="shared" si="27"/>
        <v>Janv</v>
      </c>
      <c r="G381" s="26"/>
      <c r="H381" s="26"/>
      <c r="I381" s="38" t="str">
        <f>_xlfn.XLOOKUP(C381,Tableau2[Date],Tableau2[Férié],"",0)</f>
        <v/>
      </c>
      <c r="J381" s="38" t="str">
        <f t="shared" si="28"/>
        <v/>
      </c>
      <c r="K381" s="38" t="str">
        <f t="shared" si="29"/>
        <v/>
      </c>
    </row>
    <row r="382" spans="2:11" ht="23.5" x14ac:dyDescent="0.35">
      <c r="B382" s="27" t="s">
        <v>45</v>
      </c>
      <c r="C382" s="28">
        <v>45666</v>
      </c>
      <c r="D382" s="47">
        <f t="shared" si="25"/>
        <v>2025</v>
      </c>
      <c r="E382" s="47">
        <f t="shared" si="26"/>
        <v>2</v>
      </c>
      <c r="F382" s="47" t="str">
        <f t="shared" si="27"/>
        <v>Janv</v>
      </c>
      <c r="G382" s="28"/>
      <c r="H382" s="28"/>
      <c r="I382" s="39" t="str">
        <f>_xlfn.XLOOKUP(C382,Tableau2[Date],Tableau2[Férié],"",0)</f>
        <v/>
      </c>
      <c r="J382" s="40" t="str">
        <f t="shared" si="28"/>
        <v/>
      </c>
      <c r="K382" s="40" t="str">
        <f t="shared" si="29"/>
        <v/>
      </c>
    </row>
    <row r="383" spans="2:11" ht="23.5" x14ac:dyDescent="0.35">
      <c r="B383" s="24" t="s">
        <v>45</v>
      </c>
      <c r="C383" s="25">
        <v>45667</v>
      </c>
      <c r="D383" s="46">
        <f t="shared" si="25"/>
        <v>2025</v>
      </c>
      <c r="E383" s="46">
        <f t="shared" si="26"/>
        <v>2</v>
      </c>
      <c r="F383" s="46" t="str">
        <f t="shared" si="27"/>
        <v>Janv</v>
      </c>
      <c r="G383" s="25"/>
      <c r="H383" s="25"/>
      <c r="I383" s="38" t="str">
        <f>_xlfn.XLOOKUP(C383,Tableau2[Date],Tableau2[Férié],"",0)</f>
        <v/>
      </c>
      <c r="J383" s="38" t="str">
        <f t="shared" si="28"/>
        <v/>
      </c>
      <c r="K383" s="38" t="str">
        <f t="shared" si="29"/>
        <v/>
      </c>
    </row>
    <row r="384" spans="2:11" ht="23.5" x14ac:dyDescent="0.35">
      <c r="B384" s="27" t="s">
        <v>45</v>
      </c>
      <c r="C384" s="28">
        <v>45668</v>
      </c>
      <c r="D384" s="46">
        <f t="shared" si="25"/>
        <v>2025</v>
      </c>
      <c r="E384" s="46">
        <f t="shared" si="26"/>
        <v>2</v>
      </c>
      <c r="F384" s="46" t="str">
        <f t="shared" si="27"/>
        <v>Janv</v>
      </c>
      <c r="G384" s="26"/>
      <c r="H384" s="26"/>
      <c r="I384" s="38" t="str">
        <f>_xlfn.XLOOKUP(C384,Tableau2[Date],Tableau2[Férié],"",0)</f>
        <v/>
      </c>
      <c r="J384" s="40" t="str">
        <f t="shared" si="28"/>
        <v/>
      </c>
      <c r="K384" s="40" t="str">
        <f t="shared" si="29"/>
        <v/>
      </c>
    </row>
    <row r="385" spans="2:11" ht="23.5" x14ac:dyDescent="0.35">
      <c r="B385" s="24" t="s">
        <v>45</v>
      </c>
      <c r="C385" s="25">
        <v>45669</v>
      </c>
      <c r="D385" s="46">
        <f t="shared" si="25"/>
        <v>2025</v>
      </c>
      <c r="E385" s="46">
        <f t="shared" si="26"/>
        <v>2</v>
      </c>
      <c r="F385" s="46" t="str">
        <f t="shared" si="27"/>
        <v>Janv</v>
      </c>
      <c r="G385" s="26"/>
      <c r="H385" s="26"/>
      <c r="I385" s="38" t="str">
        <f>_xlfn.XLOOKUP(C385,Tableau2[Date],Tableau2[Férié],"",0)</f>
        <v/>
      </c>
      <c r="J385" s="40" t="str">
        <f t="shared" si="28"/>
        <v/>
      </c>
      <c r="K385" s="40" t="str">
        <f t="shared" si="29"/>
        <v/>
      </c>
    </row>
    <row r="386" spans="2:11" ht="23.5" x14ac:dyDescent="0.35">
      <c r="B386" s="24" t="s">
        <v>45</v>
      </c>
      <c r="C386" s="25">
        <v>45670</v>
      </c>
      <c r="D386" s="46">
        <f t="shared" si="25"/>
        <v>2025</v>
      </c>
      <c r="E386" s="46">
        <f t="shared" si="26"/>
        <v>3</v>
      </c>
      <c r="F386" s="46" t="str">
        <f t="shared" si="27"/>
        <v>Janv</v>
      </c>
      <c r="G386" s="26"/>
      <c r="H386" s="26"/>
      <c r="I386" s="38" t="str">
        <f>_xlfn.XLOOKUP(C386,Tableau2[Date],Tableau2[Férié],"",0)</f>
        <v/>
      </c>
      <c r="J386" s="38" t="str">
        <f t="shared" si="28"/>
        <v/>
      </c>
      <c r="K386" s="38" t="str">
        <f t="shared" si="29"/>
        <v/>
      </c>
    </row>
    <row r="387" spans="2:11" ht="23.5" x14ac:dyDescent="0.35">
      <c r="B387" s="27" t="s">
        <v>45</v>
      </c>
      <c r="C387" s="28">
        <v>45671</v>
      </c>
      <c r="D387" s="47">
        <f t="shared" si="25"/>
        <v>2025</v>
      </c>
      <c r="E387" s="47">
        <f t="shared" si="26"/>
        <v>3</v>
      </c>
      <c r="F387" s="47" t="str">
        <f t="shared" si="27"/>
        <v>Janv</v>
      </c>
      <c r="G387" s="29"/>
      <c r="H387" s="29"/>
      <c r="I387" s="39" t="str">
        <f>_xlfn.XLOOKUP(C387,Tableau2[Date],Tableau2[Férié],"",0)</f>
        <v/>
      </c>
      <c r="J387" s="40" t="str">
        <f t="shared" si="28"/>
        <v/>
      </c>
      <c r="K387" s="40" t="str">
        <f t="shared" si="29"/>
        <v/>
      </c>
    </row>
    <row r="388" spans="2:11" ht="23.5" x14ac:dyDescent="0.35">
      <c r="B388" s="24" t="s">
        <v>45</v>
      </c>
      <c r="C388" s="25">
        <v>45672</v>
      </c>
      <c r="D388" s="46">
        <f t="shared" si="25"/>
        <v>2025</v>
      </c>
      <c r="E388" s="46">
        <f t="shared" si="26"/>
        <v>3</v>
      </c>
      <c r="F388" s="46" t="str">
        <f t="shared" si="27"/>
        <v>Janv</v>
      </c>
      <c r="G388" s="26"/>
      <c r="H388" s="26"/>
      <c r="I388" s="38" t="str">
        <f>_xlfn.XLOOKUP(C388,Tableau2[Date],Tableau2[Férié],"",0)</f>
        <v/>
      </c>
      <c r="J388" s="38" t="str">
        <f t="shared" si="28"/>
        <v/>
      </c>
      <c r="K388" s="38" t="str">
        <f t="shared" si="29"/>
        <v/>
      </c>
    </row>
    <row r="389" spans="2:11" ht="23.5" x14ac:dyDescent="0.35">
      <c r="B389" s="27" t="s">
        <v>45</v>
      </c>
      <c r="C389" s="28">
        <v>45673</v>
      </c>
      <c r="D389" s="47">
        <f t="shared" si="25"/>
        <v>2025</v>
      </c>
      <c r="E389" s="47">
        <f t="shared" si="26"/>
        <v>3</v>
      </c>
      <c r="F389" s="47" t="str">
        <f t="shared" si="27"/>
        <v>Janv</v>
      </c>
      <c r="G389" s="28"/>
      <c r="H389" s="28"/>
      <c r="I389" s="39" t="str">
        <f>_xlfn.XLOOKUP(C389,Tableau2[Date],Tableau2[Férié],"",0)</f>
        <v/>
      </c>
      <c r="J389" s="40" t="str">
        <f t="shared" si="28"/>
        <v/>
      </c>
      <c r="K389" s="40" t="str">
        <f t="shared" si="29"/>
        <v/>
      </c>
    </row>
    <row r="390" spans="2:11" ht="23.5" x14ac:dyDescent="0.35">
      <c r="B390" s="24" t="s">
        <v>45</v>
      </c>
      <c r="C390" s="25">
        <v>45674</v>
      </c>
      <c r="D390" s="46">
        <f t="shared" si="25"/>
        <v>2025</v>
      </c>
      <c r="E390" s="46">
        <f t="shared" si="26"/>
        <v>3</v>
      </c>
      <c r="F390" s="46" t="str">
        <f t="shared" si="27"/>
        <v>Janv</v>
      </c>
      <c r="G390" s="25"/>
      <c r="H390" s="25"/>
      <c r="I390" s="38" t="str">
        <f>_xlfn.XLOOKUP(C390,Tableau2[Date],Tableau2[Férié],"",0)</f>
        <v/>
      </c>
      <c r="J390" s="38" t="str">
        <f t="shared" si="28"/>
        <v/>
      </c>
      <c r="K390" s="38" t="str">
        <f t="shared" si="29"/>
        <v/>
      </c>
    </row>
    <row r="391" spans="2:11" ht="23.5" x14ac:dyDescent="0.35">
      <c r="B391" s="27" t="s">
        <v>45</v>
      </c>
      <c r="C391" s="28">
        <v>45675</v>
      </c>
      <c r="D391" s="46">
        <f t="shared" si="25"/>
        <v>2025</v>
      </c>
      <c r="E391" s="46">
        <f t="shared" si="26"/>
        <v>3</v>
      </c>
      <c r="F391" s="46" t="str">
        <f t="shared" si="27"/>
        <v>Janv</v>
      </c>
      <c r="G391" s="26"/>
      <c r="H391" s="26"/>
      <c r="I391" s="38" t="str">
        <f>_xlfn.XLOOKUP(C391,Tableau2[Date],Tableau2[Férié],"",0)</f>
        <v/>
      </c>
      <c r="J391" s="40" t="str">
        <f t="shared" si="28"/>
        <v/>
      </c>
      <c r="K391" s="40" t="str">
        <f t="shared" si="29"/>
        <v/>
      </c>
    </row>
    <row r="392" spans="2:11" ht="23.5" x14ac:dyDescent="0.35">
      <c r="B392" s="24" t="s">
        <v>45</v>
      </c>
      <c r="C392" s="25">
        <v>45676</v>
      </c>
      <c r="D392" s="46">
        <f t="shared" si="25"/>
        <v>2025</v>
      </c>
      <c r="E392" s="46">
        <f t="shared" si="26"/>
        <v>3</v>
      </c>
      <c r="F392" s="46" t="str">
        <f t="shared" si="27"/>
        <v>Janv</v>
      </c>
      <c r="G392" s="26"/>
      <c r="H392" s="26"/>
      <c r="I392" s="38" t="str">
        <f>_xlfn.XLOOKUP(C392,Tableau2[Date],Tableau2[Férié],"",0)</f>
        <v/>
      </c>
      <c r="J392" s="40" t="str">
        <f t="shared" si="28"/>
        <v/>
      </c>
      <c r="K392" s="40" t="str">
        <f t="shared" si="29"/>
        <v/>
      </c>
    </row>
    <row r="393" spans="2:11" ht="23.5" x14ac:dyDescent="0.35">
      <c r="B393" s="24" t="s">
        <v>45</v>
      </c>
      <c r="C393" s="25">
        <v>45677</v>
      </c>
      <c r="D393" s="46">
        <f t="shared" ref="D393:D456" si="30">YEAR(C393)</f>
        <v>2025</v>
      </c>
      <c r="E393" s="46">
        <f t="shared" ref="E393:E456" si="31">_xlfn.ISOWEEKNUM(C393)</f>
        <v>4</v>
      </c>
      <c r="F393" s="46" t="str">
        <f t="shared" ref="F393:F456" si="32">PROPER(TEXT(C393,"mmm"))</f>
        <v>Janv</v>
      </c>
      <c r="G393" s="26"/>
      <c r="H393" s="26"/>
      <c r="I393" s="38" t="str">
        <f>_xlfn.XLOOKUP(C393,Tableau2[Date],Tableau2[Férié],"",0)</f>
        <v/>
      </c>
      <c r="J393" s="38" t="str">
        <f t="shared" ref="J393:J456" si="33">IF(ISTEXT(G393),G393,I393)</f>
        <v/>
      </c>
      <c r="K393" s="38" t="str">
        <f t="shared" ref="K393:K456" si="34">IF(ISTEXT(H393),H393,I393)</f>
        <v/>
      </c>
    </row>
    <row r="394" spans="2:11" ht="23.5" x14ac:dyDescent="0.35">
      <c r="B394" s="27" t="s">
        <v>45</v>
      </c>
      <c r="C394" s="28">
        <v>45678</v>
      </c>
      <c r="D394" s="47">
        <f t="shared" si="30"/>
        <v>2025</v>
      </c>
      <c r="E394" s="47">
        <f t="shared" si="31"/>
        <v>4</v>
      </c>
      <c r="F394" s="47" t="str">
        <f t="shared" si="32"/>
        <v>Janv</v>
      </c>
      <c r="G394" s="29"/>
      <c r="H394" s="29"/>
      <c r="I394" s="39" t="str">
        <f>_xlfn.XLOOKUP(C394,Tableau2[Date],Tableau2[Férié],"",0)</f>
        <v/>
      </c>
      <c r="J394" s="40" t="str">
        <f t="shared" si="33"/>
        <v/>
      </c>
      <c r="K394" s="40" t="str">
        <f t="shared" si="34"/>
        <v/>
      </c>
    </row>
    <row r="395" spans="2:11" ht="23.5" x14ac:dyDescent="0.35">
      <c r="B395" s="24" t="s">
        <v>45</v>
      </c>
      <c r="C395" s="25">
        <v>45679</v>
      </c>
      <c r="D395" s="46">
        <f t="shared" si="30"/>
        <v>2025</v>
      </c>
      <c r="E395" s="46">
        <f t="shared" si="31"/>
        <v>4</v>
      </c>
      <c r="F395" s="46" t="str">
        <f t="shared" si="32"/>
        <v>Janv</v>
      </c>
      <c r="G395" s="26"/>
      <c r="H395" s="26"/>
      <c r="I395" s="38" t="str">
        <f>_xlfn.XLOOKUP(C395,Tableau2[Date],Tableau2[Férié],"",0)</f>
        <v/>
      </c>
      <c r="J395" s="38" t="str">
        <f t="shared" si="33"/>
        <v/>
      </c>
      <c r="K395" s="38" t="str">
        <f t="shared" si="34"/>
        <v/>
      </c>
    </row>
    <row r="396" spans="2:11" ht="23.5" x14ac:dyDescent="0.35">
      <c r="B396" s="27" t="s">
        <v>45</v>
      </c>
      <c r="C396" s="28">
        <v>45680</v>
      </c>
      <c r="D396" s="47">
        <f t="shared" si="30"/>
        <v>2025</v>
      </c>
      <c r="E396" s="47">
        <f t="shared" si="31"/>
        <v>4</v>
      </c>
      <c r="F396" s="47" t="str">
        <f t="shared" si="32"/>
        <v>Janv</v>
      </c>
      <c r="G396" s="28"/>
      <c r="H396" s="28"/>
      <c r="I396" s="39" t="str">
        <f>_xlfn.XLOOKUP(C396,Tableau2[Date],Tableau2[Férié],"",0)</f>
        <v/>
      </c>
      <c r="J396" s="40" t="str">
        <f t="shared" si="33"/>
        <v/>
      </c>
      <c r="K396" s="40" t="str">
        <f t="shared" si="34"/>
        <v/>
      </c>
    </row>
    <row r="397" spans="2:11" ht="23.5" x14ac:dyDescent="0.35">
      <c r="B397" s="24" t="s">
        <v>45</v>
      </c>
      <c r="C397" s="25">
        <v>45681</v>
      </c>
      <c r="D397" s="46">
        <f t="shared" si="30"/>
        <v>2025</v>
      </c>
      <c r="E397" s="46">
        <f t="shared" si="31"/>
        <v>4</v>
      </c>
      <c r="F397" s="46" t="str">
        <f t="shared" si="32"/>
        <v>Janv</v>
      </c>
      <c r="G397" s="25"/>
      <c r="H397" s="25"/>
      <c r="I397" s="38" t="str">
        <f>_xlfn.XLOOKUP(C397,Tableau2[Date],Tableau2[Férié],"",0)</f>
        <v/>
      </c>
      <c r="J397" s="38" t="str">
        <f t="shared" si="33"/>
        <v/>
      </c>
      <c r="K397" s="38" t="str">
        <f t="shared" si="34"/>
        <v/>
      </c>
    </row>
    <row r="398" spans="2:11" ht="23.5" x14ac:dyDescent="0.35">
      <c r="B398" s="27" t="s">
        <v>45</v>
      </c>
      <c r="C398" s="28">
        <v>45682</v>
      </c>
      <c r="D398" s="46">
        <f t="shared" si="30"/>
        <v>2025</v>
      </c>
      <c r="E398" s="46">
        <f t="shared" si="31"/>
        <v>4</v>
      </c>
      <c r="F398" s="46" t="str">
        <f t="shared" si="32"/>
        <v>Janv</v>
      </c>
      <c r="G398" s="26"/>
      <c r="H398" s="26"/>
      <c r="I398" s="38" t="str">
        <f>_xlfn.XLOOKUP(C398,Tableau2[Date],Tableau2[Férié],"",0)</f>
        <v/>
      </c>
      <c r="J398" s="40" t="str">
        <f t="shared" si="33"/>
        <v/>
      </c>
      <c r="K398" s="40" t="str">
        <f t="shared" si="34"/>
        <v/>
      </c>
    </row>
    <row r="399" spans="2:11" ht="23.5" x14ac:dyDescent="0.35">
      <c r="B399" s="24" t="s">
        <v>45</v>
      </c>
      <c r="C399" s="25">
        <v>45683</v>
      </c>
      <c r="D399" s="46">
        <f t="shared" si="30"/>
        <v>2025</v>
      </c>
      <c r="E399" s="46">
        <f t="shared" si="31"/>
        <v>4</v>
      </c>
      <c r="F399" s="46" t="str">
        <f t="shared" si="32"/>
        <v>Janv</v>
      </c>
      <c r="G399" s="26"/>
      <c r="H399" s="26"/>
      <c r="I399" s="38" t="str">
        <f>_xlfn.XLOOKUP(C399,Tableau2[Date],Tableau2[Férié],"",0)</f>
        <v/>
      </c>
      <c r="J399" s="40" t="str">
        <f t="shared" si="33"/>
        <v/>
      </c>
      <c r="K399" s="40" t="str">
        <f t="shared" si="34"/>
        <v/>
      </c>
    </row>
    <row r="400" spans="2:11" ht="23.5" x14ac:dyDescent="0.35">
      <c r="B400" s="24" t="s">
        <v>45</v>
      </c>
      <c r="C400" s="25">
        <v>45684</v>
      </c>
      <c r="D400" s="46">
        <f t="shared" si="30"/>
        <v>2025</v>
      </c>
      <c r="E400" s="46">
        <f t="shared" si="31"/>
        <v>5</v>
      </c>
      <c r="F400" s="46" t="str">
        <f t="shared" si="32"/>
        <v>Janv</v>
      </c>
      <c r="G400" s="26"/>
      <c r="H400" s="26"/>
      <c r="I400" s="38" t="str">
        <f>_xlfn.XLOOKUP(C400,Tableau2[Date],Tableau2[Férié],"",0)</f>
        <v/>
      </c>
      <c r="J400" s="38" t="str">
        <f t="shared" si="33"/>
        <v/>
      </c>
      <c r="K400" s="38" t="str">
        <f t="shared" si="34"/>
        <v/>
      </c>
    </row>
    <row r="401" spans="2:11" ht="23.5" x14ac:dyDescent="0.35">
      <c r="B401" s="27" t="s">
        <v>45</v>
      </c>
      <c r="C401" s="28">
        <v>45685</v>
      </c>
      <c r="D401" s="47">
        <f t="shared" si="30"/>
        <v>2025</v>
      </c>
      <c r="E401" s="47">
        <f t="shared" si="31"/>
        <v>5</v>
      </c>
      <c r="F401" s="47" t="str">
        <f t="shared" si="32"/>
        <v>Janv</v>
      </c>
      <c r="G401" s="29"/>
      <c r="H401" s="29"/>
      <c r="I401" s="39" t="str">
        <f>_xlfn.XLOOKUP(C401,Tableau2[Date],Tableau2[Férié],"",0)</f>
        <v/>
      </c>
      <c r="J401" s="40" t="str">
        <f t="shared" si="33"/>
        <v/>
      </c>
      <c r="K401" s="40" t="str">
        <f t="shared" si="34"/>
        <v/>
      </c>
    </row>
    <row r="402" spans="2:11" ht="23.5" x14ac:dyDescent="0.35">
      <c r="B402" s="24" t="s">
        <v>45</v>
      </c>
      <c r="C402" s="25">
        <v>45686</v>
      </c>
      <c r="D402" s="46">
        <f t="shared" si="30"/>
        <v>2025</v>
      </c>
      <c r="E402" s="46">
        <f t="shared" si="31"/>
        <v>5</v>
      </c>
      <c r="F402" s="46" t="str">
        <f t="shared" si="32"/>
        <v>Janv</v>
      </c>
      <c r="G402" s="26"/>
      <c r="H402" s="26"/>
      <c r="I402" s="38" t="str">
        <f>_xlfn.XLOOKUP(C402,Tableau2[Date],Tableau2[Férié],"",0)</f>
        <v/>
      </c>
      <c r="J402" s="38" t="str">
        <f t="shared" si="33"/>
        <v/>
      </c>
      <c r="K402" s="38" t="str">
        <f t="shared" si="34"/>
        <v/>
      </c>
    </row>
    <row r="403" spans="2:11" ht="23.5" x14ac:dyDescent="0.35">
      <c r="B403" s="27" t="s">
        <v>45</v>
      </c>
      <c r="C403" s="28">
        <v>45687</v>
      </c>
      <c r="D403" s="47">
        <f t="shared" si="30"/>
        <v>2025</v>
      </c>
      <c r="E403" s="47">
        <f t="shared" si="31"/>
        <v>5</v>
      </c>
      <c r="F403" s="47" t="str">
        <f t="shared" si="32"/>
        <v>Janv</v>
      </c>
      <c r="G403" s="28"/>
      <c r="H403" s="28"/>
      <c r="I403" s="39" t="str">
        <f>_xlfn.XLOOKUP(C403,Tableau2[Date],Tableau2[Férié],"",0)</f>
        <v/>
      </c>
      <c r="J403" s="40" t="str">
        <f t="shared" si="33"/>
        <v/>
      </c>
      <c r="K403" s="40" t="str">
        <f t="shared" si="34"/>
        <v/>
      </c>
    </row>
    <row r="404" spans="2:11" ht="23.5" x14ac:dyDescent="0.35">
      <c r="B404" s="24" t="s">
        <v>45</v>
      </c>
      <c r="C404" s="25">
        <v>45688</v>
      </c>
      <c r="D404" s="46">
        <f t="shared" si="30"/>
        <v>2025</v>
      </c>
      <c r="E404" s="46">
        <f t="shared" si="31"/>
        <v>5</v>
      </c>
      <c r="F404" s="46" t="str">
        <f t="shared" si="32"/>
        <v>Janv</v>
      </c>
      <c r="G404" s="25"/>
      <c r="H404" s="25"/>
      <c r="I404" s="38" t="str">
        <f>_xlfn.XLOOKUP(C404,Tableau2[Date],Tableau2[Férié],"",0)</f>
        <v/>
      </c>
      <c r="J404" s="38" t="str">
        <f t="shared" si="33"/>
        <v/>
      </c>
      <c r="K404" s="38" t="str">
        <f t="shared" si="34"/>
        <v/>
      </c>
    </row>
    <row r="405" spans="2:11" ht="23.5" x14ac:dyDescent="0.35">
      <c r="B405" s="27" t="s">
        <v>45</v>
      </c>
      <c r="C405" s="28">
        <v>45689</v>
      </c>
      <c r="D405" s="46">
        <f t="shared" si="30"/>
        <v>2025</v>
      </c>
      <c r="E405" s="46">
        <f t="shared" si="31"/>
        <v>5</v>
      </c>
      <c r="F405" s="46" t="str">
        <f t="shared" si="32"/>
        <v>Févr</v>
      </c>
      <c r="G405" s="26"/>
      <c r="H405" s="26"/>
      <c r="I405" s="38" t="str">
        <f>_xlfn.XLOOKUP(C405,Tableau2[Date],Tableau2[Férié],"",0)</f>
        <v/>
      </c>
      <c r="J405" s="40" t="str">
        <f t="shared" si="33"/>
        <v/>
      </c>
      <c r="K405" s="40" t="str">
        <f t="shared" si="34"/>
        <v/>
      </c>
    </row>
    <row r="406" spans="2:11" ht="23.5" x14ac:dyDescent="0.35">
      <c r="B406" s="24" t="s">
        <v>45</v>
      </c>
      <c r="C406" s="25">
        <v>45690</v>
      </c>
      <c r="D406" s="46">
        <f t="shared" si="30"/>
        <v>2025</v>
      </c>
      <c r="E406" s="46">
        <f t="shared" si="31"/>
        <v>5</v>
      </c>
      <c r="F406" s="46" t="str">
        <f t="shared" si="32"/>
        <v>Févr</v>
      </c>
      <c r="G406" s="26"/>
      <c r="H406" s="26"/>
      <c r="I406" s="38" t="str">
        <f>_xlfn.XLOOKUP(C406,Tableau2[Date],Tableau2[Férié],"",0)</f>
        <v/>
      </c>
      <c r="J406" s="40" t="str">
        <f t="shared" si="33"/>
        <v/>
      </c>
      <c r="K406" s="40" t="str">
        <f t="shared" si="34"/>
        <v/>
      </c>
    </row>
    <row r="407" spans="2:11" ht="23.5" x14ac:dyDescent="0.35">
      <c r="B407" s="24" t="s">
        <v>45</v>
      </c>
      <c r="C407" s="25">
        <v>45691</v>
      </c>
      <c r="D407" s="46">
        <f t="shared" si="30"/>
        <v>2025</v>
      </c>
      <c r="E407" s="46">
        <f t="shared" si="31"/>
        <v>6</v>
      </c>
      <c r="F407" s="46" t="str">
        <f t="shared" si="32"/>
        <v>Févr</v>
      </c>
      <c r="G407" s="26"/>
      <c r="H407" s="26"/>
      <c r="I407" s="38" t="str">
        <f>_xlfn.XLOOKUP(C407,Tableau2[Date],Tableau2[Férié],"",0)</f>
        <v/>
      </c>
      <c r="J407" s="38" t="str">
        <f t="shared" si="33"/>
        <v/>
      </c>
      <c r="K407" s="38" t="str">
        <f t="shared" si="34"/>
        <v/>
      </c>
    </row>
    <row r="408" spans="2:11" ht="23.5" x14ac:dyDescent="0.35">
      <c r="B408" s="27" t="s">
        <v>45</v>
      </c>
      <c r="C408" s="28">
        <v>45692</v>
      </c>
      <c r="D408" s="47">
        <f t="shared" si="30"/>
        <v>2025</v>
      </c>
      <c r="E408" s="47">
        <f t="shared" si="31"/>
        <v>6</v>
      </c>
      <c r="F408" s="47" t="str">
        <f t="shared" si="32"/>
        <v>Févr</v>
      </c>
      <c r="G408" s="29"/>
      <c r="H408" s="29"/>
      <c r="I408" s="39" t="str">
        <f>_xlfn.XLOOKUP(C408,Tableau2[Date],Tableau2[Férié],"",0)</f>
        <v/>
      </c>
      <c r="J408" s="40" t="str">
        <f t="shared" si="33"/>
        <v/>
      </c>
      <c r="K408" s="40" t="str">
        <f t="shared" si="34"/>
        <v/>
      </c>
    </row>
    <row r="409" spans="2:11" ht="23.5" x14ac:dyDescent="0.35">
      <c r="B409" s="24" t="s">
        <v>45</v>
      </c>
      <c r="C409" s="25">
        <v>45693</v>
      </c>
      <c r="D409" s="46">
        <f t="shared" si="30"/>
        <v>2025</v>
      </c>
      <c r="E409" s="46">
        <f t="shared" si="31"/>
        <v>6</v>
      </c>
      <c r="F409" s="46" t="str">
        <f t="shared" si="32"/>
        <v>Févr</v>
      </c>
      <c r="G409" s="26"/>
      <c r="H409" s="26"/>
      <c r="I409" s="38" t="str">
        <f>_xlfn.XLOOKUP(C409,Tableau2[Date],Tableau2[Férié],"",0)</f>
        <v/>
      </c>
      <c r="J409" s="38" t="str">
        <f t="shared" si="33"/>
        <v/>
      </c>
      <c r="K409" s="38" t="str">
        <f t="shared" si="34"/>
        <v/>
      </c>
    </row>
    <row r="410" spans="2:11" ht="23.5" x14ac:dyDescent="0.35">
      <c r="B410" s="27" t="s">
        <v>45</v>
      </c>
      <c r="C410" s="28">
        <v>45694</v>
      </c>
      <c r="D410" s="47">
        <f t="shared" si="30"/>
        <v>2025</v>
      </c>
      <c r="E410" s="47">
        <f t="shared" si="31"/>
        <v>6</v>
      </c>
      <c r="F410" s="47" t="str">
        <f t="shared" si="32"/>
        <v>Févr</v>
      </c>
      <c r="G410" s="28"/>
      <c r="H410" s="28"/>
      <c r="I410" s="39" t="str">
        <f>_xlfn.XLOOKUP(C410,Tableau2[Date],Tableau2[Férié],"",0)</f>
        <v/>
      </c>
      <c r="J410" s="40" t="str">
        <f t="shared" si="33"/>
        <v/>
      </c>
      <c r="K410" s="40" t="str">
        <f t="shared" si="34"/>
        <v/>
      </c>
    </row>
    <row r="411" spans="2:11" ht="23.5" x14ac:dyDescent="0.35">
      <c r="B411" s="24" t="s">
        <v>45</v>
      </c>
      <c r="C411" s="25">
        <v>45695</v>
      </c>
      <c r="D411" s="46">
        <f t="shared" si="30"/>
        <v>2025</v>
      </c>
      <c r="E411" s="46">
        <f t="shared" si="31"/>
        <v>6</v>
      </c>
      <c r="F411" s="46" t="str">
        <f t="shared" si="32"/>
        <v>Févr</v>
      </c>
      <c r="G411" s="25"/>
      <c r="H411" s="25"/>
      <c r="I411" s="38" t="str">
        <f>_xlfn.XLOOKUP(C411,Tableau2[Date],Tableau2[Férié],"",0)</f>
        <v/>
      </c>
      <c r="J411" s="38" t="str">
        <f t="shared" si="33"/>
        <v/>
      </c>
      <c r="K411" s="38" t="str">
        <f t="shared" si="34"/>
        <v/>
      </c>
    </row>
    <row r="412" spans="2:11" ht="23.5" x14ac:dyDescent="0.35">
      <c r="B412" s="27" t="s">
        <v>45</v>
      </c>
      <c r="C412" s="28">
        <v>45696</v>
      </c>
      <c r="D412" s="46">
        <f t="shared" si="30"/>
        <v>2025</v>
      </c>
      <c r="E412" s="46">
        <f t="shared" si="31"/>
        <v>6</v>
      </c>
      <c r="F412" s="46" t="str">
        <f t="shared" si="32"/>
        <v>Févr</v>
      </c>
      <c r="G412" s="26"/>
      <c r="H412" s="26"/>
      <c r="I412" s="38" t="str">
        <f>_xlfn.XLOOKUP(C412,Tableau2[Date],Tableau2[Férié],"",0)</f>
        <v/>
      </c>
      <c r="J412" s="40" t="str">
        <f t="shared" si="33"/>
        <v/>
      </c>
      <c r="K412" s="40" t="str">
        <f t="shared" si="34"/>
        <v/>
      </c>
    </row>
    <row r="413" spans="2:11" ht="23.5" x14ac:dyDescent="0.35">
      <c r="B413" s="24" t="s">
        <v>45</v>
      </c>
      <c r="C413" s="25">
        <v>45697</v>
      </c>
      <c r="D413" s="46">
        <f t="shared" si="30"/>
        <v>2025</v>
      </c>
      <c r="E413" s="46">
        <f t="shared" si="31"/>
        <v>6</v>
      </c>
      <c r="F413" s="46" t="str">
        <f t="shared" si="32"/>
        <v>Févr</v>
      </c>
      <c r="G413" s="26"/>
      <c r="H413" s="26"/>
      <c r="I413" s="38" t="str">
        <f>_xlfn.XLOOKUP(C413,Tableau2[Date],Tableau2[Férié],"",0)</f>
        <v/>
      </c>
      <c r="J413" s="40" t="str">
        <f t="shared" si="33"/>
        <v/>
      </c>
      <c r="K413" s="40" t="str">
        <f t="shared" si="34"/>
        <v/>
      </c>
    </row>
    <row r="414" spans="2:11" ht="23.5" x14ac:dyDescent="0.35">
      <c r="B414" s="24" t="s">
        <v>45</v>
      </c>
      <c r="C414" s="25">
        <v>45698</v>
      </c>
      <c r="D414" s="46">
        <f t="shared" si="30"/>
        <v>2025</v>
      </c>
      <c r="E414" s="46">
        <f t="shared" si="31"/>
        <v>7</v>
      </c>
      <c r="F414" s="46" t="str">
        <f t="shared" si="32"/>
        <v>Févr</v>
      </c>
      <c r="G414" s="26"/>
      <c r="H414" s="26"/>
      <c r="I414" s="38" t="str">
        <f>_xlfn.XLOOKUP(C414,Tableau2[Date],Tableau2[Férié],"",0)</f>
        <v/>
      </c>
      <c r="J414" s="38" t="str">
        <f t="shared" si="33"/>
        <v/>
      </c>
      <c r="K414" s="38" t="str">
        <f t="shared" si="34"/>
        <v/>
      </c>
    </row>
    <row r="415" spans="2:11" ht="23.5" x14ac:dyDescent="0.35">
      <c r="B415" s="27" t="s">
        <v>45</v>
      </c>
      <c r="C415" s="28">
        <v>45699</v>
      </c>
      <c r="D415" s="47">
        <f t="shared" si="30"/>
        <v>2025</v>
      </c>
      <c r="E415" s="47">
        <f t="shared" si="31"/>
        <v>7</v>
      </c>
      <c r="F415" s="47" t="str">
        <f t="shared" si="32"/>
        <v>Févr</v>
      </c>
      <c r="G415" s="29"/>
      <c r="H415" s="29"/>
      <c r="I415" s="39" t="str">
        <f>_xlfn.XLOOKUP(C415,Tableau2[Date],Tableau2[Férié],"",0)</f>
        <v/>
      </c>
      <c r="J415" s="40" t="str">
        <f t="shared" si="33"/>
        <v/>
      </c>
      <c r="K415" s="40" t="str">
        <f t="shared" si="34"/>
        <v/>
      </c>
    </row>
    <row r="416" spans="2:11" ht="23.5" x14ac:dyDescent="0.35">
      <c r="B416" s="24" t="s">
        <v>45</v>
      </c>
      <c r="C416" s="25">
        <v>45700</v>
      </c>
      <c r="D416" s="46">
        <f t="shared" si="30"/>
        <v>2025</v>
      </c>
      <c r="E416" s="46">
        <f t="shared" si="31"/>
        <v>7</v>
      </c>
      <c r="F416" s="46" t="str">
        <f t="shared" si="32"/>
        <v>Févr</v>
      </c>
      <c r="G416" s="26"/>
      <c r="H416" s="26"/>
      <c r="I416" s="38" t="str">
        <f>_xlfn.XLOOKUP(C416,Tableau2[Date],Tableau2[Férié],"",0)</f>
        <v/>
      </c>
      <c r="J416" s="38" t="str">
        <f t="shared" si="33"/>
        <v/>
      </c>
      <c r="K416" s="38" t="str">
        <f t="shared" si="34"/>
        <v/>
      </c>
    </row>
    <row r="417" spans="2:11" ht="23.5" x14ac:dyDescent="0.35">
      <c r="B417" s="27" t="s">
        <v>45</v>
      </c>
      <c r="C417" s="28">
        <v>45701</v>
      </c>
      <c r="D417" s="47">
        <f t="shared" si="30"/>
        <v>2025</v>
      </c>
      <c r="E417" s="47">
        <f t="shared" si="31"/>
        <v>7</v>
      </c>
      <c r="F417" s="47" t="str">
        <f t="shared" si="32"/>
        <v>Févr</v>
      </c>
      <c r="G417" s="28"/>
      <c r="H417" s="28"/>
      <c r="I417" s="39" t="str">
        <f>_xlfn.XLOOKUP(C417,Tableau2[Date],Tableau2[Férié],"",0)</f>
        <v/>
      </c>
      <c r="J417" s="40" t="str">
        <f t="shared" si="33"/>
        <v/>
      </c>
      <c r="K417" s="40" t="str">
        <f t="shared" si="34"/>
        <v/>
      </c>
    </row>
    <row r="418" spans="2:11" ht="23.5" x14ac:dyDescent="0.35">
      <c r="B418" s="24" t="s">
        <v>45</v>
      </c>
      <c r="C418" s="25">
        <v>45702</v>
      </c>
      <c r="D418" s="46">
        <f t="shared" si="30"/>
        <v>2025</v>
      </c>
      <c r="E418" s="46">
        <f t="shared" si="31"/>
        <v>7</v>
      </c>
      <c r="F418" s="46" t="str">
        <f t="shared" si="32"/>
        <v>Févr</v>
      </c>
      <c r="G418" s="25"/>
      <c r="H418" s="25"/>
      <c r="I418" s="38" t="str">
        <f>_xlfn.XLOOKUP(C418,Tableau2[Date],Tableau2[Férié],"",0)</f>
        <v/>
      </c>
      <c r="J418" s="38" t="str">
        <f t="shared" si="33"/>
        <v/>
      </c>
      <c r="K418" s="38" t="str">
        <f t="shared" si="34"/>
        <v/>
      </c>
    </row>
    <row r="419" spans="2:11" ht="23.5" x14ac:dyDescent="0.35">
      <c r="B419" s="27" t="s">
        <v>45</v>
      </c>
      <c r="C419" s="28">
        <v>45703</v>
      </c>
      <c r="D419" s="46">
        <f t="shared" si="30"/>
        <v>2025</v>
      </c>
      <c r="E419" s="46">
        <f t="shared" si="31"/>
        <v>7</v>
      </c>
      <c r="F419" s="46" t="str">
        <f t="shared" si="32"/>
        <v>Févr</v>
      </c>
      <c r="G419" s="26"/>
      <c r="H419" s="26"/>
      <c r="I419" s="38" t="str">
        <f>_xlfn.XLOOKUP(C419,Tableau2[Date],Tableau2[Férié],"",0)</f>
        <v/>
      </c>
      <c r="J419" s="40" t="str">
        <f t="shared" si="33"/>
        <v/>
      </c>
      <c r="K419" s="40" t="str">
        <f t="shared" si="34"/>
        <v/>
      </c>
    </row>
    <row r="420" spans="2:11" ht="23.5" x14ac:dyDescent="0.35">
      <c r="B420" s="24" t="s">
        <v>45</v>
      </c>
      <c r="C420" s="25">
        <v>45704</v>
      </c>
      <c r="D420" s="46">
        <f t="shared" si="30"/>
        <v>2025</v>
      </c>
      <c r="E420" s="46">
        <f t="shared" si="31"/>
        <v>7</v>
      </c>
      <c r="F420" s="46" t="str">
        <f t="shared" si="32"/>
        <v>Févr</v>
      </c>
      <c r="G420" s="26"/>
      <c r="H420" s="26"/>
      <c r="I420" s="38" t="str">
        <f>_xlfn.XLOOKUP(C420,Tableau2[Date],Tableau2[Férié],"",0)</f>
        <v/>
      </c>
      <c r="J420" s="40" t="str">
        <f t="shared" si="33"/>
        <v/>
      </c>
      <c r="K420" s="40" t="str">
        <f t="shared" si="34"/>
        <v/>
      </c>
    </row>
    <row r="421" spans="2:11" ht="23.5" x14ac:dyDescent="0.35">
      <c r="B421" s="24" t="s">
        <v>45</v>
      </c>
      <c r="C421" s="25">
        <v>45705</v>
      </c>
      <c r="D421" s="46">
        <f t="shared" si="30"/>
        <v>2025</v>
      </c>
      <c r="E421" s="46">
        <f t="shared" si="31"/>
        <v>8</v>
      </c>
      <c r="F421" s="46" t="str">
        <f t="shared" si="32"/>
        <v>Févr</v>
      </c>
      <c r="G421" s="26"/>
      <c r="H421" s="26"/>
      <c r="I421" s="38" t="str">
        <f>_xlfn.XLOOKUP(C421,Tableau2[Date],Tableau2[Férié],"",0)</f>
        <v/>
      </c>
      <c r="J421" s="38" t="str">
        <f t="shared" si="33"/>
        <v/>
      </c>
      <c r="K421" s="38" t="str">
        <f t="shared" si="34"/>
        <v/>
      </c>
    </row>
    <row r="422" spans="2:11" ht="23.5" x14ac:dyDescent="0.35">
      <c r="B422" s="27" t="s">
        <v>45</v>
      </c>
      <c r="C422" s="28">
        <v>45706</v>
      </c>
      <c r="D422" s="47">
        <f t="shared" si="30"/>
        <v>2025</v>
      </c>
      <c r="E422" s="47">
        <f t="shared" si="31"/>
        <v>8</v>
      </c>
      <c r="F422" s="47" t="str">
        <f t="shared" si="32"/>
        <v>Févr</v>
      </c>
      <c r="G422" s="29"/>
      <c r="H422" s="29"/>
      <c r="I422" s="39" t="str">
        <f>_xlfn.XLOOKUP(C422,Tableau2[Date],Tableau2[Férié],"",0)</f>
        <v/>
      </c>
      <c r="J422" s="40" t="str">
        <f t="shared" si="33"/>
        <v/>
      </c>
      <c r="K422" s="40" t="str">
        <f t="shared" si="34"/>
        <v/>
      </c>
    </row>
    <row r="423" spans="2:11" ht="23.5" x14ac:dyDescent="0.35">
      <c r="B423" s="24" t="s">
        <v>45</v>
      </c>
      <c r="C423" s="25">
        <v>45707</v>
      </c>
      <c r="D423" s="46">
        <f t="shared" si="30"/>
        <v>2025</v>
      </c>
      <c r="E423" s="46">
        <f t="shared" si="31"/>
        <v>8</v>
      </c>
      <c r="F423" s="46" t="str">
        <f t="shared" si="32"/>
        <v>Févr</v>
      </c>
      <c r="G423" s="26"/>
      <c r="H423" s="26"/>
      <c r="I423" s="38" t="str">
        <f>_xlfn.XLOOKUP(C423,Tableau2[Date],Tableau2[Férié],"",0)</f>
        <v/>
      </c>
      <c r="J423" s="38" t="str">
        <f t="shared" si="33"/>
        <v/>
      </c>
      <c r="K423" s="38" t="str">
        <f t="shared" si="34"/>
        <v/>
      </c>
    </row>
    <row r="424" spans="2:11" ht="23.5" x14ac:dyDescent="0.35">
      <c r="B424" s="27" t="s">
        <v>45</v>
      </c>
      <c r="C424" s="28">
        <v>45708</v>
      </c>
      <c r="D424" s="47">
        <f t="shared" si="30"/>
        <v>2025</v>
      </c>
      <c r="E424" s="47">
        <f t="shared" si="31"/>
        <v>8</v>
      </c>
      <c r="F424" s="47" t="str">
        <f t="shared" si="32"/>
        <v>Févr</v>
      </c>
      <c r="G424" s="28"/>
      <c r="H424" s="28"/>
      <c r="I424" s="39" t="str">
        <f>_xlfn.XLOOKUP(C424,Tableau2[Date],Tableau2[Férié],"",0)</f>
        <v/>
      </c>
      <c r="J424" s="40" t="str">
        <f t="shared" si="33"/>
        <v/>
      </c>
      <c r="K424" s="40" t="str">
        <f t="shared" si="34"/>
        <v/>
      </c>
    </row>
    <row r="425" spans="2:11" ht="23.5" x14ac:dyDescent="0.35">
      <c r="B425" s="24" t="s">
        <v>45</v>
      </c>
      <c r="C425" s="25">
        <v>45709</v>
      </c>
      <c r="D425" s="46">
        <f t="shared" si="30"/>
        <v>2025</v>
      </c>
      <c r="E425" s="46">
        <f t="shared" si="31"/>
        <v>8</v>
      </c>
      <c r="F425" s="46" t="str">
        <f t="shared" si="32"/>
        <v>Févr</v>
      </c>
      <c r="G425" s="25"/>
      <c r="H425" s="25"/>
      <c r="I425" s="38" t="str">
        <f>_xlfn.XLOOKUP(C425,Tableau2[Date],Tableau2[Férié],"",0)</f>
        <v/>
      </c>
      <c r="J425" s="38" t="str">
        <f t="shared" si="33"/>
        <v/>
      </c>
      <c r="K425" s="38" t="str">
        <f t="shared" si="34"/>
        <v/>
      </c>
    </row>
    <row r="426" spans="2:11" ht="23.5" x14ac:dyDescent="0.35">
      <c r="B426" s="27" t="s">
        <v>45</v>
      </c>
      <c r="C426" s="28">
        <v>45710</v>
      </c>
      <c r="D426" s="46">
        <f t="shared" si="30"/>
        <v>2025</v>
      </c>
      <c r="E426" s="46">
        <f t="shared" si="31"/>
        <v>8</v>
      </c>
      <c r="F426" s="46" t="str">
        <f t="shared" si="32"/>
        <v>Févr</v>
      </c>
      <c r="G426" s="26"/>
      <c r="H426" s="26"/>
      <c r="I426" s="38" t="str">
        <f>_xlfn.XLOOKUP(C426,Tableau2[Date],Tableau2[Férié],"",0)</f>
        <v/>
      </c>
      <c r="J426" s="40" t="str">
        <f t="shared" si="33"/>
        <v/>
      </c>
      <c r="K426" s="40" t="str">
        <f t="shared" si="34"/>
        <v/>
      </c>
    </row>
    <row r="427" spans="2:11" ht="23.5" x14ac:dyDescent="0.35">
      <c r="B427" s="24" t="s">
        <v>45</v>
      </c>
      <c r="C427" s="25">
        <v>45711</v>
      </c>
      <c r="D427" s="46">
        <f t="shared" si="30"/>
        <v>2025</v>
      </c>
      <c r="E427" s="46">
        <f t="shared" si="31"/>
        <v>8</v>
      </c>
      <c r="F427" s="46" t="str">
        <f t="shared" si="32"/>
        <v>Févr</v>
      </c>
      <c r="G427" s="26"/>
      <c r="H427" s="26"/>
      <c r="I427" s="38" t="str">
        <f>_xlfn.XLOOKUP(C427,Tableau2[Date],Tableau2[Férié],"",0)</f>
        <v/>
      </c>
      <c r="J427" s="40" t="str">
        <f t="shared" si="33"/>
        <v/>
      </c>
      <c r="K427" s="40" t="str">
        <f t="shared" si="34"/>
        <v/>
      </c>
    </row>
    <row r="428" spans="2:11" ht="23.5" x14ac:dyDescent="0.35">
      <c r="B428" s="24" t="s">
        <v>45</v>
      </c>
      <c r="C428" s="25">
        <v>45712</v>
      </c>
      <c r="D428" s="46">
        <f t="shared" si="30"/>
        <v>2025</v>
      </c>
      <c r="E428" s="46">
        <f t="shared" si="31"/>
        <v>9</v>
      </c>
      <c r="F428" s="46" t="str">
        <f t="shared" si="32"/>
        <v>Févr</v>
      </c>
      <c r="G428" s="26"/>
      <c r="H428" s="26"/>
      <c r="I428" s="38" t="str">
        <f>_xlfn.XLOOKUP(C428,Tableau2[Date],Tableau2[Férié],"",0)</f>
        <v/>
      </c>
      <c r="J428" s="38" t="str">
        <f t="shared" si="33"/>
        <v/>
      </c>
      <c r="K428" s="38" t="str">
        <f t="shared" si="34"/>
        <v/>
      </c>
    </row>
    <row r="429" spans="2:11" ht="23.5" x14ac:dyDescent="0.35">
      <c r="B429" s="27" t="s">
        <v>45</v>
      </c>
      <c r="C429" s="28">
        <v>45713</v>
      </c>
      <c r="D429" s="47">
        <f t="shared" si="30"/>
        <v>2025</v>
      </c>
      <c r="E429" s="47">
        <f t="shared" si="31"/>
        <v>9</v>
      </c>
      <c r="F429" s="47" t="str">
        <f t="shared" si="32"/>
        <v>Févr</v>
      </c>
      <c r="G429" s="29"/>
      <c r="H429" s="29"/>
      <c r="I429" s="39" t="str">
        <f>_xlfn.XLOOKUP(C429,Tableau2[Date],Tableau2[Férié],"",0)</f>
        <v/>
      </c>
      <c r="J429" s="40" t="str">
        <f t="shared" si="33"/>
        <v/>
      </c>
      <c r="K429" s="40" t="str">
        <f t="shared" si="34"/>
        <v/>
      </c>
    </row>
    <row r="430" spans="2:11" ht="23.5" x14ac:dyDescent="0.35">
      <c r="B430" s="24" t="s">
        <v>45</v>
      </c>
      <c r="C430" s="25">
        <v>45714</v>
      </c>
      <c r="D430" s="46">
        <f t="shared" si="30"/>
        <v>2025</v>
      </c>
      <c r="E430" s="46">
        <f t="shared" si="31"/>
        <v>9</v>
      </c>
      <c r="F430" s="46" t="str">
        <f t="shared" si="32"/>
        <v>Févr</v>
      </c>
      <c r="G430" s="26"/>
      <c r="H430" s="26"/>
      <c r="I430" s="38" t="str">
        <f>_xlfn.XLOOKUP(C430,Tableau2[Date],Tableau2[Férié],"",0)</f>
        <v/>
      </c>
      <c r="J430" s="38" t="str">
        <f t="shared" si="33"/>
        <v/>
      </c>
      <c r="K430" s="38" t="str">
        <f t="shared" si="34"/>
        <v/>
      </c>
    </row>
    <row r="431" spans="2:11" ht="23.5" x14ac:dyDescent="0.35">
      <c r="B431" s="27" t="s">
        <v>45</v>
      </c>
      <c r="C431" s="28">
        <v>45715</v>
      </c>
      <c r="D431" s="47">
        <f t="shared" si="30"/>
        <v>2025</v>
      </c>
      <c r="E431" s="47">
        <f t="shared" si="31"/>
        <v>9</v>
      </c>
      <c r="F431" s="47" t="str">
        <f t="shared" si="32"/>
        <v>Févr</v>
      </c>
      <c r="G431" s="28"/>
      <c r="H431" s="28"/>
      <c r="I431" s="39" t="str">
        <f>_xlfn.XLOOKUP(C431,Tableau2[Date],Tableau2[Férié],"",0)</f>
        <v/>
      </c>
      <c r="J431" s="40" t="str">
        <f t="shared" si="33"/>
        <v/>
      </c>
      <c r="K431" s="40" t="str">
        <f t="shared" si="34"/>
        <v/>
      </c>
    </row>
    <row r="432" spans="2:11" ht="23.5" x14ac:dyDescent="0.35">
      <c r="B432" s="24" t="s">
        <v>45</v>
      </c>
      <c r="C432" s="25">
        <v>45716</v>
      </c>
      <c r="D432" s="46">
        <f t="shared" si="30"/>
        <v>2025</v>
      </c>
      <c r="E432" s="46">
        <f t="shared" si="31"/>
        <v>9</v>
      </c>
      <c r="F432" s="46" t="str">
        <f t="shared" si="32"/>
        <v>Févr</v>
      </c>
      <c r="G432" s="25"/>
      <c r="H432" s="25"/>
      <c r="I432" s="38" t="str">
        <f>_xlfn.XLOOKUP(C432,Tableau2[Date],Tableau2[Férié],"",0)</f>
        <v/>
      </c>
      <c r="J432" s="38" t="str">
        <f t="shared" si="33"/>
        <v/>
      </c>
      <c r="K432" s="38" t="str">
        <f t="shared" si="34"/>
        <v/>
      </c>
    </row>
    <row r="433" spans="2:11" ht="23.5" x14ac:dyDescent="0.35">
      <c r="B433" s="27" t="s">
        <v>45</v>
      </c>
      <c r="C433" s="28">
        <v>45717</v>
      </c>
      <c r="D433" s="46">
        <f t="shared" si="30"/>
        <v>2025</v>
      </c>
      <c r="E433" s="46">
        <f t="shared" si="31"/>
        <v>9</v>
      </c>
      <c r="F433" s="46" t="str">
        <f t="shared" si="32"/>
        <v>Mars</v>
      </c>
      <c r="G433" s="26"/>
      <c r="H433" s="26"/>
      <c r="I433" s="38" t="str">
        <f>_xlfn.XLOOKUP(C433,Tableau2[Date],Tableau2[Férié],"",0)</f>
        <v/>
      </c>
      <c r="J433" s="40" t="str">
        <f t="shared" si="33"/>
        <v/>
      </c>
      <c r="K433" s="40" t="str">
        <f t="shared" si="34"/>
        <v/>
      </c>
    </row>
    <row r="434" spans="2:11" ht="23.5" x14ac:dyDescent="0.35">
      <c r="B434" s="24" t="s">
        <v>45</v>
      </c>
      <c r="C434" s="25">
        <v>45718</v>
      </c>
      <c r="D434" s="46">
        <f t="shared" si="30"/>
        <v>2025</v>
      </c>
      <c r="E434" s="46">
        <f t="shared" si="31"/>
        <v>9</v>
      </c>
      <c r="F434" s="46" t="str">
        <f t="shared" si="32"/>
        <v>Mars</v>
      </c>
      <c r="G434" s="26"/>
      <c r="H434" s="26"/>
      <c r="I434" s="38" t="str">
        <f>_xlfn.XLOOKUP(C434,Tableau2[Date],Tableau2[Férié],"",0)</f>
        <v/>
      </c>
      <c r="J434" s="40" t="str">
        <f t="shared" si="33"/>
        <v/>
      </c>
      <c r="K434" s="40" t="str">
        <f t="shared" si="34"/>
        <v/>
      </c>
    </row>
    <row r="435" spans="2:11" ht="23.5" x14ac:dyDescent="0.35">
      <c r="B435" s="24" t="s">
        <v>45</v>
      </c>
      <c r="C435" s="25">
        <v>45719</v>
      </c>
      <c r="D435" s="46">
        <f t="shared" si="30"/>
        <v>2025</v>
      </c>
      <c r="E435" s="46">
        <f t="shared" si="31"/>
        <v>10</v>
      </c>
      <c r="F435" s="46" t="str">
        <f t="shared" si="32"/>
        <v>Mars</v>
      </c>
      <c r="G435" s="26"/>
      <c r="H435" s="26"/>
      <c r="I435" s="38" t="str">
        <f>_xlfn.XLOOKUP(C435,Tableau2[Date],Tableau2[Férié],"",0)</f>
        <v/>
      </c>
      <c r="J435" s="38" t="str">
        <f t="shared" si="33"/>
        <v/>
      </c>
      <c r="K435" s="38" t="str">
        <f t="shared" si="34"/>
        <v/>
      </c>
    </row>
    <row r="436" spans="2:11" ht="23.5" x14ac:dyDescent="0.35">
      <c r="B436" s="27" t="s">
        <v>45</v>
      </c>
      <c r="C436" s="28">
        <v>45720</v>
      </c>
      <c r="D436" s="47">
        <f t="shared" si="30"/>
        <v>2025</v>
      </c>
      <c r="E436" s="47">
        <f t="shared" si="31"/>
        <v>10</v>
      </c>
      <c r="F436" s="47" t="str">
        <f t="shared" si="32"/>
        <v>Mars</v>
      </c>
      <c r="G436" s="29"/>
      <c r="H436" s="29"/>
      <c r="I436" s="39" t="str">
        <f>_xlfn.XLOOKUP(C436,Tableau2[Date],Tableau2[Férié],"",0)</f>
        <v/>
      </c>
      <c r="J436" s="40" t="str">
        <f t="shared" si="33"/>
        <v/>
      </c>
      <c r="K436" s="40" t="str">
        <f t="shared" si="34"/>
        <v/>
      </c>
    </row>
    <row r="437" spans="2:11" ht="23.5" x14ac:dyDescent="0.35">
      <c r="B437" s="24" t="s">
        <v>45</v>
      </c>
      <c r="C437" s="25">
        <v>45721</v>
      </c>
      <c r="D437" s="46">
        <f t="shared" si="30"/>
        <v>2025</v>
      </c>
      <c r="E437" s="46">
        <f t="shared" si="31"/>
        <v>10</v>
      </c>
      <c r="F437" s="46" t="str">
        <f t="shared" si="32"/>
        <v>Mars</v>
      </c>
      <c r="G437" s="26"/>
      <c r="H437" s="26"/>
      <c r="I437" s="38" t="str">
        <f>_xlfn.XLOOKUP(C437,Tableau2[Date],Tableau2[Férié],"",0)</f>
        <v/>
      </c>
      <c r="J437" s="38" t="str">
        <f t="shared" si="33"/>
        <v/>
      </c>
      <c r="K437" s="38" t="str">
        <f t="shared" si="34"/>
        <v/>
      </c>
    </row>
    <row r="438" spans="2:11" ht="23.5" x14ac:dyDescent="0.35">
      <c r="B438" s="27" t="s">
        <v>45</v>
      </c>
      <c r="C438" s="28">
        <v>45722</v>
      </c>
      <c r="D438" s="47">
        <f t="shared" si="30"/>
        <v>2025</v>
      </c>
      <c r="E438" s="47">
        <f t="shared" si="31"/>
        <v>10</v>
      </c>
      <c r="F438" s="47" t="str">
        <f t="shared" si="32"/>
        <v>Mars</v>
      </c>
      <c r="G438" s="28"/>
      <c r="H438" s="28"/>
      <c r="I438" s="39" t="str">
        <f>_xlfn.XLOOKUP(C438,Tableau2[Date],Tableau2[Férié],"",0)</f>
        <v/>
      </c>
      <c r="J438" s="40" t="str">
        <f t="shared" si="33"/>
        <v/>
      </c>
      <c r="K438" s="40" t="str">
        <f t="shared" si="34"/>
        <v/>
      </c>
    </row>
    <row r="439" spans="2:11" ht="23.5" x14ac:dyDescent="0.35">
      <c r="B439" s="24" t="s">
        <v>45</v>
      </c>
      <c r="C439" s="25">
        <v>45723</v>
      </c>
      <c r="D439" s="46">
        <f t="shared" si="30"/>
        <v>2025</v>
      </c>
      <c r="E439" s="46">
        <f t="shared" si="31"/>
        <v>10</v>
      </c>
      <c r="F439" s="46" t="str">
        <f t="shared" si="32"/>
        <v>Mars</v>
      </c>
      <c r="G439" s="25"/>
      <c r="H439" s="25"/>
      <c r="I439" s="38" t="str">
        <f>_xlfn.XLOOKUP(C439,Tableau2[Date],Tableau2[Férié],"",0)</f>
        <v/>
      </c>
      <c r="J439" s="38" t="str">
        <f t="shared" si="33"/>
        <v/>
      </c>
      <c r="K439" s="38" t="str">
        <f t="shared" si="34"/>
        <v/>
      </c>
    </row>
    <row r="440" spans="2:11" ht="23.5" x14ac:dyDescent="0.35">
      <c r="B440" s="27" t="s">
        <v>45</v>
      </c>
      <c r="C440" s="28">
        <v>45724</v>
      </c>
      <c r="D440" s="46">
        <f t="shared" si="30"/>
        <v>2025</v>
      </c>
      <c r="E440" s="46">
        <f t="shared" si="31"/>
        <v>10</v>
      </c>
      <c r="F440" s="46" t="str">
        <f t="shared" si="32"/>
        <v>Mars</v>
      </c>
      <c r="G440" s="26"/>
      <c r="H440" s="26"/>
      <c r="I440" s="38" t="str">
        <f>_xlfn.XLOOKUP(C440,Tableau2[Date],Tableau2[Férié],"",0)</f>
        <v/>
      </c>
      <c r="J440" s="40" t="str">
        <f t="shared" si="33"/>
        <v/>
      </c>
      <c r="K440" s="40" t="str">
        <f t="shared" si="34"/>
        <v/>
      </c>
    </row>
    <row r="441" spans="2:11" ht="23.5" x14ac:dyDescent="0.35">
      <c r="B441" s="24" t="s">
        <v>45</v>
      </c>
      <c r="C441" s="25">
        <v>45725</v>
      </c>
      <c r="D441" s="46">
        <f t="shared" si="30"/>
        <v>2025</v>
      </c>
      <c r="E441" s="46">
        <f t="shared" si="31"/>
        <v>10</v>
      </c>
      <c r="F441" s="46" t="str">
        <f t="shared" si="32"/>
        <v>Mars</v>
      </c>
      <c r="G441" s="26"/>
      <c r="H441" s="26"/>
      <c r="I441" s="38" t="str">
        <f>_xlfn.XLOOKUP(C441,Tableau2[Date],Tableau2[Férié],"",0)</f>
        <v/>
      </c>
      <c r="J441" s="40" t="str">
        <f t="shared" si="33"/>
        <v/>
      </c>
      <c r="K441" s="40" t="str">
        <f t="shared" si="34"/>
        <v/>
      </c>
    </row>
    <row r="442" spans="2:11" ht="23.5" x14ac:dyDescent="0.35">
      <c r="B442" s="24" t="s">
        <v>45</v>
      </c>
      <c r="C442" s="25">
        <v>45726</v>
      </c>
      <c r="D442" s="46">
        <f t="shared" si="30"/>
        <v>2025</v>
      </c>
      <c r="E442" s="46">
        <f t="shared" si="31"/>
        <v>11</v>
      </c>
      <c r="F442" s="46" t="str">
        <f t="shared" si="32"/>
        <v>Mars</v>
      </c>
      <c r="G442" s="26"/>
      <c r="H442" s="26"/>
      <c r="I442" s="38" t="str">
        <f>_xlfn.XLOOKUP(C442,Tableau2[Date],Tableau2[Férié],"",0)</f>
        <v/>
      </c>
      <c r="J442" s="38" t="str">
        <f t="shared" si="33"/>
        <v/>
      </c>
      <c r="K442" s="38" t="str">
        <f t="shared" si="34"/>
        <v/>
      </c>
    </row>
    <row r="443" spans="2:11" ht="23.5" x14ac:dyDescent="0.35">
      <c r="B443" s="27" t="s">
        <v>45</v>
      </c>
      <c r="C443" s="28">
        <v>45727</v>
      </c>
      <c r="D443" s="47">
        <f t="shared" si="30"/>
        <v>2025</v>
      </c>
      <c r="E443" s="47">
        <f t="shared" si="31"/>
        <v>11</v>
      </c>
      <c r="F443" s="47" t="str">
        <f t="shared" si="32"/>
        <v>Mars</v>
      </c>
      <c r="G443" s="29"/>
      <c r="H443" s="29"/>
      <c r="I443" s="39" t="str">
        <f>_xlfn.XLOOKUP(C443,Tableau2[Date],Tableau2[Férié],"",0)</f>
        <v/>
      </c>
      <c r="J443" s="40" t="str">
        <f t="shared" si="33"/>
        <v/>
      </c>
      <c r="K443" s="40" t="str">
        <f t="shared" si="34"/>
        <v/>
      </c>
    </row>
    <row r="444" spans="2:11" ht="23.5" x14ac:dyDescent="0.35">
      <c r="B444" s="24" t="s">
        <v>45</v>
      </c>
      <c r="C444" s="25">
        <v>45728</v>
      </c>
      <c r="D444" s="46">
        <f t="shared" si="30"/>
        <v>2025</v>
      </c>
      <c r="E444" s="46">
        <f t="shared" si="31"/>
        <v>11</v>
      </c>
      <c r="F444" s="46" t="str">
        <f t="shared" si="32"/>
        <v>Mars</v>
      </c>
      <c r="G444" s="26"/>
      <c r="H444" s="26"/>
      <c r="I444" s="38" t="str">
        <f>_xlfn.XLOOKUP(C444,Tableau2[Date],Tableau2[Férié],"",0)</f>
        <v/>
      </c>
      <c r="J444" s="38" t="str">
        <f t="shared" si="33"/>
        <v/>
      </c>
      <c r="K444" s="38" t="str">
        <f t="shared" si="34"/>
        <v/>
      </c>
    </row>
    <row r="445" spans="2:11" ht="23.5" x14ac:dyDescent="0.35">
      <c r="B445" s="27" t="s">
        <v>45</v>
      </c>
      <c r="C445" s="28">
        <v>45729</v>
      </c>
      <c r="D445" s="47">
        <f t="shared" si="30"/>
        <v>2025</v>
      </c>
      <c r="E445" s="47">
        <f t="shared" si="31"/>
        <v>11</v>
      </c>
      <c r="F445" s="47" t="str">
        <f t="shared" si="32"/>
        <v>Mars</v>
      </c>
      <c r="G445" s="28"/>
      <c r="H445" s="28"/>
      <c r="I445" s="39" t="str">
        <f>_xlfn.XLOOKUP(C445,Tableau2[Date],Tableau2[Férié],"",0)</f>
        <v/>
      </c>
      <c r="J445" s="40" t="str">
        <f t="shared" si="33"/>
        <v/>
      </c>
      <c r="K445" s="40" t="str">
        <f t="shared" si="34"/>
        <v/>
      </c>
    </row>
    <row r="446" spans="2:11" ht="23.5" x14ac:dyDescent="0.35">
      <c r="B446" s="24" t="s">
        <v>45</v>
      </c>
      <c r="C446" s="25">
        <v>45730</v>
      </c>
      <c r="D446" s="46">
        <f t="shared" si="30"/>
        <v>2025</v>
      </c>
      <c r="E446" s="46">
        <f t="shared" si="31"/>
        <v>11</v>
      </c>
      <c r="F446" s="46" t="str">
        <f t="shared" si="32"/>
        <v>Mars</v>
      </c>
      <c r="G446" s="25"/>
      <c r="H446" s="25"/>
      <c r="I446" s="38" t="str">
        <f>_xlfn.XLOOKUP(C446,Tableau2[Date],Tableau2[Férié],"",0)</f>
        <v/>
      </c>
      <c r="J446" s="38" t="str">
        <f t="shared" si="33"/>
        <v/>
      </c>
      <c r="K446" s="38" t="str">
        <f t="shared" si="34"/>
        <v/>
      </c>
    </row>
    <row r="447" spans="2:11" ht="23.5" x14ac:dyDescent="0.35">
      <c r="B447" s="27" t="s">
        <v>45</v>
      </c>
      <c r="C447" s="28">
        <v>45731</v>
      </c>
      <c r="D447" s="46">
        <f t="shared" si="30"/>
        <v>2025</v>
      </c>
      <c r="E447" s="46">
        <f t="shared" si="31"/>
        <v>11</v>
      </c>
      <c r="F447" s="46" t="str">
        <f t="shared" si="32"/>
        <v>Mars</v>
      </c>
      <c r="G447" s="26"/>
      <c r="H447" s="26"/>
      <c r="I447" s="38" t="str">
        <f>_xlfn.XLOOKUP(C447,Tableau2[Date],Tableau2[Férié],"",0)</f>
        <v/>
      </c>
      <c r="J447" s="40" t="str">
        <f t="shared" si="33"/>
        <v/>
      </c>
      <c r="K447" s="40" t="str">
        <f t="shared" si="34"/>
        <v/>
      </c>
    </row>
    <row r="448" spans="2:11" ht="23.5" x14ac:dyDescent="0.35">
      <c r="B448" s="24" t="s">
        <v>45</v>
      </c>
      <c r="C448" s="25">
        <v>45732</v>
      </c>
      <c r="D448" s="46">
        <f t="shared" si="30"/>
        <v>2025</v>
      </c>
      <c r="E448" s="46">
        <f t="shared" si="31"/>
        <v>11</v>
      </c>
      <c r="F448" s="46" t="str">
        <f t="shared" si="32"/>
        <v>Mars</v>
      </c>
      <c r="G448" s="26"/>
      <c r="H448" s="26"/>
      <c r="I448" s="38" t="str">
        <f>_xlfn.XLOOKUP(C448,Tableau2[Date],Tableau2[Férié],"",0)</f>
        <v/>
      </c>
      <c r="J448" s="40" t="str">
        <f t="shared" si="33"/>
        <v/>
      </c>
      <c r="K448" s="40" t="str">
        <f t="shared" si="34"/>
        <v/>
      </c>
    </row>
    <row r="449" spans="2:11" ht="23.5" x14ac:dyDescent="0.35">
      <c r="B449" s="24" t="s">
        <v>45</v>
      </c>
      <c r="C449" s="25">
        <v>45733</v>
      </c>
      <c r="D449" s="46">
        <f t="shared" si="30"/>
        <v>2025</v>
      </c>
      <c r="E449" s="46">
        <f t="shared" si="31"/>
        <v>12</v>
      </c>
      <c r="F449" s="46" t="str">
        <f t="shared" si="32"/>
        <v>Mars</v>
      </c>
      <c r="G449" s="26"/>
      <c r="H449" s="26"/>
      <c r="I449" s="38" t="str">
        <f>_xlfn.XLOOKUP(C449,Tableau2[Date],Tableau2[Férié],"",0)</f>
        <v/>
      </c>
      <c r="J449" s="38" t="str">
        <f t="shared" si="33"/>
        <v/>
      </c>
      <c r="K449" s="38" t="str">
        <f t="shared" si="34"/>
        <v/>
      </c>
    </row>
    <row r="450" spans="2:11" ht="23.5" x14ac:dyDescent="0.35">
      <c r="B450" s="27" t="s">
        <v>45</v>
      </c>
      <c r="C450" s="28">
        <v>45734</v>
      </c>
      <c r="D450" s="47">
        <f t="shared" si="30"/>
        <v>2025</v>
      </c>
      <c r="E450" s="47">
        <f t="shared" si="31"/>
        <v>12</v>
      </c>
      <c r="F450" s="47" t="str">
        <f t="shared" si="32"/>
        <v>Mars</v>
      </c>
      <c r="G450" s="29"/>
      <c r="H450" s="29"/>
      <c r="I450" s="39" t="str">
        <f>_xlfn.XLOOKUP(C450,Tableau2[Date],Tableau2[Férié],"",0)</f>
        <v/>
      </c>
      <c r="J450" s="40" t="str">
        <f t="shared" si="33"/>
        <v/>
      </c>
      <c r="K450" s="40" t="str">
        <f t="shared" si="34"/>
        <v/>
      </c>
    </row>
    <row r="451" spans="2:11" ht="23.5" x14ac:dyDescent="0.35">
      <c r="B451" s="24" t="s">
        <v>45</v>
      </c>
      <c r="C451" s="25">
        <v>45735</v>
      </c>
      <c r="D451" s="46">
        <f t="shared" si="30"/>
        <v>2025</v>
      </c>
      <c r="E451" s="46">
        <f t="shared" si="31"/>
        <v>12</v>
      </c>
      <c r="F451" s="46" t="str">
        <f t="shared" si="32"/>
        <v>Mars</v>
      </c>
      <c r="G451" s="26"/>
      <c r="H451" s="26"/>
      <c r="I451" s="38" t="str">
        <f>_xlfn.XLOOKUP(C451,Tableau2[Date],Tableau2[Férié],"",0)</f>
        <v/>
      </c>
      <c r="J451" s="38" t="str">
        <f t="shared" si="33"/>
        <v/>
      </c>
      <c r="K451" s="38" t="str">
        <f t="shared" si="34"/>
        <v/>
      </c>
    </row>
    <row r="452" spans="2:11" ht="23.5" x14ac:dyDescent="0.35">
      <c r="B452" s="27" t="s">
        <v>45</v>
      </c>
      <c r="C452" s="28">
        <v>45736</v>
      </c>
      <c r="D452" s="47">
        <f t="shared" si="30"/>
        <v>2025</v>
      </c>
      <c r="E452" s="47">
        <f t="shared" si="31"/>
        <v>12</v>
      </c>
      <c r="F452" s="47" t="str">
        <f t="shared" si="32"/>
        <v>Mars</v>
      </c>
      <c r="G452" s="28"/>
      <c r="H452" s="28"/>
      <c r="I452" s="39" t="str">
        <f>_xlfn.XLOOKUP(C452,Tableau2[Date],Tableau2[Férié],"",0)</f>
        <v/>
      </c>
      <c r="J452" s="40" t="str">
        <f t="shared" si="33"/>
        <v/>
      </c>
      <c r="K452" s="40" t="str">
        <f t="shared" si="34"/>
        <v/>
      </c>
    </row>
    <row r="453" spans="2:11" ht="23.5" x14ac:dyDescent="0.35">
      <c r="B453" s="24" t="s">
        <v>45</v>
      </c>
      <c r="C453" s="25">
        <v>45737</v>
      </c>
      <c r="D453" s="46">
        <f t="shared" si="30"/>
        <v>2025</v>
      </c>
      <c r="E453" s="46">
        <f t="shared" si="31"/>
        <v>12</v>
      </c>
      <c r="F453" s="46" t="str">
        <f t="shared" si="32"/>
        <v>Mars</v>
      </c>
      <c r="G453" s="25"/>
      <c r="H453" s="25"/>
      <c r="I453" s="38" t="str">
        <f>_xlfn.XLOOKUP(C453,Tableau2[Date],Tableau2[Férié],"",0)</f>
        <v/>
      </c>
      <c r="J453" s="38" t="str">
        <f t="shared" si="33"/>
        <v/>
      </c>
      <c r="K453" s="38" t="str">
        <f t="shared" si="34"/>
        <v/>
      </c>
    </row>
    <row r="454" spans="2:11" ht="23.5" x14ac:dyDescent="0.35">
      <c r="B454" s="27" t="s">
        <v>45</v>
      </c>
      <c r="C454" s="28">
        <v>45738</v>
      </c>
      <c r="D454" s="46">
        <f t="shared" si="30"/>
        <v>2025</v>
      </c>
      <c r="E454" s="46">
        <f t="shared" si="31"/>
        <v>12</v>
      </c>
      <c r="F454" s="46" t="str">
        <f t="shared" si="32"/>
        <v>Mars</v>
      </c>
      <c r="G454" s="26"/>
      <c r="H454" s="26"/>
      <c r="I454" s="38" t="str">
        <f>_xlfn.XLOOKUP(C454,Tableau2[Date],Tableau2[Férié],"",0)</f>
        <v/>
      </c>
      <c r="J454" s="40" t="str">
        <f t="shared" si="33"/>
        <v/>
      </c>
      <c r="K454" s="40" t="str">
        <f t="shared" si="34"/>
        <v/>
      </c>
    </row>
    <row r="455" spans="2:11" ht="23.5" x14ac:dyDescent="0.35">
      <c r="B455" s="24" t="s">
        <v>45</v>
      </c>
      <c r="C455" s="25">
        <v>45739</v>
      </c>
      <c r="D455" s="46">
        <f t="shared" si="30"/>
        <v>2025</v>
      </c>
      <c r="E455" s="46">
        <f t="shared" si="31"/>
        <v>12</v>
      </c>
      <c r="F455" s="46" t="str">
        <f t="shared" si="32"/>
        <v>Mars</v>
      </c>
      <c r="G455" s="26"/>
      <c r="H455" s="26"/>
      <c r="I455" s="38" t="str">
        <f>_xlfn.XLOOKUP(C455,Tableau2[Date],Tableau2[Férié],"",0)</f>
        <v/>
      </c>
      <c r="J455" s="40" t="str">
        <f t="shared" si="33"/>
        <v/>
      </c>
      <c r="K455" s="40" t="str">
        <f t="shared" si="34"/>
        <v/>
      </c>
    </row>
    <row r="456" spans="2:11" ht="23.5" x14ac:dyDescent="0.35">
      <c r="B456" s="24" t="s">
        <v>45</v>
      </c>
      <c r="C456" s="25">
        <v>45740</v>
      </c>
      <c r="D456" s="46">
        <f t="shared" si="30"/>
        <v>2025</v>
      </c>
      <c r="E456" s="46">
        <f t="shared" si="31"/>
        <v>13</v>
      </c>
      <c r="F456" s="46" t="str">
        <f t="shared" si="32"/>
        <v>Mars</v>
      </c>
      <c r="G456" s="26"/>
      <c r="H456" s="26"/>
      <c r="I456" s="38" t="str">
        <f>_xlfn.XLOOKUP(C456,Tableau2[Date],Tableau2[Férié],"",0)</f>
        <v/>
      </c>
      <c r="J456" s="38" t="str">
        <f t="shared" si="33"/>
        <v/>
      </c>
      <c r="K456" s="38" t="str">
        <f t="shared" si="34"/>
        <v/>
      </c>
    </row>
    <row r="457" spans="2:11" ht="23.5" x14ac:dyDescent="0.35">
      <c r="B457" s="27" t="s">
        <v>45</v>
      </c>
      <c r="C457" s="28">
        <v>45741</v>
      </c>
      <c r="D457" s="47">
        <f t="shared" ref="D457:D520" si="35">YEAR(C457)</f>
        <v>2025</v>
      </c>
      <c r="E457" s="47">
        <f t="shared" ref="E457:E520" si="36">_xlfn.ISOWEEKNUM(C457)</f>
        <v>13</v>
      </c>
      <c r="F457" s="47" t="str">
        <f t="shared" ref="F457:F520" si="37">PROPER(TEXT(C457,"mmm"))</f>
        <v>Mars</v>
      </c>
      <c r="G457" s="29"/>
      <c r="H457" s="29"/>
      <c r="I457" s="39" t="str">
        <f>_xlfn.XLOOKUP(C457,Tableau2[Date],Tableau2[Férié],"",0)</f>
        <v/>
      </c>
      <c r="J457" s="40" t="str">
        <f t="shared" ref="J457:J520" si="38">IF(ISTEXT(G457),G457,I457)</f>
        <v/>
      </c>
      <c r="K457" s="40" t="str">
        <f t="shared" ref="K457:K520" si="39">IF(ISTEXT(H457),H457,I457)</f>
        <v/>
      </c>
    </row>
    <row r="458" spans="2:11" ht="23.5" x14ac:dyDescent="0.35">
      <c r="B458" s="24" t="s">
        <v>45</v>
      </c>
      <c r="C458" s="25">
        <v>45742</v>
      </c>
      <c r="D458" s="46">
        <f t="shared" si="35"/>
        <v>2025</v>
      </c>
      <c r="E458" s="46">
        <f t="shared" si="36"/>
        <v>13</v>
      </c>
      <c r="F458" s="46" t="str">
        <f t="shared" si="37"/>
        <v>Mars</v>
      </c>
      <c r="G458" s="26"/>
      <c r="H458" s="26"/>
      <c r="I458" s="38" t="str">
        <f>_xlfn.XLOOKUP(C458,Tableau2[Date],Tableau2[Férié],"",0)</f>
        <v/>
      </c>
      <c r="J458" s="38" t="str">
        <f t="shared" si="38"/>
        <v/>
      </c>
      <c r="K458" s="38" t="str">
        <f t="shared" si="39"/>
        <v/>
      </c>
    </row>
    <row r="459" spans="2:11" ht="23.5" x14ac:dyDescent="0.35">
      <c r="B459" s="27" t="s">
        <v>45</v>
      </c>
      <c r="C459" s="28">
        <v>45743</v>
      </c>
      <c r="D459" s="47">
        <f t="shared" si="35"/>
        <v>2025</v>
      </c>
      <c r="E459" s="47">
        <f t="shared" si="36"/>
        <v>13</v>
      </c>
      <c r="F459" s="47" t="str">
        <f t="shared" si="37"/>
        <v>Mars</v>
      </c>
      <c r="G459" s="28"/>
      <c r="H459" s="28"/>
      <c r="I459" s="39" t="str">
        <f>_xlfn.XLOOKUP(C459,Tableau2[Date],Tableau2[Férié],"",0)</f>
        <v/>
      </c>
      <c r="J459" s="40" t="str">
        <f t="shared" si="38"/>
        <v/>
      </c>
      <c r="K459" s="40" t="str">
        <f t="shared" si="39"/>
        <v/>
      </c>
    </row>
    <row r="460" spans="2:11" ht="23.5" x14ac:dyDescent="0.35">
      <c r="B460" s="24" t="s">
        <v>45</v>
      </c>
      <c r="C460" s="25">
        <v>45744</v>
      </c>
      <c r="D460" s="46">
        <f t="shared" si="35"/>
        <v>2025</v>
      </c>
      <c r="E460" s="46">
        <f t="shared" si="36"/>
        <v>13</v>
      </c>
      <c r="F460" s="46" t="str">
        <f t="shared" si="37"/>
        <v>Mars</v>
      </c>
      <c r="G460" s="25"/>
      <c r="H460" s="25"/>
      <c r="I460" s="38" t="str">
        <f>_xlfn.XLOOKUP(C460,Tableau2[Date],Tableau2[Férié],"",0)</f>
        <v/>
      </c>
      <c r="J460" s="38" t="str">
        <f t="shared" si="38"/>
        <v/>
      </c>
      <c r="K460" s="38" t="str">
        <f t="shared" si="39"/>
        <v/>
      </c>
    </row>
    <row r="461" spans="2:11" ht="23.5" x14ac:dyDescent="0.35">
      <c r="B461" s="27" t="s">
        <v>45</v>
      </c>
      <c r="C461" s="28">
        <v>45745</v>
      </c>
      <c r="D461" s="46">
        <f t="shared" si="35"/>
        <v>2025</v>
      </c>
      <c r="E461" s="46">
        <f t="shared" si="36"/>
        <v>13</v>
      </c>
      <c r="F461" s="46" t="str">
        <f t="shared" si="37"/>
        <v>Mars</v>
      </c>
      <c r="G461" s="26"/>
      <c r="H461" s="26"/>
      <c r="I461" s="38" t="str">
        <f>_xlfn.XLOOKUP(C461,Tableau2[Date],Tableau2[Férié],"",0)</f>
        <v/>
      </c>
      <c r="J461" s="40" t="str">
        <f t="shared" si="38"/>
        <v/>
      </c>
      <c r="K461" s="40" t="str">
        <f t="shared" si="39"/>
        <v/>
      </c>
    </row>
    <row r="462" spans="2:11" ht="23.5" x14ac:dyDescent="0.35">
      <c r="B462" s="24" t="s">
        <v>45</v>
      </c>
      <c r="C462" s="25">
        <v>45746</v>
      </c>
      <c r="D462" s="46">
        <f t="shared" si="35"/>
        <v>2025</v>
      </c>
      <c r="E462" s="46">
        <f t="shared" si="36"/>
        <v>13</v>
      </c>
      <c r="F462" s="46" t="str">
        <f t="shared" si="37"/>
        <v>Mars</v>
      </c>
      <c r="G462" s="26"/>
      <c r="H462" s="26"/>
      <c r="I462" s="38" t="str">
        <f>_xlfn.XLOOKUP(C462,Tableau2[Date],Tableau2[Férié],"",0)</f>
        <v/>
      </c>
      <c r="J462" s="40" t="str">
        <f t="shared" si="38"/>
        <v/>
      </c>
      <c r="K462" s="40" t="str">
        <f t="shared" si="39"/>
        <v/>
      </c>
    </row>
    <row r="463" spans="2:11" ht="23.5" x14ac:dyDescent="0.35">
      <c r="B463" s="24" t="s">
        <v>45</v>
      </c>
      <c r="C463" s="25">
        <v>45747</v>
      </c>
      <c r="D463" s="46">
        <f t="shared" si="35"/>
        <v>2025</v>
      </c>
      <c r="E463" s="46">
        <f t="shared" si="36"/>
        <v>14</v>
      </c>
      <c r="F463" s="46" t="str">
        <f t="shared" si="37"/>
        <v>Mars</v>
      </c>
      <c r="G463" s="26"/>
      <c r="H463" s="26"/>
      <c r="I463" s="38" t="str">
        <f>_xlfn.XLOOKUP(C463,Tableau2[Date],Tableau2[Férié],"",0)</f>
        <v/>
      </c>
      <c r="J463" s="38" t="str">
        <f t="shared" si="38"/>
        <v/>
      </c>
      <c r="K463" s="38" t="str">
        <f t="shared" si="39"/>
        <v/>
      </c>
    </row>
    <row r="464" spans="2:11" ht="23.5" x14ac:dyDescent="0.35">
      <c r="B464" s="27" t="s">
        <v>45</v>
      </c>
      <c r="C464" s="28">
        <v>45748</v>
      </c>
      <c r="D464" s="47">
        <f t="shared" si="35"/>
        <v>2025</v>
      </c>
      <c r="E464" s="47">
        <f t="shared" si="36"/>
        <v>14</v>
      </c>
      <c r="F464" s="47" t="str">
        <f t="shared" si="37"/>
        <v>Avr</v>
      </c>
      <c r="G464" s="29"/>
      <c r="H464" s="29"/>
      <c r="I464" s="39" t="str">
        <f>_xlfn.XLOOKUP(C464,Tableau2[Date],Tableau2[Férié],"",0)</f>
        <v/>
      </c>
      <c r="J464" s="40" t="str">
        <f t="shared" si="38"/>
        <v/>
      </c>
      <c r="K464" s="40" t="str">
        <f t="shared" si="39"/>
        <v/>
      </c>
    </row>
    <row r="465" spans="2:11" ht="23.5" x14ac:dyDescent="0.35">
      <c r="B465" s="24" t="s">
        <v>45</v>
      </c>
      <c r="C465" s="25">
        <v>45749</v>
      </c>
      <c r="D465" s="46">
        <f t="shared" si="35"/>
        <v>2025</v>
      </c>
      <c r="E465" s="46">
        <f t="shared" si="36"/>
        <v>14</v>
      </c>
      <c r="F465" s="46" t="str">
        <f t="shared" si="37"/>
        <v>Avr</v>
      </c>
      <c r="G465" s="26"/>
      <c r="H465" s="26"/>
      <c r="I465" s="38" t="str">
        <f>_xlfn.XLOOKUP(C465,Tableau2[Date],Tableau2[Férié],"",0)</f>
        <v/>
      </c>
      <c r="J465" s="38" t="str">
        <f t="shared" si="38"/>
        <v/>
      </c>
      <c r="K465" s="38" t="str">
        <f t="shared" si="39"/>
        <v/>
      </c>
    </row>
    <row r="466" spans="2:11" ht="23.5" x14ac:dyDescent="0.35">
      <c r="B466" s="27" t="s">
        <v>45</v>
      </c>
      <c r="C466" s="28">
        <v>45750</v>
      </c>
      <c r="D466" s="47">
        <f t="shared" si="35"/>
        <v>2025</v>
      </c>
      <c r="E466" s="47">
        <f t="shared" si="36"/>
        <v>14</v>
      </c>
      <c r="F466" s="47" t="str">
        <f t="shared" si="37"/>
        <v>Avr</v>
      </c>
      <c r="G466" s="28"/>
      <c r="H466" s="28"/>
      <c r="I466" s="39" t="str">
        <f>_xlfn.XLOOKUP(C466,Tableau2[Date],Tableau2[Férié],"",0)</f>
        <v/>
      </c>
      <c r="J466" s="40" t="str">
        <f t="shared" si="38"/>
        <v/>
      </c>
      <c r="K466" s="40" t="str">
        <f t="shared" si="39"/>
        <v/>
      </c>
    </row>
    <row r="467" spans="2:11" ht="23.5" x14ac:dyDescent="0.35">
      <c r="B467" s="24" t="s">
        <v>45</v>
      </c>
      <c r="C467" s="25">
        <v>45751</v>
      </c>
      <c r="D467" s="46">
        <f t="shared" si="35"/>
        <v>2025</v>
      </c>
      <c r="E467" s="46">
        <f t="shared" si="36"/>
        <v>14</v>
      </c>
      <c r="F467" s="46" t="str">
        <f t="shared" si="37"/>
        <v>Avr</v>
      </c>
      <c r="G467" s="25"/>
      <c r="H467" s="25"/>
      <c r="I467" s="38" t="str">
        <f>_xlfn.XLOOKUP(C467,Tableau2[Date],Tableau2[Férié],"",0)</f>
        <v/>
      </c>
      <c r="J467" s="38" t="str">
        <f t="shared" si="38"/>
        <v/>
      </c>
      <c r="K467" s="38" t="str">
        <f t="shared" si="39"/>
        <v/>
      </c>
    </row>
    <row r="468" spans="2:11" ht="23.5" x14ac:dyDescent="0.35">
      <c r="B468" s="27" t="s">
        <v>45</v>
      </c>
      <c r="C468" s="28">
        <v>45752</v>
      </c>
      <c r="D468" s="46">
        <f t="shared" si="35"/>
        <v>2025</v>
      </c>
      <c r="E468" s="46">
        <f t="shared" si="36"/>
        <v>14</v>
      </c>
      <c r="F468" s="46" t="str">
        <f t="shared" si="37"/>
        <v>Avr</v>
      </c>
      <c r="G468" s="26"/>
      <c r="H468" s="26"/>
      <c r="I468" s="38" t="str">
        <f>_xlfn.XLOOKUP(C468,Tableau2[Date],Tableau2[Férié],"",0)</f>
        <v/>
      </c>
      <c r="J468" s="40" t="str">
        <f t="shared" si="38"/>
        <v/>
      </c>
      <c r="K468" s="40" t="str">
        <f t="shared" si="39"/>
        <v/>
      </c>
    </row>
    <row r="469" spans="2:11" ht="23.5" x14ac:dyDescent="0.35">
      <c r="B469" s="24" t="s">
        <v>45</v>
      </c>
      <c r="C469" s="25">
        <v>45753</v>
      </c>
      <c r="D469" s="46">
        <f t="shared" si="35"/>
        <v>2025</v>
      </c>
      <c r="E469" s="46">
        <f t="shared" si="36"/>
        <v>14</v>
      </c>
      <c r="F469" s="46" t="str">
        <f t="shared" si="37"/>
        <v>Avr</v>
      </c>
      <c r="G469" s="26"/>
      <c r="H469" s="26"/>
      <c r="I469" s="38" t="str">
        <f>_xlfn.XLOOKUP(C469,Tableau2[Date],Tableau2[Férié],"",0)</f>
        <v/>
      </c>
      <c r="J469" s="40" t="str">
        <f t="shared" si="38"/>
        <v/>
      </c>
      <c r="K469" s="40" t="str">
        <f t="shared" si="39"/>
        <v/>
      </c>
    </row>
    <row r="470" spans="2:11" ht="23.5" x14ac:dyDescent="0.35">
      <c r="B470" s="24" t="s">
        <v>45</v>
      </c>
      <c r="C470" s="25">
        <v>45754</v>
      </c>
      <c r="D470" s="46">
        <f t="shared" si="35"/>
        <v>2025</v>
      </c>
      <c r="E470" s="46">
        <f t="shared" si="36"/>
        <v>15</v>
      </c>
      <c r="F470" s="46" t="str">
        <f t="shared" si="37"/>
        <v>Avr</v>
      </c>
      <c r="G470" s="26"/>
      <c r="H470" s="26"/>
      <c r="I470" s="38" t="str">
        <f>_xlfn.XLOOKUP(C470,Tableau2[Date],Tableau2[Férié],"",0)</f>
        <v/>
      </c>
      <c r="J470" s="38" t="str">
        <f t="shared" si="38"/>
        <v/>
      </c>
      <c r="K470" s="38" t="str">
        <f t="shared" si="39"/>
        <v/>
      </c>
    </row>
    <row r="471" spans="2:11" ht="23.5" x14ac:dyDescent="0.35">
      <c r="B471" s="27" t="s">
        <v>45</v>
      </c>
      <c r="C471" s="28">
        <v>45755</v>
      </c>
      <c r="D471" s="47">
        <f t="shared" si="35"/>
        <v>2025</v>
      </c>
      <c r="E471" s="47">
        <f t="shared" si="36"/>
        <v>15</v>
      </c>
      <c r="F471" s="47" t="str">
        <f t="shared" si="37"/>
        <v>Avr</v>
      </c>
      <c r="G471" s="29"/>
      <c r="H471" s="29"/>
      <c r="I471" s="39" t="str">
        <f>_xlfn.XLOOKUP(C471,Tableau2[Date],Tableau2[Férié],"",0)</f>
        <v/>
      </c>
      <c r="J471" s="40" t="str">
        <f t="shared" si="38"/>
        <v/>
      </c>
      <c r="K471" s="40" t="str">
        <f t="shared" si="39"/>
        <v/>
      </c>
    </row>
    <row r="472" spans="2:11" ht="23.5" x14ac:dyDescent="0.35">
      <c r="B472" s="24" t="s">
        <v>45</v>
      </c>
      <c r="C472" s="25">
        <v>45756</v>
      </c>
      <c r="D472" s="46">
        <f t="shared" si="35"/>
        <v>2025</v>
      </c>
      <c r="E472" s="46">
        <f t="shared" si="36"/>
        <v>15</v>
      </c>
      <c r="F472" s="46" t="str">
        <f t="shared" si="37"/>
        <v>Avr</v>
      </c>
      <c r="G472" s="26"/>
      <c r="H472" s="26"/>
      <c r="I472" s="38" t="str">
        <f>_xlfn.XLOOKUP(C472,Tableau2[Date],Tableau2[Férié],"",0)</f>
        <v/>
      </c>
      <c r="J472" s="38" t="str">
        <f t="shared" si="38"/>
        <v/>
      </c>
      <c r="K472" s="38" t="str">
        <f t="shared" si="39"/>
        <v/>
      </c>
    </row>
    <row r="473" spans="2:11" ht="23.5" x14ac:dyDescent="0.35">
      <c r="B473" s="27" t="s">
        <v>45</v>
      </c>
      <c r="C473" s="28">
        <v>45757</v>
      </c>
      <c r="D473" s="47">
        <f t="shared" si="35"/>
        <v>2025</v>
      </c>
      <c r="E473" s="47">
        <f t="shared" si="36"/>
        <v>15</v>
      </c>
      <c r="F473" s="47" t="str">
        <f t="shared" si="37"/>
        <v>Avr</v>
      </c>
      <c r="G473" s="28"/>
      <c r="H473" s="28"/>
      <c r="I473" s="39" t="str">
        <f>_xlfn.XLOOKUP(C473,Tableau2[Date],Tableau2[Férié],"",0)</f>
        <v/>
      </c>
      <c r="J473" s="40" t="str">
        <f t="shared" si="38"/>
        <v/>
      </c>
      <c r="K473" s="40" t="str">
        <f t="shared" si="39"/>
        <v/>
      </c>
    </row>
    <row r="474" spans="2:11" ht="23.5" x14ac:dyDescent="0.35">
      <c r="B474" s="24" t="s">
        <v>45</v>
      </c>
      <c r="C474" s="25">
        <v>45758</v>
      </c>
      <c r="D474" s="46">
        <f t="shared" si="35"/>
        <v>2025</v>
      </c>
      <c r="E474" s="46">
        <f t="shared" si="36"/>
        <v>15</v>
      </c>
      <c r="F474" s="46" t="str">
        <f t="shared" si="37"/>
        <v>Avr</v>
      </c>
      <c r="G474" s="25"/>
      <c r="H474" s="25"/>
      <c r="I474" s="38" t="str">
        <f>_xlfn.XLOOKUP(C474,Tableau2[Date],Tableau2[Férié],"",0)</f>
        <v/>
      </c>
      <c r="J474" s="38" t="str">
        <f t="shared" si="38"/>
        <v/>
      </c>
      <c r="K474" s="38" t="str">
        <f t="shared" si="39"/>
        <v/>
      </c>
    </row>
    <row r="475" spans="2:11" ht="23.5" x14ac:dyDescent="0.35">
      <c r="B475" s="27" t="s">
        <v>45</v>
      </c>
      <c r="C475" s="28">
        <v>45759</v>
      </c>
      <c r="D475" s="46">
        <f t="shared" si="35"/>
        <v>2025</v>
      </c>
      <c r="E475" s="46">
        <f t="shared" si="36"/>
        <v>15</v>
      </c>
      <c r="F475" s="46" t="str">
        <f t="shared" si="37"/>
        <v>Avr</v>
      </c>
      <c r="G475" s="26"/>
      <c r="H475" s="26"/>
      <c r="I475" s="38" t="str">
        <f>_xlfn.XLOOKUP(C475,Tableau2[Date],Tableau2[Férié],"",0)</f>
        <v/>
      </c>
      <c r="J475" s="40" t="str">
        <f t="shared" si="38"/>
        <v/>
      </c>
      <c r="K475" s="40" t="str">
        <f t="shared" si="39"/>
        <v/>
      </c>
    </row>
    <row r="476" spans="2:11" ht="23.5" x14ac:dyDescent="0.35">
      <c r="B476" s="24" t="s">
        <v>45</v>
      </c>
      <c r="C476" s="25">
        <v>45760</v>
      </c>
      <c r="D476" s="46">
        <f t="shared" si="35"/>
        <v>2025</v>
      </c>
      <c r="E476" s="46">
        <f t="shared" si="36"/>
        <v>15</v>
      </c>
      <c r="F476" s="46" t="str">
        <f t="shared" si="37"/>
        <v>Avr</v>
      </c>
      <c r="G476" s="26"/>
      <c r="H476" s="26"/>
      <c r="I476" s="38" t="str">
        <f>_xlfn.XLOOKUP(C476,Tableau2[Date],Tableau2[Férié],"",0)</f>
        <v/>
      </c>
      <c r="J476" s="40" t="str">
        <f t="shared" si="38"/>
        <v/>
      </c>
      <c r="K476" s="40" t="str">
        <f t="shared" si="39"/>
        <v/>
      </c>
    </row>
    <row r="477" spans="2:11" ht="23.5" x14ac:dyDescent="0.35">
      <c r="B477" s="24" t="s">
        <v>45</v>
      </c>
      <c r="C477" s="25">
        <v>45761</v>
      </c>
      <c r="D477" s="46">
        <f t="shared" si="35"/>
        <v>2025</v>
      </c>
      <c r="E477" s="46">
        <f t="shared" si="36"/>
        <v>16</v>
      </c>
      <c r="F477" s="46" t="str">
        <f t="shared" si="37"/>
        <v>Avr</v>
      </c>
      <c r="G477" s="26"/>
      <c r="H477" s="26"/>
      <c r="I477" s="38" t="str">
        <f>_xlfn.XLOOKUP(C477,Tableau2[Date],Tableau2[Férié],"",0)</f>
        <v/>
      </c>
      <c r="J477" s="38" t="str">
        <f t="shared" si="38"/>
        <v/>
      </c>
      <c r="K477" s="38" t="str">
        <f t="shared" si="39"/>
        <v/>
      </c>
    </row>
    <row r="478" spans="2:11" ht="23.5" x14ac:dyDescent="0.35">
      <c r="B478" s="27" t="s">
        <v>45</v>
      </c>
      <c r="C478" s="28">
        <v>45762</v>
      </c>
      <c r="D478" s="47">
        <f t="shared" si="35"/>
        <v>2025</v>
      </c>
      <c r="E478" s="47">
        <f t="shared" si="36"/>
        <v>16</v>
      </c>
      <c r="F478" s="47" t="str">
        <f t="shared" si="37"/>
        <v>Avr</v>
      </c>
      <c r="G478" s="29"/>
      <c r="H478" s="29"/>
      <c r="I478" s="39" t="str">
        <f>_xlfn.XLOOKUP(C478,Tableau2[Date],Tableau2[Férié],"",0)</f>
        <v/>
      </c>
      <c r="J478" s="40" t="str">
        <f t="shared" si="38"/>
        <v/>
      </c>
      <c r="K478" s="40" t="str">
        <f t="shared" si="39"/>
        <v/>
      </c>
    </row>
    <row r="479" spans="2:11" ht="23.5" x14ac:dyDescent="0.35">
      <c r="B479" s="24" t="s">
        <v>45</v>
      </c>
      <c r="C479" s="25">
        <v>45763</v>
      </c>
      <c r="D479" s="46">
        <f t="shared" si="35"/>
        <v>2025</v>
      </c>
      <c r="E479" s="46">
        <f t="shared" si="36"/>
        <v>16</v>
      </c>
      <c r="F479" s="46" t="str">
        <f t="shared" si="37"/>
        <v>Avr</v>
      </c>
      <c r="G479" s="26"/>
      <c r="H479" s="26"/>
      <c r="I479" s="38" t="str">
        <f>_xlfn.XLOOKUP(C479,Tableau2[Date],Tableau2[Férié],"",0)</f>
        <v/>
      </c>
      <c r="J479" s="38" t="str">
        <f t="shared" si="38"/>
        <v/>
      </c>
      <c r="K479" s="38" t="str">
        <f t="shared" si="39"/>
        <v/>
      </c>
    </row>
    <row r="480" spans="2:11" ht="23.5" x14ac:dyDescent="0.35">
      <c r="B480" s="27" t="s">
        <v>45</v>
      </c>
      <c r="C480" s="28">
        <v>45764</v>
      </c>
      <c r="D480" s="47">
        <f t="shared" si="35"/>
        <v>2025</v>
      </c>
      <c r="E480" s="47">
        <f t="shared" si="36"/>
        <v>16</v>
      </c>
      <c r="F480" s="47" t="str">
        <f t="shared" si="37"/>
        <v>Avr</v>
      </c>
      <c r="G480" s="28"/>
      <c r="H480" s="28"/>
      <c r="I480" s="39" t="str">
        <f>_xlfn.XLOOKUP(C480,Tableau2[Date],Tableau2[Férié],"",0)</f>
        <v/>
      </c>
      <c r="J480" s="40" t="str">
        <f t="shared" si="38"/>
        <v/>
      </c>
      <c r="K480" s="40" t="str">
        <f t="shared" si="39"/>
        <v/>
      </c>
    </row>
    <row r="481" spans="2:11" ht="23.5" x14ac:dyDescent="0.35">
      <c r="B481" s="24" t="s">
        <v>45</v>
      </c>
      <c r="C481" s="25">
        <v>45765</v>
      </c>
      <c r="D481" s="46">
        <f t="shared" si="35"/>
        <v>2025</v>
      </c>
      <c r="E481" s="46">
        <f t="shared" si="36"/>
        <v>16</v>
      </c>
      <c r="F481" s="46" t="str">
        <f t="shared" si="37"/>
        <v>Avr</v>
      </c>
      <c r="G481" s="25"/>
      <c r="H481" s="25"/>
      <c r="I481" s="38" t="str">
        <f>_xlfn.XLOOKUP(C481,Tableau2[Date],Tableau2[Férié],"",0)</f>
        <v/>
      </c>
      <c r="J481" s="38" t="str">
        <f t="shared" si="38"/>
        <v/>
      </c>
      <c r="K481" s="38" t="str">
        <f t="shared" si="39"/>
        <v/>
      </c>
    </row>
    <row r="482" spans="2:11" ht="23.5" x14ac:dyDescent="0.35">
      <c r="B482" s="27" t="s">
        <v>45</v>
      </c>
      <c r="C482" s="28">
        <v>45766</v>
      </c>
      <c r="D482" s="46">
        <f t="shared" si="35"/>
        <v>2025</v>
      </c>
      <c r="E482" s="46">
        <f t="shared" si="36"/>
        <v>16</v>
      </c>
      <c r="F482" s="46" t="str">
        <f t="shared" si="37"/>
        <v>Avr</v>
      </c>
      <c r="G482" s="26"/>
      <c r="H482" s="26"/>
      <c r="I482" s="38" t="str">
        <f>_xlfn.XLOOKUP(C482,Tableau2[Date],Tableau2[Férié],"",0)</f>
        <v/>
      </c>
      <c r="J482" s="40" t="str">
        <f t="shared" si="38"/>
        <v/>
      </c>
      <c r="K482" s="40" t="str">
        <f t="shared" si="39"/>
        <v/>
      </c>
    </row>
    <row r="483" spans="2:11" ht="23.5" x14ac:dyDescent="0.35">
      <c r="B483" s="24" t="s">
        <v>45</v>
      </c>
      <c r="C483" s="25">
        <v>45767</v>
      </c>
      <c r="D483" s="46">
        <f t="shared" si="35"/>
        <v>2025</v>
      </c>
      <c r="E483" s="46">
        <f t="shared" si="36"/>
        <v>16</v>
      </c>
      <c r="F483" s="46" t="str">
        <f t="shared" si="37"/>
        <v>Avr</v>
      </c>
      <c r="G483" s="26"/>
      <c r="H483" s="26"/>
      <c r="I483" s="38" t="str">
        <f>_xlfn.XLOOKUP(C483,Tableau2[Date],Tableau2[Férié],"",0)</f>
        <v/>
      </c>
      <c r="J483" s="40" t="str">
        <f t="shared" si="38"/>
        <v/>
      </c>
      <c r="K483" s="40" t="str">
        <f t="shared" si="39"/>
        <v/>
      </c>
    </row>
    <row r="484" spans="2:11" ht="23.5" x14ac:dyDescent="0.35">
      <c r="B484" s="24" t="s">
        <v>45</v>
      </c>
      <c r="C484" s="25">
        <v>45768</v>
      </c>
      <c r="D484" s="46">
        <f t="shared" si="35"/>
        <v>2025</v>
      </c>
      <c r="E484" s="46">
        <f t="shared" si="36"/>
        <v>17</v>
      </c>
      <c r="F484" s="46" t="str">
        <f t="shared" si="37"/>
        <v>Avr</v>
      </c>
      <c r="G484" s="26"/>
      <c r="H484" s="26"/>
      <c r="I484" s="38" t="str">
        <f>_xlfn.XLOOKUP(C484,Tableau2[Date],Tableau2[Férié],"",0)</f>
        <v>FÉRIÉ</v>
      </c>
      <c r="J484" s="38" t="str">
        <f t="shared" si="38"/>
        <v>FÉRIÉ</v>
      </c>
      <c r="K484" s="38" t="str">
        <f t="shared" si="39"/>
        <v>FÉRIÉ</v>
      </c>
    </row>
    <row r="485" spans="2:11" ht="23.5" x14ac:dyDescent="0.35">
      <c r="B485" s="27" t="s">
        <v>45</v>
      </c>
      <c r="C485" s="28">
        <v>45769</v>
      </c>
      <c r="D485" s="47">
        <f t="shared" si="35"/>
        <v>2025</v>
      </c>
      <c r="E485" s="47">
        <f t="shared" si="36"/>
        <v>17</v>
      </c>
      <c r="F485" s="47" t="str">
        <f t="shared" si="37"/>
        <v>Avr</v>
      </c>
      <c r="G485" s="29"/>
      <c r="H485" s="29"/>
      <c r="I485" s="39" t="str">
        <f>_xlfn.XLOOKUP(C485,Tableau2[Date],Tableau2[Férié],"",0)</f>
        <v/>
      </c>
      <c r="J485" s="40" t="str">
        <f t="shared" si="38"/>
        <v/>
      </c>
      <c r="K485" s="40" t="str">
        <f t="shared" si="39"/>
        <v/>
      </c>
    </row>
    <row r="486" spans="2:11" ht="23.5" x14ac:dyDescent="0.35">
      <c r="B486" s="24" t="s">
        <v>45</v>
      </c>
      <c r="C486" s="25">
        <v>45770</v>
      </c>
      <c r="D486" s="46">
        <f t="shared" si="35"/>
        <v>2025</v>
      </c>
      <c r="E486" s="46">
        <f t="shared" si="36"/>
        <v>17</v>
      </c>
      <c r="F486" s="46" t="str">
        <f t="shared" si="37"/>
        <v>Avr</v>
      </c>
      <c r="G486" s="26"/>
      <c r="H486" s="26"/>
      <c r="I486" s="38" t="str">
        <f>_xlfn.XLOOKUP(C486,Tableau2[Date],Tableau2[Férié],"",0)</f>
        <v/>
      </c>
      <c r="J486" s="38" t="str">
        <f t="shared" si="38"/>
        <v/>
      </c>
      <c r="K486" s="38" t="str">
        <f t="shared" si="39"/>
        <v/>
      </c>
    </row>
    <row r="487" spans="2:11" ht="23.5" x14ac:dyDescent="0.35">
      <c r="B487" s="27" t="s">
        <v>45</v>
      </c>
      <c r="C487" s="28">
        <v>45771</v>
      </c>
      <c r="D487" s="47">
        <f t="shared" si="35"/>
        <v>2025</v>
      </c>
      <c r="E487" s="47">
        <f t="shared" si="36"/>
        <v>17</v>
      </c>
      <c r="F487" s="47" t="str">
        <f t="shared" si="37"/>
        <v>Avr</v>
      </c>
      <c r="G487" s="28"/>
      <c r="H487" s="28"/>
      <c r="I487" s="39" t="str">
        <f>_xlfn.XLOOKUP(C487,Tableau2[Date],Tableau2[Férié],"",0)</f>
        <v/>
      </c>
      <c r="J487" s="40" t="str">
        <f t="shared" si="38"/>
        <v/>
      </c>
      <c r="K487" s="40" t="str">
        <f t="shared" si="39"/>
        <v/>
      </c>
    </row>
    <row r="488" spans="2:11" ht="23.5" x14ac:dyDescent="0.35">
      <c r="B488" s="24" t="s">
        <v>45</v>
      </c>
      <c r="C488" s="25">
        <v>45772</v>
      </c>
      <c r="D488" s="46">
        <f t="shared" si="35"/>
        <v>2025</v>
      </c>
      <c r="E488" s="46">
        <f t="shared" si="36"/>
        <v>17</v>
      </c>
      <c r="F488" s="46" t="str">
        <f t="shared" si="37"/>
        <v>Avr</v>
      </c>
      <c r="G488" s="25"/>
      <c r="H488" s="25"/>
      <c r="I488" s="38" t="str">
        <f>_xlfn.XLOOKUP(C488,Tableau2[Date],Tableau2[Férié],"",0)</f>
        <v/>
      </c>
      <c r="J488" s="38" t="str">
        <f t="shared" si="38"/>
        <v/>
      </c>
      <c r="K488" s="38" t="str">
        <f t="shared" si="39"/>
        <v/>
      </c>
    </row>
    <row r="489" spans="2:11" ht="23.5" x14ac:dyDescent="0.35">
      <c r="B489" s="27" t="s">
        <v>45</v>
      </c>
      <c r="C489" s="28">
        <v>45773</v>
      </c>
      <c r="D489" s="46">
        <f t="shared" si="35"/>
        <v>2025</v>
      </c>
      <c r="E489" s="46">
        <f t="shared" si="36"/>
        <v>17</v>
      </c>
      <c r="F489" s="46" t="str">
        <f t="shared" si="37"/>
        <v>Avr</v>
      </c>
      <c r="G489" s="26"/>
      <c r="H489" s="26"/>
      <c r="I489" s="38" t="str">
        <f>_xlfn.XLOOKUP(C489,Tableau2[Date],Tableau2[Férié],"",0)</f>
        <v/>
      </c>
      <c r="J489" s="40" t="str">
        <f t="shared" si="38"/>
        <v/>
      </c>
      <c r="K489" s="40" t="str">
        <f t="shared" si="39"/>
        <v/>
      </c>
    </row>
    <row r="490" spans="2:11" ht="23.5" x14ac:dyDescent="0.35">
      <c r="B490" s="24" t="s">
        <v>45</v>
      </c>
      <c r="C490" s="25">
        <v>45774</v>
      </c>
      <c r="D490" s="46">
        <f t="shared" si="35"/>
        <v>2025</v>
      </c>
      <c r="E490" s="46">
        <f t="shared" si="36"/>
        <v>17</v>
      </c>
      <c r="F490" s="46" t="str">
        <f t="shared" si="37"/>
        <v>Avr</v>
      </c>
      <c r="G490" s="26"/>
      <c r="H490" s="26"/>
      <c r="I490" s="38" t="str">
        <f>_xlfn.XLOOKUP(C490,Tableau2[Date],Tableau2[Férié],"",0)</f>
        <v/>
      </c>
      <c r="J490" s="40" t="str">
        <f t="shared" si="38"/>
        <v/>
      </c>
      <c r="K490" s="40" t="str">
        <f t="shared" si="39"/>
        <v/>
      </c>
    </row>
    <row r="491" spans="2:11" ht="23.5" x14ac:dyDescent="0.35">
      <c r="B491" s="24" t="s">
        <v>45</v>
      </c>
      <c r="C491" s="25">
        <v>45775</v>
      </c>
      <c r="D491" s="46">
        <f t="shared" si="35"/>
        <v>2025</v>
      </c>
      <c r="E491" s="46">
        <f t="shared" si="36"/>
        <v>18</v>
      </c>
      <c r="F491" s="46" t="str">
        <f t="shared" si="37"/>
        <v>Avr</v>
      </c>
      <c r="G491" s="26"/>
      <c r="H491" s="26"/>
      <c r="I491" s="38" t="str">
        <f>_xlfn.XLOOKUP(C491,Tableau2[Date],Tableau2[Férié],"",0)</f>
        <v/>
      </c>
      <c r="J491" s="38" t="str">
        <f t="shared" si="38"/>
        <v/>
      </c>
      <c r="K491" s="38" t="str">
        <f t="shared" si="39"/>
        <v/>
      </c>
    </row>
    <row r="492" spans="2:11" ht="23.5" x14ac:dyDescent="0.35">
      <c r="B492" s="27" t="s">
        <v>45</v>
      </c>
      <c r="C492" s="28">
        <v>45776</v>
      </c>
      <c r="D492" s="47">
        <f t="shared" si="35"/>
        <v>2025</v>
      </c>
      <c r="E492" s="47">
        <f t="shared" si="36"/>
        <v>18</v>
      </c>
      <c r="F492" s="47" t="str">
        <f t="shared" si="37"/>
        <v>Avr</v>
      </c>
      <c r="G492" s="29"/>
      <c r="H492" s="29"/>
      <c r="I492" s="39" t="str">
        <f>_xlfn.XLOOKUP(C492,Tableau2[Date],Tableau2[Férié],"",0)</f>
        <v/>
      </c>
      <c r="J492" s="40" t="str">
        <f t="shared" si="38"/>
        <v/>
      </c>
      <c r="K492" s="40" t="str">
        <f t="shared" si="39"/>
        <v/>
      </c>
    </row>
    <row r="493" spans="2:11" ht="23.5" x14ac:dyDescent="0.35">
      <c r="B493" s="24" t="s">
        <v>45</v>
      </c>
      <c r="C493" s="25">
        <v>45777</v>
      </c>
      <c r="D493" s="46">
        <f t="shared" si="35"/>
        <v>2025</v>
      </c>
      <c r="E493" s="46">
        <f t="shared" si="36"/>
        <v>18</v>
      </c>
      <c r="F493" s="46" t="str">
        <f t="shared" si="37"/>
        <v>Avr</v>
      </c>
      <c r="G493" s="26"/>
      <c r="H493" s="26"/>
      <c r="I493" s="38" t="str">
        <f>_xlfn.XLOOKUP(C493,Tableau2[Date],Tableau2[Férié],"",0)</f>
        <v/>
      </c>
      <c r="J493" s="38" t="str">
        <f t="shared" si="38"/>
        <v/>
      </c>
      <c r="K493" s="38" t="str">
        <f t="shared" si="39"/>
        <v/>
      </c>
    </row>
    <row r="494" spans="2:11" ht="23.5" x14ac:dyDescent="0.35">
      <c r="B494" s="27" t="s">
        <v>45</v>
      </c>
      <c r="C494" s="28">
        <v>45778</v>
      </c>
      <c r="D494" s="47">
        <f t="shared" si="35"/>
        <v>2025</v>
      </c>
      <c r="E494" s="47">
        <f t="shared" si="36"/>
        <v>18</v>
      </c>
      <c r="F494" s="47" t="str">
        <f t="shared" si="37"/>
        <v>Mai</v>
      </c>
      <c r="G494" s="28"/>
      <c r="H494" s="28"/>
      <c r="I494" s="39" t="str">
        <f>_xlfn.XLOOKUP(C494,Tableau2[Date],Tableau2[Férié],"",0)</f>
        <v>FÉRIÉ</v>
      </c>
      <c r="J494" s="40" t="str">
        <f t="shared" si="38"/>
        <v>FÉRIÉ</v>
      </c>
      <c r="K494" s="40" t="str">
        <f t="shared" si="39"/>
        <v>FÉRIÉ</v>
      </c>
    </row>
    <row r="495" spans="2:11" ht="23.5" x14ac:dyDescent="0.35">
      <c r="B495" s="24" t="s">
        <v>45</v>
      </c>
      <c r="C495" s="25">
        <v>45779</v>
      </c>
      <c r="D495" s="46">
        <f t="shared" si="35"/>
        <v>2025</v>
      </c>
      <c r="E495" s="46">
        <f t="shared" si="36"/>
        <v>18</v>
      </c>
      <c r="F495" s="46" t="str">
        <f t="shared" si="37"/>
        <v>Mai</v>
      </c>
      <c r="G495" s="25"/>
      <c r="H495" s="25"/>
      <c r="I495" s="38" t="str">
        <f>_xlfn.XLOOKUP(C495,Tableau2[Date],Tableau2[Férié],"",0)</f>
        <v/>
      </c>
      <c r="J495" s="38" t="str">
        <f t="shared" si="38"/>
        <v/>
      </c>
      <c r="K495" s="38" t="str">
        <f t="shared" si="39"/>
        <v/>
      </c>
    </row>
    <row r="496" spans="2:11" ht="23.5" x14ac:dyDescent="0.35">
      <c r="B496" s="27" t="s">
        <v>45</v>
      </c>
      <c r="C496" s="28">
        <v>45780</v>
      </c>
      <c r="D496" s="46">
        <f t="shared" si="35"/>
        <v>2025</v>
      </c>
      <c r="E496" s="46">
        <f t="shared" si="36"/>
        <v>18</v>
      </c>
      <c r="F496" s="46" t="str">
        <f t="shared" si="37"/>
        <v>Mai</v>
      </c>
      <c r="G496" s="26"/>
      <c r="H496" s="26"/>
      <c r="I496" s="38" t="str">
        <f>_xlfn.XLOOKUP(C496,Tableau2[Date],Tableau2[Férié],"",0)</f>
        <v/>
      </c>
      <c r="J496" s="40" t="str">
        <f t="shared" si="38"/>
        <v/>
      </c>
      <c r="K496" s="40" t="str">
        <f t="shared" si="39"/>
        <v/>
      </c>
    </row>
    <row r="497" spans="2:11" ht="23.5" x14ac:dyDescent="0.35">
      <c r="B497" s="24" t="s">
        <v>45</v>
      </c>
      <c r="C497" s="25">
        <v>45781</v>
      </c>
      <c r="D497" s="46">
        <f t="shared" si="35"/>
        <v>2025</v>
      </c>
      <c r="E497" s="46">
        <f t="shared" si="36"/>
        <v>18</v>
      </c>
      <c r="F497" s="46" t="str">
        <f t="shared" si="37"/>
        <v>Mai</v>
      </c>
      <c r="G497" s="26"/>
      <c r="H497" s="26"/>
      <c r="I497" s="38" t="str">
        <f>_xlfn.XLOOKUP(C497,Tableau2[Date],Tableau2[Férié],"",0)</f>
        <v/>
      </c>
      <c r="J497" s="40" t="str">
        <f t="shared" si="38"/>
        <v/>
      </c>
      <c r="K497" s="40" t="str">
        <f t="shared" si="39"/>
        <v/>
      </c>
    </row>
    <row r="498" spans="2:11" ht="23.5" x14ac:dyDescent="0.35">
      <c r="B498" s="24" t="s">
        <v>45</v>
      </c>
      <c r="C498" s="25">
        <v>45782</v>
      </c>
      <c r="D498" s="46">
        <f t="shared" si="35"/>
        <v>2025</v>
      </c>
      <c r="E498" s="46">
        <f t="shared" si="36"/>
        <v>19</v>
      </c>
      <c r="F498" s="46" t="str">
        <f t="shared" si="37"/>
        <v>Mai</v>
      </c>
      <c r="G498" s="26"/>
      <c r="H498" s="26"/>
      <c r="I498" s="38" t="str">
        <f>_xlfn.XLOOKUP(C498,Tableau2[Date],Tableau2[Férié],"",0)</f>
        <v/>
      </c>
      <c r="J498" s="38" t="str">
        <f t="shared" si="38"/>
        <v/>
      </c>
      <c r="K498" s="38" t="str">
        <f t="shared" si="39"/>
        <v/>
      </c>
    </row>
    <row r="499" spans="2:11" ht="23.5" x14ac:dyDescent="0.35">
      <c r="B499" s="27" t="s">
        <v>45</v>
      </c>
      <c r="C499" s="28">
        <v>45783</v>
      </c>
      <c r="D499" s="47">
        <f t="shared" si="35"/>
        <v>2025</v>
      </c>
      <c r="E499" s="47">
        <f t="shared" si="36"/>
        <v>19</v>
      </c>
      <c r="F499" s="47" t="str">
        <f t="shared" si="37"/>
        <v>Mai</v>
      </c>
      <c r="G499" s="29"/>
      <c r="H499" s="29"/>
      <c r="I499" s="39" t="str">
        <f>_xlfn.XLOOKUP(C499,Tableau2[Date],Tableau2[Férié],"",0)</f>
        <v/>
      </c>
      <c r="J499" s="40" t="str">
        <f t="shared" si="38"/>
        <v/>
      </c>
      <c r="K499" s="40" t="str">
        <f t="shared" si="39"/>
        <v/>
      </c>
    </row>
    <row r="500" spans="2:11" ht="23.5" x14ac:dyDescent="0.35">
      <c r="B500" s="24" t="s">
        <v>45</v>
      </c>
      <c r="C500" s="25">
        <v>45784</v>
      </c>
      <c r="D500" s="46">
        <f t="shared" si="35"/>
        <v>2025</v>
      </c>
      <c r="E500" s="46">
        <f t="shared" si="36"/>
        <v>19</v>
      </c>
      <c r="F500" s="46" t="str">
        <f t="shared" si="37"/>
        <v>Mai</v>
      </c>
      <c r="G500" s="26"/>
      <c r="H500" s="26"/>
      <c r="I500" s="38" t="str">
        <f>_xlfn.XLOOKUP(C500,Tableau2[Date],Tableau2[Férié],"",0)</f>
        <v/>
      </c>
      <c r="J500" s="38" t="str">
        <f t="shared" si="38"/>
        <v/>
      </c>
      <c r="K500" s="38" t="str">
        <f t="shared" si="39"/>
        <v/>
      </c>
    </row>
    <row r="501" spans="2:11" ht="23.5" x14ac:dyDescent="0.35">
      <c r="B501" s="27" t="s">
        <v>45</v>
      </c>
      <c r="C501" s="28">
        <v>45785</v>
      </c>
      <c r="D501" s="47">
        <f t="shared" si="35"/>
        <v>2025</v>
      </c>
      <c r="E501" s="47">
        <f t="shared" si="36"/>
        <v>19</v>
      </c>
      <c r="F501" s="47" t="str">
        <f t="shared" si="37"/>
        <v>Mai</v>
      </c>
      <c r="G501" s="28"/>
      <c r="H501" s="28"/>
      <c r="I501" s="39" t="str">
        <f>_xlfn.XLOOKUP(C501,Tableau2[Date],Tableau2[Férié],"",0)</f>
        <v>FÉRIÉ</v>
      </c>
      <c r="J501" s="40" t="str">
        <f t="shared" si="38"/>
        <v>FÉRIÉ</v>
      </c>
      <c r="K501" s="40" t="str">
        <f t="shared" si="39"/>
        <v>FÉRIÉ</v>
      </c>
    </row>
    <row r="502" spans="2:11" ht="23.5" x14ac:dyDescent="0.35">
      <c r="B502" s="24" t="s">
        <v>45</v>
      </c>
      <c r="C502" s="25">
        <v>45786</v>
      </c>
      <c r="D502" s="46">
        <f t="shared" si="35"/>
        <v>2025</v>
      </c>
      <c r="E502" s="46">
        <f t="shared" si="36"/>
        <v>19</v>
      </c>
      <c r="F502" s="46" t="str">
        <f t="shared" si="37"/>
        <v>Mai</v>
      </c>
      <c r="G502" s="25"/>
      <c r="H502" s="25"/>
      <c r="I502" s="38" t="str">
        <f>_xlfn.XLOOKUP(C502,Tableau2[Date],Tableau2[Férié],"",0)</f>
        <v/>
      </c>
      <c r="J502" s="38" t="str">
        <f t="shared" si="38"/>
        <v/>
      </c>
      <c r="K502" s="38" t="str">
        <f t="shared" si="39"/>
        <v/>
      </c>
    </row>
    <row r="503" spans="2:11" ht="23.5" x14ac:dyDescent="0.35">
      <c r="B503" s="27" t="s">
        <v>45</v>
      </c>
      <c r="C503" s="28">
        <v>45787</v>
      </c>
      <c r="D503" s="46">
        <f t="shared" si="35"/>
        <v>2025</v>
      </c>
      <c r="E503" s="46">
        <f t="shared" si="36"/>
        <v>19</v>
      </c>
      <c r="F503" s="46" t="str">
        <f t="shared" si="37"/>
        <v>Mai</v>
      </c>
      <c r="G503" s="26"/>
      <c r="H503" s="26"/>
      <c r="I503" s="38" t="str">
        <f>_xlfn.XLOOKUP(C503,Tableau2[Date],Tableau2[Férié],"",0)</f>
        <v/>
      </c>
      <c r="J503" s="40" t="str">
        <f t="shared" si="38"/>
        <v/>
      </c>
      <c r="K503" s="40" t="str">
        <f t="shared" si="39"/>
        <v/>
      </c>
    </row>
    <row r="504" spans="2:11" ht="23.5" x14ac:dyDescent="0.35">
      <c r="B504" s="24" t="s">
        <v>45</v>
      </c>
      <c r="C504" s="25">
        <v>45788</v>
      </c>
      <c r="D504" s="46">
        <f t="shared" si="35"/>
        <v>2025</v>
      </c>
      <c r="E504" s="46">
        <f t="shared" si="36"/>
        <v>19</v>
      </c>
      <c r="F504" s="46" t="str">
        <f t="shared" si="37"/>
        <v>Mai</v>
      </c>
      <c r="G504" s="26"/>
      <c r="H504" s="26"/>
      <c r="I504" s="38" t="str">
        <f>_xlfn.XLOOKUP(C504,Tableau2[Date],Tableau2[Férié],"",0)</f>
        <v/>
      </c>
      <c r="J504" s="40" t="str">
        <f t="shared" si="38"/>
        <v/>
      </c>
      <c r="K504" s="40" t="str">
        <f t="shared" si="39"/>
        <v/>
      </c>
    </row>
    <row r="505" spans="2:11" ht="23.5" x14ac:dyDescent="0.35">
      <c r="B505" s="24" t="s">
        <v>45</v>
      </c>
      <c r="C505" s="25">
        <v>45789</v>
      </c>
      <c r="D505" s="46">
        <f t="shared" si="35"/>
        <v>2025</v>
      </c>
      <c r="E505" s="46">
        <f t="shared" si="36"/>
        <v>20</v>
      </c>
      <c r="F505" s="46" t="str">
        <f t="shared" si="37"/>
        <v>Mai</v>
      </c>
      <c r="G505" s="26"/>
      <c r="H505" s="26"/>
      <c r="I505" s="38" t="str">
        <f>_xlfn.XLOOKUP(C505,Tableau2[Date],Tableau2[Férié],"",0)</f>
        <v/>
      </c>
      <c r="J505" s="38" t="str">
        <f t="shared" si="38"/>
        <v/>
      </c>
      <c r="K505" s="38" t="str">
        <f t="shared" si="39"/>
        <v/>
      </c>
    </row>
    <row r="506" spans="2:11" ht="23.5" x14ac:dyDescent="0.35">
      <c r="B506" s="27" t="s">
        <v>45</v>
      </c>
      <c r="C506" s="28">
        <v>45790</v>
      </c>
      <c r="D506" s="47">
        <f t="shared" si="35"/>
        <v>2025</v>
      </c>
      <c r="E506" s="47">
        <f t="shared" si="36"/>
        <v>20</v>
      </c>
      <c r="F506" s="47" t="str">
        <f t="shared" si="37"/>
        <v>Mai</v>
      </c>
      <c r="G506" s="29"/>
      <c r="H506" s="29"/>
      <c r="I506" s="39" t="str">
        <f>_xlfn.XLOOKUP(C506,Tableau2[Date],Tableau2[Férié],"",0)</f>
        <v/>
      </c>
      <c r="J506" s="40" t="str">
        <f t="shared" si="38"/>
        <v/>
      </c>
      <c r="K506" s="40" t="str">
        <f t="shared" si="39"/>
        <v/>
      </c>
    </row>
    <row r="507" spans="2:11" ht="23.5" x14ac:dyDescent="0.35">
      <c r="B507" s="24" t="s">
        <v>45</v>
      </c>
      <c r="C507" s="25">
        <v>45791</v>
      </c>
      <c r="D507" s="46">
        <f t="shared" si="35"/>
        <v>2025</v>
      </c>
      <c r="E507" s="46">
        <f t="shared" si="36"/>
        <v>20</v>
      </c>
      <c r="F507" s="46" t="str">
        <f t="shared" si="37"/>
        <v>Mai</v>
      </c>
      <c r="G507" s="26"/>
      <c r="H507" s="26"/>
      <c r="I507" s="38" t="str">
        <f>_xlfn.XLOOKUP(C507,Tableau2[Date],Tableau2[Férié],"",0)</f>
        <v/>
      </c>
      <c r="J507" s="38" t="str">
        <f t="shared" si="38"/>
        <v/>
      </c>
      <c r="K507" s="38" t="str">
        <f t="shared" si="39"/>
        <v/>
      </c>
    </row>
    <row r="508" spans="2:11" ht="23.5" x14ac:dyDescent="0.35">
      <c r="B508" s="27" t="s">
        <v>45</v>
      </c>
      <c r="C508" s="28">
        <v>45792</v>
      </c>
      <c r="D508" s="47">
        <f t="shared" si="35"/>
        <v>2025</v>
      </c>
      <c r="E508" s="47">
        <f t="shared" si="36"/>
        <v>20</v>
      </c>
      <c r="F508" s="47" t="str">
        <f t="shared" si="37"/>
        <v>Mai</v>
      </c>
      <c r="G508" s="28"/>
      <c r="H508" s="28"/>
      <c r="I508" s="39" t="str">
        <f>_xlfn.XLOOKUP(C508,Tableau2[Date],Tableau2[Férié],"",0)</f>
        <v/>
      </c>
      <c r="J508" s="40" t="str">
        <f t="shared" si="38"/>
        <v/>
      </c>
      <c r="K508" s="40" t="str">
        <f t="shared" si="39"/>
        <v/>
      </c>
    </row>
    <row r="509" spans="2:11" ht="23.5" x14ac:dyDescent="0.35">
      <c r="B509" s="24" t="s">
        <v>45</v>
      </c>
      <c r="C509" s="25">
        <v>45793</v>
      </c>
      <c r="D509" s="46">
        <f t="shared" si="35"/>
        <v>2025</v>
      </c>
      <c r="E509" s="46">
        <f t="shared" si="36"/>
        <v>20</v>
      </c>
      <c r="F509" s="46" t="str">
        <f t="shared" si="37"/>
        <v>Mai</v>
      </c>
      <c r="G509" s="25"/>
      <c r="H509" s="25"/>
      <c r="I509" s="38" t="str">
        <f>_xlfn.XLOOKUP(C509,Tableau2[Date],Tableau2[Férié],"",0)</f>
        <v/>
      </c>
      <c r="J509" s="38" t="str">
        <f t="shared" si="38"/>
        <v/>
      </c>
      <c r="K509" s="38" t="str">
        <f t="shared" si="39"/>
        <v/>
      </c>
    </row>
    <row r="510" spans="2:11" ht="23.5" x14ac:dyDescent="0.35">
      <c r="B510" s="27" t="s">
        <v>45</v>
      </c>
      <c r="C510" s="28">
        <v>45794</v>
      </c>
      <c r="D510" s="46">
        <f t="shared" si="35"/>
        <v>2025</v>
      </c>
      <c r="E510" s="46">
        <f t="shared" si="36"/>
        <v>20</v>
      </c>
      <c r="F510" s="46" t="str">
        <f t="shared" si="37"/>
        <v>Mai</v>
      </c>
      <c r="G510" s="26"/>
      <c r="H510" s="26"/>
      <c r="I510" s="38" t="str">
        <f>_xlfn.XLOOKUP(C510,Tableau2[Date],Tableau2[Férié],"",0)</f>
        <v/>
      </c>
      <c r="J510" s="40" t="str">
        <f t="shared" si="38"/>
        <v/>
      </c>
      <c r="K510" s="40" t="str">
        <f t="shared" si="39"/>
        <v/>
      </c>
    </row>
    <row r="511" spans="2:11" ht="23.5" x14ac:dyDescent="0.35">
      <c r="B511" s="24" t="s">
        <v>45</v>
      </c>
      <c r="C511" s="25">
        <v>45795</v>
      </c>
      <c r="D511" s="46">
        <f t="shared" si="35"/>
        <v>2025</v>
      </c>
      <c r="E511" s="46">
        <f t="shared" si="36"/>
        <v>20</v>
      </c>
      <c r="F511" s="46" t="str">
        <f t="shared" si="37"/>
        <v>Mai</v>
      </c>
      <c r="G511" s="26"/>
      <c r="H511" s="26"/>
      <c r="I511" s="38" t="str">
        <f>_xlfn.XLOOKUP(C511,Tableau2[Date],Tableau2[Férié],"",0)</f>
        <v/>
      </c>
      <c r="J511" s="40" t="str">
        <f t="shared" si="38"/>
        <v/>
      </c>
      <c r="K511" s="40" t="str">
        <f t="shared" si="39"/>
        <v/>
      </c>
    </row>
    <row r="512" spans="2:11" ht="23.5" x14ac:dyDescent="0.35">
      <c r="B512" s="24" t="s">
        <v>45</v>
      </c>
      <c r="C512" s="25">
        <v>45796</v>
      </c>
      <c r="D512" s="46">
        <f t="shared" si="35"/>
        <v>2025</v>
      </c>
      <c r="E512" s="46">
        <f t="shared" si="36"/>
        <v>21</v>
      </c>
      <c r="F512" s="46" t="str">
        <f t="shared" si="37"/>
        <v>Mai</v>
      </c>
      <c r="G512" s="26"/>
      <c r="H512" s="26"/>
      <c r="I512" s="38" t="str">
        <f>_xlfn.XLOOKUP(C512,Tableau2[Date],Tableau2[Férié],"",0)</f>
        <v/>
      </c>
      <c r="J512" s="38" t="str">
        <f t="shared" si="38"/>
        <v/>
      </c>
      <c r="K512" s="38" t="str">
        <f t="shared" si="39"/>
        <v/>
      </c>
    </row>
    <row r="513" spans="2:11" ht="23.5" x14ac:dyDescent="0.35">
      <c r="B513" s="27" t="s">
        <v>45</v>
      </c>
      <c r="C513" s="28">
        <v>45797</v>
      </c>
      <c r="D513" s="47">
        <f t="shared" si="35"/>
        <v>2025</v>
      </c>
      <c r="E513" s="47">
        <f t="shared" si="36"/>
        <v>21</v>
      </c>
      <c r="F513" s="47" t="str">
        <f t="shared" si="37"/>
        <v>Mai</v>
      </c>
      <c r="G513" s="29"/>
      <c r="H513" s="29"/>
      <c r="I513" s="39" t="str">
        <f>_xlfn.XLOOKUP(C513,Tableau2[Date],Tableau2[Férié],"",0)</f>
        <v/>
      </c>
      <c r="J513" s="40" t="str">
        <f t="shared" si="38"/>
        <v/>
      </c>
      <c r="K513" s="40" t="str">
        <f t="shared" si="39"/>
        <v/>
      </c>
    </row>
    <row r="514" spans="2:11" ht="23.5" x14ac:dyDescent="0.35">
      <c r="B514" s="24" t="s">
        <v>45</v>
      </c>
      <c r="C514" s="25">
        <v>45798</v>
      </c>
      <c r="D514" s="46">
        <f t="shared" si="35"/>
        <v>2025</v>
      </c>
      <c r="E514" s="46">
        <f t="shared" si="36"/>
        <v>21</v>
      </c>
      <c r="F514" s="46" t="str">
        <f t="shared" si="37"/>
        <v>Mai</v>
      </c>
      <c r="G514" s="26"/>
      <c r="H514" s="26"/>
      <c r="I514" s="38" t="str">
        <f>_xlfn.XLOOKUP(C514,Tableau2[Date],Tableau2[Férié],"",0)</f>
        <v/>
      </c>
      <c r="J514" s="38" t="str">
        <f t="shared" si="38"/>
        <v/>
      </c>
      <c r="K514" s="38" t="str">
        <f t="shared" si="39"/>
        <v/>
      </c>
    </row>
    <row r="515" spans="2:11" ht="23.5" x14ac:dyDescent="0.35">
      <c r="B515" s="27" t="s">
        <v>45</v>
      </c>
      <c r="C515" s="28">
        <v>45799</v>
      </c>
      <c r="D515" s="47">
        <f t="shared" si="35"/>
        <v>2025</v>
      </c>
      <c r="E515" s="47">
        <f t="shared" si="36"/>
        <v>21</v>
      </c>
      <c r="F515" s="47" t="str">
        <f t="shared" si="37"/>
        <v>Mai</v>
      </c>
      <c r="G515" s="28"/>
      <c r="H515" s="28"/>
      <c r="I515" s="39" t="str">
        <f>_xlfn.XLOOKUP(C515,Tableau2[Date],Tableau2[Férié],"",0)</f>
        <v/>
      </c>
      <c r="J515" s="40" t="str">
        <f t="shared" si="38"/>
        <v/>
      </c>
      <c r="K515" s="40" t="str">
        <f t="shared" si="39"/>
        <v/>
      </c>
    </row>
    <row r="516" spans="2:11" ht="23.5" x14ac:dyDescent="0.35">
      <c r="B516" s="24" t="s">
        <v>45</v>
      </c>
      <c r="C516" s="25">
        <v>45800</v>
      </c>
      <c r="D516" s="46">
        <f t="shared" si="35"/>
        <v>2025</v>
      </c>
      <c r="E516" s="46">
        <f t="shared" si="36"/>
        <v>21</v>
      </c>
      <c r="F516" s="46" t="str">
        <f t="shared" si="37"/>
        <v>Mai</v>
      </c>
      <c r="G516" s="25"/>
      <c r="H516" s="25"/>
      <c r="I516" s="38" t="str">
        <f>_xlfn.XLOOKUP(C516,Tableau2[Date],Tableau2[Férié],"",0)</f>
        <v/>
      </c>
      <c r="J516" s="38" t="str">
        <f t="shared" si="38"/>
        <v/>
      </c>
      <c r="K516" s="38" t="str">
        <f t="shared" si="39"/>
        <v/>
      </c>
    </row>
    <row r="517" spans="2:11" ht="23.5" x14ac:dyDescent="0.35">
      <c r="B517" s="27" t="s">
        <v>45</v>
      </c>
      <c r="C517" s="28">
        <v>45801</v>
      </c>
      <c r="D517" s="46">
        <f t="shared" si="35"/>
        <v>2025</v>
      </c>
      <c r="E517" s="46">
        <f t="shared" si="36"/>
        <v>21</v>
      </c>
      <c r="F517" s="46" t="str">
        <f t="shared" si="37"/>
        <v>Mai</v>
      </c>
      <c r="G517" s="26"/>
      <c r="H517" s="26"/>
      <c r="I517" s="38" t="str">
        <f>_xlfn.XLOOKUP(C517,Tableau2[Date],Tableau2[Férié],"",0)</f>
        <v/>
      </c>
      <c r="J517" s="40" t="str">
        <f t="shared" si="38"/>
        <v/>
      </c>
      <c r="K517" s="40" t="str">
        <f t="shared" si="39"/>
        <v/>
      </c>
    </row>
    <row r="518" spans="2:11" ht="23.5" x14ac:dyDescent="0.35">
      <c r="B518" s="24" t="s">
        <v>45</v>
      </c>
      <c r="C518" s="25">
        <v>45802</v>
      </c>
      <c r="D518" s="46">
        <f t="shared" si="35"/>
        <v>2025</v>
      </c>
      <c r="E518" s="46">
        <f t="shared" si="36"/>
        <v>21</v>
      </c>
      <c r="F518" s="46" t="str">
        <f t="shared" si="37"/>
        <v>Mai</v>
      </c>
      <c r="G518" s="26"/>
      <c r="H518" s="26"/>
      <c r="I518" s="38" t="str">
        <f>_xlfn.XLOOKUP(C518,Tableau2[Date],Tableau2[Férié],"",0)</f>
        <v/>
      </c>
      <c r="J518" s="40" t="str">
        <f t="shared" si="38"/>
        <v/>
      </c>
      <c r="K518" s="40" t="str">
        <f t="shared" si="39"/>
        <v/>
      </c>
    </row>
    <row r="519" spans="2:11" ht="23.5" x14ac:dyDescent="0.35">
      <c r="B519" s="24" t="s">
        <v>45</v>
      </c>
      <c r="C519" s="25">
        <v>45803</v>
      </c>
      <c r="D519" s="46">
        <f t="shared" si="35"/>
        <v>2025</v>
      </c>
      <c r="E519" s="46">
        <f t="shared" si="36"/>
        <v>22</v>
      </c>
      <c r="F519" s="46" t="str">
        <f t="shared" si="37"/>
        <v>Mai</v>
      </c>
      <c r="G519" s="26"/>
      <c r="H519" s="26"/>
      <c r="I519" s="38" t="str">
        <f>_xlfn.XLOOKUP(C519,Tableau2[Date],Tableau2[Férié],"",0)</f>
        <v/>
      </c>
      <c r="J519" s="38" t="str">
        <f t="shared" si="38"/>
        <v/>
      </c>
      <c r="K519" s="38" t="str">
        <f t="shared" si="39"/>
        <v/>
      </c>
    </row>
    <row r="520" spans="2:11" ht="23.5" x14ac:dyDescent="0.35">
      <c r="B520" s="27" t="s">
        <v>45</v>
      </c>
      <c r="C520" s="28">
        <v>45804</v>
      </c>
      <c r="D520" s="47">
        <f t="shared" si="35"/>
        <v>2025</v>
      </c>
      <c r="E520" s="47">
        <f t="shared" si="36"/>
        <v>22</v>
      </c>
      <c r="F520" s="47" t="str">
        <f t="shared" si="37"/>
        <v>Mai</v>
      </c>
      <c r="G520" s="29"/>
      <c r="H520" s="29"/>
      <c r="I520" s="39" t="str">
        <f>_xlfn.XLOOKUP(C520,Tableau2[Date],Tableau2[Férié],"",0)</f>
        <v/>
      </c>
      <c r="J520" s="40" t="str">
        <f t="shared" si="38"/>
        <v/>
      </c>
      <c r="K520" s="40" t="str">
        <f t="shared" si="39"/>
        <v/>
      </c>
    </row>
    <row r="521" spans="2:11" ht="23.5" x14ac:dyDescent="0.35">
      <c r="B521" s="24" t="s">
        <v>45</v>
      </c>
      <c r="C521" s="25">
        <v>45805</v>
      </c>
      <c r="D521" s="46">
        <f t="shared" ref="D521:D584" si="40">YEAR(C521)</f>
        <v>2025</v>
      </c>
      <c r="E521" s="46">
        <f t="shared" ref="E521:E584" si="41">_xlfn.ISOWEEKNUM(C521)</f>
        <v>22</v>
      </c>
      <c r="F521" s="46" t="str">
        <f t="shared" ref="F521:F584" si="42">PROPER(TEXT(C521,"mmm"))</f>
        <v>Mai</v>
      </c>
      <c r="G521" s="26"/>
      <c r="H521" s="26"/>
      <c r="I521" s="38" t="str">
        <f>_xlfn.XLOOKUP(C521,Tableau2[Date],Tableau2[Férié],"",0)</f>
        <v/>
      </c>
      <c r="J521" s="38" t="str">
        <f t="shared" ref="J521:J584" si="43">IF(ISTEXT(G521),G521,I521)</f>
        <v/>
      </c>
      <c r="K521" s="38" t="str">
        <f t="shared" ref="K521:K584" si="44">IF(ISTEXT(H521),H521,I521)</f>
        <v/>
      </c>
    </row>
    <row r="522" spans="2:11" ht="23.5" x14ac:dyDescent="0.35">
      <c r="B522" s="27" t="s">
        <v>45</v>
      </c>
      <c r="C522" s="28">
        <v>45806</v>
      </c>
      <c r="D522" s="47">
        <f t="shared" si="40"/>
        <v>2025</v>
      </c>
      <c r="E522" s="47">
        <f t="shared" si="41"/>
        <v>22</v>
      </c>
      <c r="F522" s="47" t="str">
        <f t="shared" si="42"/>
        <v>Mai</v>
      </c>
      <c r="G522" s="28"/>
      <c r="H522" s="28"/>
      <c r="I522" s="39" t="str">
        <f>_xlfn.XLOOKUP(C522,Tableau2[Date],Tableau2[Férié],"",0)</f>
        <v>FÉRIÉ</v>
      </c>
      <c r="J522" s="40" t="str">
        <f t="shared" si="43"/>
        <v>FÉRIÉ</v>
      </c>
      <c r="K522" s="40" t="str">
        <f t="shared" si="44"/>
        <v>FÉRIÉ</v>
      </c>
    </row>
    <row r="523" spans="2:11" ht="23.5" x14ac:dyDescent="0.35">
      <c r="B523" s="24" t="s">
        <v>45</v>
      </c>
      <c r="C523" s="25">
        <v>45807</v>
      </c>
      <c r="D523" s="46">
        <f t="shared" si="40"/>
        <v>2025</v>
      </c>
      <c r="E523" s="46">
        <f t="shared" si="41"/>
        <v>22</v>
      </c>
      <c r="F523" s="46" t="str">
        <f t="shared" si="42"/>
        <v>Mai</v>
      </c>
      <c r="G523" s="25"/>
      <c r="H523" s="25"/>
      <c r="I523" s="38" t="str">
        <f>_xlfn.XLOOKUP(C523,Tableau2[Date],Tableau2[Férié],"",0)</f>
        <v/>
      </c>
      <c r="J523" s="38" t="str">
        <f t="shared" si="43"/>
        <v/>
      </c>
      <c r="K523" s="38" t="str">
        <f t="shared" si="44"/>
        <v/>
      </c>
    </row>
    <row r="524" spans="2:11" ht="23.5" x14ac:dyDescent="0.35">
      <c r="B524" s="27" t="s">
        <v>45</v>
      </c>
      <c r="C524" s="28">
        <v>45808</v>
      </c>
      <c r="D524" s="46">
        <f t="shared" si="40"/>
        <v>2025</v>
      </c>
      <c r="E524" s="46">
        <f t="shared" si="41"/>
        <v>22</v>
      </c>
      <c r="F524" s="46" t="str">
        <f t="shared" si="42"/>
        <v>Mai</v>
      </c>
      <c r="G524" s="26"/>
      <c r="H524" s="26"/>
      <c r="I524" s="38" t="str">
        <f>_xlfn.XLOOKUP(C524,Tableau2[Date],Tableau2[Férié],"",0)</f>
        <v/>
      </c>
      <c r="J524" s="40" t="str">
        <f t="shared" si="43"/>
        <v/>
      </c>
      <c r="K524" s="40" t="str">
        <f t="shared" si="44"/>
        <v/>
      </c>
    </row>
    <row r="525" spans="2:11" ht="23.5" x14ac:dyDescent="0.35">
      <c r="B525" s="24" t="s">
        <v>45</v>
      </c>
      <c r="C525" s="25">
        <v>45809</v>
      </c>
      <c r="D525" s="46">
        <f t="shared" si="40"/>
        <v>2025</v>
      </c>
      <c r="E525" s="46">
        <f t="shared" si="41"/>
        <v>22</v>
      </c>
      <c r="F525" s="46" t="str">
        <f t="shared" si="42"/>
        <v>Juin</v>
      </c>
      <c r="G525" s="26"/>
      <c r="H525" s="26"/>
      <c r="I525" s="38" t="str">
        <f>_xlfn.XLOOKUP(C525,Tableau2[Date],Tableau2[Férié],"",0)</f>
        <v/>
      </c>
      <c r="J525" s="40" t="str">
        <f t="shared" si="43"/>
        <v/>
      </c>
      <c r="K525" s="40" t="str">
        <f t="shared" si="44"/>
        <v/>
      </c>
    </row>
    <row r="526" spans="2:11" ht="23.5" x14ac:dyDescent="0.35">
      <c r="B526" s="24" t="s">
        <v>45</v>
      </c>
      <c r="C526" s="25">
        <v>45810</v>
      </c>
      <c r="D526" s="46">
        <f t="shared" si="40"/>
        <v>2025</v>
      </c>
      <c r="E526" s="46">
        <f t="shared" si="41"/>
        <v>23</v>
      </c>
      <c r="F526" s="46" t="str">
        <f t="shared" si="42"/>
        <v>Juin</v>
      </c>
      <c r="G526" s="26"/>
      <c r="H526" s="26"/>
      <c r="I526" s="38" t="str">
        <f>_xlfn.XLOOKUP(C526,Tableau2[Date],Tableau2[Férié],"",0)</f>
        <v/>
      </c>
      <c r="J526" s="38" t="str">
        <f t="shared" si="43"/>
        <v/>
      </c>
      <c r="K526" s="38" t="str">
        <f t="shared" si="44"/>
        <v/>
      </c>
    </row>
    <row r="527" spans="2:11" ht="23.5" x14ac:dyDescent="0.35">
      <c r="B527" s="27" t="s">
        <v>45</v>
      </c>
      <c r="C527" s="28">
        <v>45811</v>
      </c>
      <c r="D527" s="47">
        <f t="shared" si="40"/>
        <v>2025</v>
      </c>
      <c r="E527" s="47">
        <f t="shared" si="41"/>
        <v>23</v>
      </c>
      <c r="F527" s="47" t="str">
        <f t="shared" si="42"/>
        <v>Juin</v>
      </c>
      <c r="G527" s="29"/>
      <c r="H527" s="29"/>
      <c r="I527" s="39" t="str">
        <f>_xlfn.XLOOKUP(C527,Tableau2[Date],Tableau2[Férié],"",0)</f>
        <v/>
      </c>
      <c r="J527" s="40" t="str">
        <f t="shared" si="43"/>
        <v/>
      </c>
      <c r="K527" s="40" t="str">
        <f t="shared" si="44"/>
        <v/>
      </c>
    </row>
    <row r="528" spans="2:11" ht="23.5" x14ac:dyDescent="0.35">
      <c r="B528" s="24" t="s">
        <v>45</v>
      </c>
      <c r="C528" s="25">
        <v>45812</v>
      </c>
      <c r="D528" s="46">
        <f t="shared" si="40"/>
        <v>2025</v>
      </c>
      <c r="E528" s="46">
        <f t="shared" si="41"/>
        <v>23</v>
      </c>
      <c r="F528" s="46" t="str">
        <f t="shared" si="42"/>
        <v>Juin</v>
      </c>
      <c r="G528" s="26"/>
      <c r="H528" s="26"/>
      <c r="I528" s="38" t="str">
        <f>_xlfn.XLOOKUP(C528,Tableau2[Date],Tableau2[Férié],"",0)</f>
        <v/>
      </c>
      <c r="J528" s="38" t="str">
        <f t="shared" si="43"/>
        <v/>
      </c>
      <c r="K528" s="38" t="str">
        <f t="shared" si="44"/>
        <v/>
      </c>
    </row>
    <row r="529" spans="2:11" ht="23.5" x14ac:dyDescent="0.35">
      <c r="B529" s="27" t="s">
        <v>45</v>
      </c>
      <c r="C529" s="28">
        <v>45813</v>
      </c>
      <c r="D529" s="47">
        <f t="shared" si="40"/>
        <v>2025</v>
      </c>
      <c r="E529" s="47">
        <f t="shared" si="41"/>
        <v>23</v>
      </c>
      <c r="F529" s="47" t="str">
        <f t="shared" si="42"/>
        <v>Juin</v>
      </c>
      <c r="G529" s="28"/>
      <c r="H529" s="28"/>
      <c r="I529" s="39" t="str">
        <f>_xlfn.XLOOKUP(C529,Tableau2[Date],Tableau2[Férié],"",0)</f>
        <v/>
      </c>
      <c r="J529" s="40" t="str">
        <f t="shared" si="43"/>
        <v/>
      </c>
      <c r="K529" s="40" t="str">
        <f t="shared" si="44"/>
        <v/>
      </c>
    </row>
    <row r="530" spans="2:11" ht="23.5" x14ac:dyDescent="0.35">
      <c r="B530" s="24" t="s">
        <v>45</v>
      </c>
      <c r="C530" s="25">
        <v>45814</v>
      </c>
      <c r="D530" s="46">
        <f t="shared" si="40"/>
        <v>2025</v>
      </c>
      <c r="E530" s="46">
        <f t="shared" si="41"/>
        <v>23</v>
      </c>
      <c r="F530" s="46" t="str">
        <f t="shared" si="42"/>
        <v>Juin</v>
      </c>
      <c r="G530" s="25"/>
      <c r="H530" s="25"/>
      <c r="I530" s="38" t="str">
        <f>_xlfn.XLOOKUP(C530,Tableau2[Date],Tableau2[Férié],"",0)</f>
        <v/>
      </c>
      <c r="J530" s="38" t="str">
        <f t="shared" si="43"/>
        <v/>
      </c>
      <c r="K530" s="38" t="str">
        <f t="shared" si="44"/>
        <v/>
      </c>
    </row>
    <row r="531" spans="2:11" ht="23.5" x14ac:dyDescent="0.35">
      <c r="B531" s="27" t="s">
        <v>45</v>
      </c>
      <c r="C531" s="28">
        <v>45815</v>
      </c>
      <c r="D531" s="46">
        <f t="shared" si="40"/>
        <v>2025</v>
      </c>
      <c r="E531" s="46">
        <f t="shared" si="41"/>
        <v>23</v>
      </c>
      <c r="F531" s="46" t="str">
        <f t="shared" si="42"/>
        <v>Juin</v>
      </c>
      <c r="G531" s="26"/>
      <c r="H531" s="26"/>
      <c r="I531" s="38" t="str">
        <f>_xlfn.XLOOKUP(C531,Tableau2[Date],Tableau2[Férié],"",0)</f>
        <v/>
      </c>
      <c r="J531" s="40" t="str">
        <f t="shared" si="43"/>
        <v/>
      </c>
      <c r="K531" s="40" t="str">
        <f t="shared" si="44"/>
        <v/>
      </c>
    </row>
    <row r="532" spans="2:11" ht="23.5" x14ac:dyDescent="0.35">
      <c r="B532" s="24" t="s">
        <v>45</v>
      </c>
      <c r="C532" s="25">
        <v>45816</v>
      </c>
      <c r="D532" s="46">
        <f t="shared" si="40"/>
        <v>2025</v>
      </c>
      <c r="E532" s="46">
        <f t="shared" si="41"/>
        <v>23</v>
      </c>
      <c r="F532" s="46" t="str">
        <f t="shared" si="42"/>
        <v>Juin</v>
      </c>
      <c r="G532" s="26"/>
      <c r="H532" s="26"/>
      <c r="I532" s="38" t="str">
        <f>_xlfn.XLOOKUP(C532,Tableau2[Date],Tableau2[Férié],"",0)</f>
        <v/>
      </c>
      <c r="J532" s="40" t="str">
        <f t="shared" si="43"/>
        <v/>
      </c>
      <c r="K532" s="40" t="str">
        <f t="shared" si="44"/>
        <v/>
      </c>
    </row>
    <row r="533" spans="2:11" ht="23.5" x14ac:dyDescent="0.35">
      <c r="B533" s="24" t="s">
        <v>45</v>
      </c>
      <c r="C533" s="25">
        <v>45817</v>
      </c>
      <c r="D533" s="46">
        <f t="shared" si="40"/>
        <v>2025</v>
      </c>
      <c r="E533" s="46">
        <f t="shared" si="41"/>
        <v>24</v>
      </c>
      <c r="F533" s="46" t="str">
        <f t="shared" si="42"/>
        <v>Juin</v>
      </c>
      <c r="G533" s="26"/>
      <c r="H533" s="26"/>
      <c r="I533" s="38" t="str">
        <f>_xlfn.XLOOKUP(C533,Tableau2[Date],Tableau2[Férié],"",0)</f>
        <v>FÉRIÉ</v>
      </c>
      <c r="J533" s="38" t="str">
        <f t="shared" si="43"/>
        <v>FÉRIÉ</v>
      </c>
      <c r="K533" s="38" t="str">
        <f t="shared" si="44"/>
        <v>FÉRIÉ</v>
      </c>
    </row>
    <row r="534" spans="2:11" ht="23.5" x14ac:dyDescent="0.35">
      <c r="B534" s="27" t="s">
        <v>45</v>
      </c>
      <c r="C534" s="28">
        <v>45818</v>
      </c>
      <c r="D534" s="47">
        <f t="shared" si="40"/>
        <v>2025</v>
      </c>
      <c r="E534" s="47">
        <f t="shared" si="41"/>
        <v>24</v>
      </c>
      <c r="F534" s="47" t="str">
        <f t="shared" si="42"/>
        <v>Juin</v>
      </c>
      <c r="G534" s="29"/>
      <c r="H534" s="29"/>
      <c r="I534" s="39" t="str">
        <f>_xlfn.XLOOKUP(C534,Tableau2[Date],Tableau2[Férié],"",0)</f>
        <v/>
      </c>
      <c r="J534" s="40" t="str">
        <f t="shared" si="43"/>
        <v/>
      </c>
      <c r="K534" s="40" t="str">
        <f t="shared" si="44"/>
        <v/>
      </c>
    </row>
    <row r="535" spans="2:11" ht="23.5" x14ac:dyDescent="0.35">
      <c r="B535" s="24" t="s">
        <v>45</v>
      </c>
      <c r="C535" s="25">
        <v>45819</v>
      </c>
      <c r="D535" s="46">
        <f t="shared" si="40"/>
        <v>2025</v>
      </c>
      <c r="E535" s="46">
        <f t="shared" si="41"/>
        <v>24</v>
      </c>
      <c r="F535" s="46" t="str">
        <f t="shared" si="42"/>
        <v>Juin</v>
      </c>
      <c r="G535" s="26"/>
      <c r="H535" s="26"/>
      <c r="I535" s="38" t="str">
        <f>_xlfn.XLOOKUP(C535,Tableau2[Date],Tableau2[Férié],"",0)</f>
        <v/>
      </c>
      <c r="J535" s="38" t="str">
        <f t="shared" si="43"/>
        <v/>
      </c>
      <c r="K535" s="38" t="str">
        <f t="shared" si="44"/>
        <v/>
      </c>
    </row>
    <row r="536" spans="2:11" ht="23.5" x14ac:dyDescent="0.35">
      <c r="B536" s="27" t="s">
        <v>45</v>
      </c>
      <c r="C536" s="28">
        <v>45820</v>
      </c>
      <c r="D536" s="47">
        <f t="shared" si="40"/>
        <v>2025</v>
      </c>
      <c r="E536" s="47">
        <f t="shared" si="41"/>
        <v>24</v>
      </c>
      <c r="F536" s="47" t="str">
        <f t="shared" si="42"/>
        <v>Juin</v>
      </c>
      <c r="G536" s="28"/>
      <c r="H536" s="28"/>
      <c r="I536" s="39" t="str">
        <f>_xlfn.XLOOKUP(C536,Tableau2[Date],Tableau2[Férié],"",0)</f>
        <v/>
      </c>
      <c r="J536" s="40" t="str">
        <f t="shared" si="43"/>
        <v/>
      </c>
      <c r="K536" s="40" t="str">
        <f t="shared" si="44"/>
        <v/>
      </c>
    </row>
    <row r="537" spans="2:11" ht="23.5" x14ac:dyDescent="0.35">
      <c r="B537" s="24" t="s">
        <v>45</v>
      </c>
      <c r="C537" s="25">
        <v>45821</v>
      </c>
      <c r="D537" s="46">
        <f t="shared" si="40"/>
        <v>2025</v>
      </c>
      <c r="E537" s="46">
        <f t="shared" si="41"/>
        <v>24</v>
      </c>
      <c r="F537" s="46" t="str">
        <f t="shared" si="42"/>
        <v>Juin</v>
      </c>
      <c r="G537" s="25"/>
      <c r="H537" s="25"/>
      <c r="I537" s="38" t="str">
        <f>_xlfn.XLOOKUP(C537,Tableau2[Date],Tableau2[Férié],"",0)</f>
        <v/>
      </c>
      <c r="J537" s="38" t="str">
        <f t="shared" si="43"/>
        <v/>
      </c>
      <c r="K537" s="38" t="str">
        <f t="shared" si="44"/>
        <v/>
      </c>
    </row>
    <row r="538" spans="2:11" ht="23.5" x14ac:dyDescent="0.35">
      <c r="B538" s="27" t="s">
        <v>45</v>
      </c>
      <c r="C538" s="28">
        <v>45822</v>
      </c>
      <c r="D538" s="46">
        <f t="shared" si="40"/>
        <v>2025</v>
      </c>
      <c r="E538" s="46">
        <f t="shared" si="41"/>
        <v>24</v>
      </c>
      <c r="F538" s="46" t="str">
        <f t="shared" si="42"/>
        <v>Juin</v>
      </c>
      <c r="G538" s="26"/>
      <c r="H538" s="26"/>
      <c r="I538" s="38" t="str">
        <f>_xlfn.XLOOKUP(C538,Tableau2[Date],Tableau2[Férié],"",0)</f>
        <v/>
      </c>
      <c r="J538" s="40" t="str">
        <f t="shared" si="43"/>
        <v/>
      </c>
      <c r="K538" s="40" t="str">
        <f t="shared" si="44"/>
        <v/>
      </c>
    </row>
    <row r="539" spans="2:11" ht="23.5" x14ac:dyDescent="0.35">
      <c r="B539" s="24" t="s">
        <v>45</v>
      </c>
      <c r="C539" s="25">
        <v>45823</v>
      </c>
      <c r="D539" s="46">
        <f t="shared" si="40"/>
        <v>2025</v>
      </c>
      <c r="E539" s="46">
        <f t="shared" si="41"/>
        <v>24</v>
      </c>
      <c r="F539" s="46" t="str">
        <f t="shared" si="42"/>
        <v>Juin</v>
      </c>
      <c r="G539" s="26"/>
      <c r="H539" s="26"/>
      <c r="I539" s="38" t="str">
        <f>_xlfn.XLOOKUP(C539,Tableau2[Date],Tableau2[Férié],"",0)</f>
        <v/>
      </c>
      <c r="J539" s="40" t="str">
        <f t="shared" si="43"/>
        <v/>
      </c>
      <c r="K539" s="40" t="str">
        <f t="shared" si="44"/>
        <v/>
      </c>
    </row>
    <row r="540" spans="2:11" ht="23.5" x14ac:dyDescent="0.35">
      <c r="B540" s="24" t="s">
        <v>45</v>
      </c>
      <c r="C540" s="25">
        <v>45824</v>
      </c>
      <c r="D540" s="46">
        <f t="shared" si="40"/>
        <v>2025</v>
      </c>
      <c r="E540" s="46">
        <f t="shared" si="41"/>
        <v>25</v>
      </c>
      <c r="F540" s="46" t="str">
        <f t="shared" si="42"/>
        <v>Juin</v>
      </c>
      <c r="G540" s="26"/>
      <c r="H540" s="26"/>
      <c r="I540" s="38" t="str">
        <f>_xlfn.XLOOKUP(C540,Tableau2[Date],Tableau2[Férié],"",0)</f>
        <v/>
      </c>
      <c r="J540" s="38" t="str">
        <f t="shared" si="43"/>
        <v/>
      </c>
      <c r="K540" s="38" t="str">
        <f t="shared" si="44"/>
        <v/>
      </c>
    </row>
    <row r="541" spans="2:11" ht="23.5" x14ac:dyDescent="0.35">
      <c r="B541" s="27" t="s">
        <v>45</v>
      </c>
      <c r="C541" s="28">
        <v>45825</v>
      </c>
      <c r="D541" s="47">
        <f t="shared" si="40"/>
        <v>2025</v>
      </c>
      <c r="E541" s="47">
        <f t="shared" si="41"/>
        <v>25</v>
      </c>
      <c r="F541" s="47" t="str">
        <f t="shared" si="42"/>
        <v>Juin</v>
      </c>
      <c r="G541" s="29"/>
      <c r="H541" s="29"/>
      <c r="I541" s="39" t="str">
        <f>_xlfn.XLOOKUP(C541,Tableau2[Date],Tableau2[Férié],"",0)</f>
        <v/>
      </c>
      <c r="J541" s="40" t="str">
        <f t="shared" si="43"/>
        <v/>
      </c>
      <c r="K541" s="40" t="str">
        <f t="shared" si="44"/>
        <v/>
      </c>
    </row>
    <row r="542" spans="2:11" ht="23.5" x14ac:dyDescent="0.35">
      <c r="B542" s="24" t="s">
        <v>45</v>
      </c>
      <c r="C542" s="25">
        <v>45826</v>
      </c>
      <c r="D542" s="46">
        <f t="shared" si="40"/>
        <v>2025</v>
      </c>
      <c r="E542" s="46">
        <f t="shared" si="41"/>
        <v>25</v>
      </c>
      <c r="F542" s="46" t="str">
        <f t="shared" si="42"/>
        <v>Juin</v>
      </c>
      <c r="G542" s="26"/>
      <c r="H542" s="26"/>
      <c r="I542" s="38" t="str">
        <f>_xlfn.XLOOKUP(C542,Tableau2[Date],Tableau2[Férié],"",0)</f>
        <v/>
      </c>
      <c r="J542" s="38" t="str">
        <f t="shared" si="43"/>
        <v/>
      </c>
      <c r="K542" s="38" t="str">
        <f t="shared" si="44"/>
        <v/>
      </c>
    </row>
    <row r="543" spans="2:11" ht="23.5" x14ac:dyDescent="0.35">
      <c r="B543" s="27" t="s">
        <v>45</v>
      </c>
      <c r="C543" s="28">
        <v>45827</v>
      </c>
      <c r="D543" s="47">
        <f t="shared" si="40"/>
        <v>2025</v>
      </c>
      <c r="E543" s="47">
        <f t="shared" si="41"/>
        <v>25</v>
      </c>
      <c r="F543" s="47" t="str">
        <f t="shared" si="42"/>
        <v>Juin</v>
      </c>
      <c r="G543" s="28"/>
      <c r="H543" s="28"/>
      <c r="I543" s="39" t="str">
        <f>_xlfn.XLOOKUP(C543,Tableau2[Date],Tableau2[Férié],"",0)</f>
        <v/>
      </c>
      <c r="J543" s="40" t="str">
        <f t="shared" si="43"/>
        <v/>
      </c>
      <c r="K543" s="40" t="str">
        <f t="shared" si="44"/>
        <v/>
      </c>
    </row>
    <row r="544" spans="2:11" ht="23.5" x14ac:dyDescent="0.35">
      <c r="B544" s="24" t="s">
        <v>45</v>
      </c>
      <c r="C544" s="25">
        <v>45828</v>
      </c>
      <c r="D544" s="46">
        <f t="shared" si="40"/>
        <v>2025</v>
      </c>
      <c r="E544" s="46">
        <f t="shared" si="41"/>
        <v>25</v>
      </c>
      <c r="F544" s="46" t="str">
        <f t="shared" si="42"/>
        <v>Juin</v>
      </c>
      <c r="G544" s="25"/>
      <c r="H544" s="25"/>
      <c r="I544" s="38" t="str">
        <f>_xlfn.XLOOKUP(C544,Tableau2[Date],Tableau2[Férié],"",0)</f>
        <v/>
      </c>
      <c r="J544" s="38" t="str">
        <f t="shared" si="43"/>
        <v/>
      </c>
      <c r="K544" s="38" t="str">
        <f t="shared" si="44"/>
        <v/>
      </c>
    </row>
    <row r="545" spans="2:11" ht="23.5" x14ac:dyDescent="0.35">
      <c r="B545" s="27" t="s">
        <v>45</v>
      </c>
      <c r="C545" s="28">
        <v>45829</v>
      </c>
      <c r="D545" s="46">
        <f t="shared" si="40"/>
        <v>2025</v>
      </c>
      <c r="E545" s="46">
        <f t="shared" si="41"/>
        <v>25</v>
      </c>
      <c r="F545" s="46" t="str">
        <f t="shared" si="42"/>
        <v>Juin</v>
      </c>
      <c r="G545" s="26"/>
      <c r="H545" s="26"/>
      <c r="I545" s="38" t="str">
        <f>_xlfn.XLOOKUP(C545,Tableau2[Date],Tableau2[Férié],"",0)</f>
        <v/>
      </c>
      <c r="J545" s="40" t="str">
        <f t="shared" si="43"/>
        <v/>
      </c>
      <c r="K545" s="40" t="str">
        <f t="shared" si="44"/>
        <v/>
      </c>
    </row>
    <row r="546" spans="2:11" ht="23.5" x14ac:dyDescent="0.35">
      <c r="B546" s="24" t="s">
        <v>45</v>
      </c>
      <c r="C546" s="25">
        <v>45830</v>
      </c>
      <c r="D546" s="46">
        <f t="shared" si="40"/>
        <v>2025</v>
      </c>
      <c r="E546" s="46">
        <f t="shared" si="41"/>
        <v>25</v>
      </c>
      <c r="F546" s="46" t="str">
        <f t="shared" si="42"/>
        <v>Juin</v>
      </c>
      <c r="G546" s="26"/>
      <c r="H546" s="26"/>
      <c r="I546" s="38" t="str">
        <f>_xlfn.XLOOKUP(C546,Tableau2[Date],Tableau2[Férié],"",0)</f>
        <v/>
      </c>
      <c r="J546" s="40" t="str">
        <f t="shared" si="43"/>
        <v/>
      </c>
      <c r="K546" s="40" t="str">
        <f t="shared" si="44"/>
        <v/>
      </c>
    </row>
    <row r="547" spans="2:11" ht="23.5" x14ac:dyDescent="0.35">
      <c r="B547" s="24" t="s">
        <v>45</v>
      </c>
      <c r="C547" s="25">
        <v>45831</v>
      </c>
      <c r="D547" s="46">
        <f t="shared" si="40"/>
        <v>2025</v>
      </c>
      <c r="E547" s="46">
        <f t="shared" si="41"/>
        <v>26</v>
      </c>
      <c r="F547" s="46" t="str">
        <f t="shared" si="42"/>
        <v>Juin</v>
      </c>
      <c r="G547" s="26"/>
      <c r="H547" s="26"/>
      <c r="I547" s="38" t="str">
        <f>_xlfn.XLOOKUP(C547,Tableau2[Date],Tableau2[Férié],"",0)</f>
        <v/>
      </c>
      <c r="J547" s="38" t="str">
        <f t="shared" si="43"/>
        <v/>
      </c>
      <c r="K547" s="38" t="str">
        <f t="shared" si="44"/>
        <v/>
      </c>
    </row>
    <row r="548" spans="2:11" ht="23.5" x14ac:dyDescent="0.35">
      <c r="B548" s="27" t="s">
        <v>45</v>
      </c>
      <c r="C548" s="28">
        <v>45832</v>
      </c>
      <c r="D548" s="47">
        <f t="shared" si="40"/>
        <v>2025</v>
      </c>
      <c r="E548" s="47">
        <f t="shared" si="41"/>
        <v>26</v>
      </c>
      <c r="F548" s="47" t="str">
        <f t="shared" si="42"/>
        <v>Juin</v>
      </c>
      <c r="G548" s="29"/>
      <c r="H548" s="29"/>
      <c r="I548" s="39" t="str">
        <f>_xlfn.XLOOKUP(C548,Tableau2[Date],Tableau2[Férié],"",0)</f>
        <v/>
      </c>
      <c r="J548" s="40" t="str">
        <f t="shared" si="43"/>
        <v/>
      </c>
      <c r="K548" s="40" t="str">
        <f t="shared" si="44"/>
        <v/>
      </c>
    </row>
    <row r="549" spans="2:11" ht="23.5" x14ac:dyDescent="0.35">
      <c r="B549" s="24" t="s">
        <v>45</v>
      </c>
      <c r="C549" s="25">
        <v>45833</v>
      </c>
      <c r="D549" s="46">
        <f t="shared" si="40"/>
        <v>2025</v>
      </c>
      <c r="E549" s="46">
        <f t="shared" si="41"/>
        <v>26</v>
      </c>
      <c r="F549" s="46" t="str">
        <f t="shared" si="42"/>
        <v>Juin</v>
      </c>
      <c r="G549" s="26"/>
      <c r="H549" s="26"/>
      <c r="I549" s="38" t="str">
        <f>_xlfn.XLOOKUP(C549,Tableau2[Date],Tableau2[Férié],"",0)</f>
        <v/>
      </c>
      <c r="J549" s="38" t="str">
        <f t="shared" si="43"/>
        <v/>
      </c>
      <c r="K549" s="38" t="str">
        <f t="shared" si="44"/>
        <v/>
      </c>
    </row>
    <row r="550" spans="2:11" ht="23.5" x14ac:dyDescent="0.35">
      <c r="B550" s="27" t="s">
        <v>45</v>
      </c>
      <c r="C550" s="28">
        <v>45834</v>
      </c>
      <c r="D550" s="47">
        <f t="shared" si="40"/>
        <v>2025</v>
      </c>
      <c r="E550" s="47">
        <f t="shared" si="41"/>
        <v>26</v>
      </c>
      <c r="F550" s="47" t="str">
        <f t="shared" si="42"/>
        <v>Juin</v>
      </c>
      <c r="G550" s="28"/>
      <c r="H550" s="28"/>
      <c r="I550" s="39" t="str">
        <f>_xlfn.XLOOKUP(C550,Tableau2[Date],Tableau2[Férié],"",0)</f>
        <v/>
      </c>
      <c r="J550" s="40" t="str">
        <f t="shared" si="43"/>
        <v/>
      </c>
      <c r="K550" s="40" t="str">
        <f t="shared" si="44"/>
        <v/>
      </c>
    </row>
    <row r="551" spans="2:11" ht="23.5" x14ac:dyDescent="0.35">
      <c r="B551" s="24" t="s">
        <v>45</v>
      </c>
      <c r="C551" s="25">
        <v>45835</v>
      </c>
      <c r="D551" s="46">
        <f t="shared" si="40"/>
        <v>2025</v>
      </c>
      <c r="E551" s="46">
        <f t="shared" si="41"/>
        <v>26</v>
      </c>
      <c r="F551" s="46" t="str">
        <f t="shared" si="42"/>
        <v>Juin</v>
      </c>
      <c r="G551" s="25"/>
      <c r="H551" s="25"/>
      <c r="I551" s="38" t="str">
        <f>_xlfn.XLOOKUP(C551,Tableau2[Date],Tableau2[Férié],"",0)</f>
        <v/>
      </c>
      <c r="J551" s="38" t="str">
        <f t="shared" si="43"/>
        <v/>
      </c>
      <c r="K551" s="38" t="str">
        <f t="shared" si="44"/>
        <v/>
      </c>
    </row>
    <row r="552" spans="2:11" ht="23.5" x14ac:dyDescent="0.35">
      <c r="B552" s="27" t="s">
        <v>45</v>
      </c>
      <c r="C552" s="28">
        <v>45836</v>
      </c>
      <c r="D552" s="46">
        <f t="shared" si="40"/>
        <v>2025</v>
      </c>
      <c r="E552" s="46">
        <f t="shared" si="41"/>
        <v>26</v>
      </c>
      <c r="F552" s="46" t="str">
        <f t="shared" si="42"/>
        <v>Juin</v>
      </c>
      <c r="G552" s="26"/>
      <c r="H552" s="26"/>
      <c r="I552" s="38" t="str">
        <f>_xlfn.XLOOKUP(C552,Tableau2[Date],Tableau2[Férié],"",0)</f>
        <v/>
      </c>
      <c r="J552" s="40" t="str">
        <f t="shared" si="43"/>
        <v/>
      </c>
      <c r="K552" s="40" t="str">
        <f t="shared" si="44"/>
        <v/>
      </c>
    </row>
    <row r="553" spans="2:11" ht="23.5" x14ac:dyDescent="0.35">
      <c r="B553" s="24" t="s">
        <v>45</v>
      </c>
      <c r="C553" s="25">
        <v>45837</v>
      </c>
      <c r="D553" s="46">
        <f t="shared" si="40"/>
        <v>2025</v>
      </c>
      <c r="E553" s="46">
        <f t="shared" si="41"/>
        <v>26</v>
      </c>
      <c r="F553" s="46" t="str">
        <f t="shared" si="42"/>
        <v>Juin</v>
      </c>
      <c r="G553" s="26"/>
      <c r="H553" s="26"/>
      <c r="I553" s="38" t="str">
        <f>_xlfn.XLOOKUP(C553,Tableau2[Date],Tableau2[Férié],"",0)</f>
        <v/>
      </c>
      <c r="J553" s="40" t="str">
        <f t="shared" si="43"/>
        <v/>
      </c>
      <c r="K553" s="40" t="str">
        <f t="shared" si="44"/>
        <v/>
      </c>
    </row>
    <row r="554" spans="2:11" ht="23.5" x14ac:dyDescent="0.35">
      <c r="B554" s="24" t="s">
        <v>45</v>
      </c>
      <c r="C554" s="25">
        <v>45838</v>
      </c>
      <c r="D554" s="46">
        <f t="shared" si="40"/>
        <v>2025</v>
      </c>
      <c r="E554" s="46">
        <f t="shared" si="41"/>
        <v>27</v>
      </c>
      <c r="F554" s="46" t="str">
        <f t="shared" si="42"/>
        <v>Juin</v>
      </c>
      <c r="G554" s="26"/>
      <c r="H554" s="26"/>
      <c r="I554" s="38" t="str">
        <f>_xlfn.XLOOKUP(C554,Tableau2[Date],Tableau2[Férié],"",0)</f>
        <v/>
      </c>
      <c r="J554" s="38" t="str">
        <f t="shared" si="43"/>
        <v/>
      </c>
      <c r="K554" s="38" t="str">
        <f t="shared" si="44"/>
        <v/>
      </c>
    </row>
    <row r="555" spans="2:11" ht="23.5" x14ac:dyDescent="0.35">
      <c r="B555" s="27" t="s">
        <v>45</v>
      </c>
      <c r="C555" s="28">
        <v>45839</v>
      </c>
      <c r="D555" s="47">
        <f t="shared" si="40"/>
        <v>2025</v>
      </c>
      <c r="E555" s="47">
        <f t="shared" si="41"/>
        <v>27</v>
      </c>
      <c r="F555" s="47" t="str">
        <f t="shared" si="42"/>
        <v>Juil</v>
      </c>
      <c r="G555" s="29"/>
      <c r="H555" s="29"/>
      <c r="I555" s="39" t="str">
        <f>_xlfn.XLOOKUP(C555,Tableau2[Date],Tableau2[Férié],"",0)</f>
        <v/>
      </c>
      <c r="J555" s="40" t="str">
        <f t="shared" si="43"/>
        <v/>
      </c>
      <c r="K555" s="40" t="str">
        <f t="shared" si="44"/>
        <v/>
      </c>
    </row>
    <row r="556" spans="2:11" ht="23.5" x14ac:dyDescent="0.35">
      <c r="B556" s="24" t="s">
        <v>45</v>
      </c>
      <c r="C556" s="25">
        <v>45840</v>
      </c>
      <c r="D556" s="46">
        <f t="shared" si="40"/>
        <v>2025</v>
      </c>
      <c r="E556" s="46">
        <f t="shared" si="41"/>
        <v>27</v>
      </c>
      <c r="F556" s="46" t="str">
        <f t="shared" si="42"/>
        <v>Juil</v>
      </c>
      <c r="G556" s="26"/>
      <c r="H556" s="26"/>
      <c r="I556" s="38" t="str">
        <f>_xlfn.XLOOKUP(C556,Tableau2[Date],Tableau2[Férié],"",0)</f>
        <v/>
      </c>
      <c r="J556" s="38" t="str">
        <f t="shared" si="43"/>
        <v/>
      </c>
      <c r="K556" s="38" t="str">
        <f t="shared" si="44"/>
        <v/>
      </c>
    </row>
    <row r="557" spans="2:11" ht="23.5" x14ac:dyDescent="0.35">
      <c r="B557" s="27" t="s">
        <v>45</v>
      </c>
      <c r="C557" s="28">
        <v>45841</v>
      </c>
      <c r="D557" s="47">
        <f t="shared" si="40"/>
        <v>2025</v>
      </c>
      <c r="E557" s="47">
        <f t="shared" si="41"/>
        <v>27</v>
      </c>
      <c r="F557" s="47" t="str">
        <f t="shared" si="42"/>
        <v>Juil</v>
      </c>
      <c r="G557" s="28"/>
      <c r="H557" s="28"/>
      <c r="I557" s="39" t="str">
        <f>_xlfn.XLOOKUP(C557,Tableau2[Date],Tableau2[Férié],"",0)</f>
        <v/>
      </c>
      <c r="J557" s="40" t="str">
        <f t="shared" si="43"/>
        <v/>
      </c>
      <c r="K557" s="40" t="str">
        <f t="shared" si="44"/>
        <v/>
      </c>
    </row>
    <row r="558" spans="2:11" ht="23.5" x14ac:dyDescent="0.35">
      <c r="B558" s="24" t="s">
        <v>45</v>
      </c>
      <c r="C558" s="25">
        <v>45842</v>
      </c>
      <c r="D558" s="46">
        <f t="shared" si="40"/>
        <v>2025</v>
      </c>
      <c r="E558" s="46">
        <f t="shared" si="41"/>
        <v>27</v>
      </c>
      <c r="F558" s="46" t="str">
        <f t="shared" si="42"/>
        <v>Juil</v>
      </c>
      <c r="G558" s="25"/>
      <c r="H558" s="25"/>
      <c r="I558" s="38" t="str">
        <f>_xlfn.XLOOKUP(C558,Tableau2[Date],Tableau2[Férié],"",0)</f>
        <v/>
      </c>
      <c r="J558" s="38" t="str">
        <f t="shared" si="43"/>
        <v/>
      </c>
      <c r="K558" s="38" t="str">
        <f t="shared" si="44"/>
        <v/>
      </c>
    </row>
    <row r="559" spans="2:11" ht="23.5" x14ac:dyDescent="0.35">
      <c r="B559" s="27" t="s">
        <v>45</v>
      </c>
      <c r="C559" s="28">
        <v>45843</v>
      </c>
      <c r="D559" s="46">
        <f t="shared" si="40"/>
        <v>2025</v>
      </c>
      <c r="E559" s="46">
        <f t="shared" si="41"/>
        <v>27</v>
      </c>
      <c r="F559" s="46" t="str">
        <f t="shared" si="42"/>
        <v>Juil</v>
      </c>
      <c r="G559" s="26"/>
      <c r="H559" s="26"/>
      <c r="I559" s="38" t="str">
        <f>_xlfn.XLOOKUP(C559,Tableau2[Date],Tableau2[Férié],"",0)</f>
        <v/>
      </c>
      <c r="J559" s="40" t="str">
        <f t="shared" si="43"/>
        <v/>
      </c>
      <c r="K559" s="40" t="str">
        <f t="shared" si="44"/>
        <v/>
      </c>
    </row>
    <row r="560" spans="2:11" ht="23.5" x14ac:dyDescent="0.35">
      <c r="B560" s="24" t="s">
        <v>45</v>
      </c>
      <c r="C560" s="25">
        <v>45844</v>
      </c>
      <c r="D560" s="46">
        <f t="shared" si="40"/>
        <v>2025</v>
      </c>
      <c r="E560" s="46">
        <f t="shared" si="41"/>
        <v>27</v>
      </c>
      <c r="F560" s="46" t="str">
        <f t="shared" si="42"/>
        <v>Juil</v>
      </c>
      <c r="G560" s="26"/>
      <c r="H560" s="26"/>
      <c r="I560" s="38" t="str">
        <f>_xlfn.XLOOKUP(C560,Tableau2[Date],Tableau2[Férié],"",0)</f>
        <v/>
      </c>
      <c r="J560" s="40" t="str">
        <f t="shared" si="43"/>
        <v/>
      </c>
      <c r="K560" s="40" t="str">
        <f t="shared" si="44"/>
        <v/>
      </c>
    </row>
    <row r="561" spans="2:11" ht="23.5" x14ac:dyDescent="0.35">
      <c r="B561" s="24" t="s">
        <v>45</v>
      </c>
      <c r="C561" s="25">
        <v>45845</v>
      </c>
      <c r="D561" s="46">
        <f t="shared" si="40"/>
        <v>2025</v>
      </c>
      <c r="E561" s="46">
        <f t="shared" si="41"/>
        <v>28</v>
      </c>
      <c r="F561" s="46" t="str">
        <f t="shared" si="42"/>
        <v>Juil</v>
      </c>
      <c r="G561" s="26"/>
      <c r="H561" s="26"/>
      <c r="I561" s="38" t="str">
        <f>_xlfn.XLOOKUP(C561,Tableau2[Date],Tableau2[Férié],"",0)</f>
        <v/>
      </c>
      <c r="J561" s="38" t="str">
        <f t="shared" si="43"/>
        <v/>
      </c>
      <c r="K561" s="38" t="str">
        <f t="shared" si="44"/>
        <v/>
      </c>
    </row>
    <row r="562" spans="2:11" ht="23.5" x14ac:dyDescent="0.35">
      <c r="B562" s="27" t="s">
        <v>45</v>
      </c>
      <c r="C562" s="28">
        <v>45846</v>
      </c>
      <c r="D562" s="47">
        <f t="shared" si="40"/>
        <v>2025</v>
      </c>
      <c r="E562" s="47">
        <f t="shared" si="41"/>
        <v>28</v>
      </c>
      <c r="F562" s="47" t="str">
        <f t="shared" si="42"/>
        <v>Juil</v>
      </c>
      <c r="G562" s="29"/>
      <c r="H562" s="29"/>
      <c r="I562" s="39" t="str">
        <f>_xlfn.XLOOKUP(C562,Tableau2[Date],Tableau2[Férié],"",0)</f>
        <v/>
      </c>
      <c r="J562" s="40" t="str">
        <f t="shared" si="43"/>
        <v/>
      </c>
      <c r="K562" s="40" t="str">
        <f t="shared" si="44"/>
        <v/>
      </c>
    </row>
    <row r="563" spans="2:11" ht="23.5" x14ac:dyDescent="0.35">
      <c r="B563" s="24" t="s">
        <v>45</v>
      </c>
      <c r="C563" s="25">
        <v>45847</v>
      </c>
      <c r="D563" s="46">
        <f t="shared" si="40"/>
        <v>2025</v>
      </c>
      <c r="E563" s="46">
        <f t="shared" si="41"/>
        <v>28</v>
      </c>
      <c r="F563" s="46" t="str">
        <f t="shared" si="42"/>
        <v>Juil</v>
      </c>
      <c r="G563" s="26"/>
      <c r="H563" s="26"/>
      <c r="I563" s="38" t="str">
        <f>_xlfn.XLOOKUP(C563,Tableau2[Date],Tableau2[Férié],"",0)</f>
        <v/>
      </c>
      <c r="J563" s="38" t="str">
        <f t="shared" si="43"/>
        <v/>
      </c>
      <c r="K563" s="38" t="str">
        <f t="shared" si="44"/>
        <v/>
      </c>
    </row>
    <row r="564" spans="2:11" ht="23.5" x14ac:dyDescent="0.35">
      <c r="B564" s="27" t="s">
        <v>45</v>
      </c>
      <c r="C564" s="28">
        <v>45848</v>
      </c>
      <c r="D564" s="47">
        <f t="shared" si="40"/>
        <v>2025</v>
      </c>
      <c r="E564" s="47">
        <f t="shared" si="41"/>
        <v>28</v>
      </c>
      <c r="F564" s="47" t="str">
        <f t="shared" si="42"/>
        <v>Juil</v>
      </c>
      <c r="G564" s="28"/>
      <c r="H564" s="28"/>
      <c r="I564" s="39" t="str">
        <f>_xlfn.XLOOKUP(C564,Tableau2[Date],Tableau2[Férié],"",0)</f>
        <v/>
      </c>
      <c r="J564" s="40" t="str">
        <f t="shared" si="43"/>
        <v/>
      </c>
      <c r="K564" s="40" t="str">
        <f t="shared" si="44"/>
        <v/>
      </c>
    </row>
    <row r="565" spans="2:11" ht="23.5" x14ac:dyDescent="0.35">
      <c r="B565" s="24" t="s">
        <v>45</v>
      </c>
      <c r="C565" s="25">
        <v>45849</v>
      </c>
      <c r="D565" s="46">
        <f t="shared" si="40"/>
        <v>2025</v>
      </c>
      <c r="E565" s="46">
        <f t="shared" si="41"/>
        <v>28</v>
      </c>
      <c r="F565" s="46" t="str">
        <f t="shared" si="42"/>
        <v>Juil</v>
      </c>
      <c r="G565" s="25"/>
      <c r="H565" s="25"/>
      <c r="I565" s="38" t="str">
        <f>_xlfn.XLOOKUP(C565,Tableau2[Date],Tableau2[Férié],"",0)</f>
        <v/>
      </c>
      <c r="J565" s="38" t="str">
        <f t="shared" si="43"/>
        <v/>
      </c>
      <c r="K565" s="38" t="str">
        <f t="shared" si="44"/>
        <v/>
      </c>
    </row>
    <row r="566" spans="2:11" ht="23.5" x14ac:dyDescent="0.35">
      <c r="B566" s="27" t="s">
        <v>45</v>
      </c>
      <c r="C566" s="28">
        <v>45850</v>
      </c>
      <c r="D566" s="46">
        <f t="shared" si="40"/>
        <v>2025</v>
      </c>
      <c r="E566" s="46">
        <f t="shared" si="41"/>
        <v>28</v>
      </c>
      <c r="F566" s="46" t="str">
        <f t="shared" si="42"/>
        <v>Juil</v>
      </c>
      <c r="G566" s="26"/>
      <c r="H566" s="26"/>
      <c r="I566" s="38" t="str">
        <f>_xlfn.XLOOKUP(C566,Tableau2[Date],Tableau2[Férié],"",0)</f>
        <v/>
      </c>
      <c r="J566" s="40" t="str">
        <f t="shared" si="43"/>
        <v/>
      </c>
      <c r="K566" s="40" t="str">
        <f t="shared" si="44"/>
        <v/>
      </c>
    </row>
    <row r="567" spans="2:11" ht="23.5" x14ac:dyDescent="0.35">
      <c r="B567" s="24" t="s">
        <v>45</v>
      </c>
      <c r="C567" s="25">
        <v>45851</v>
      </c>
      <c r="D567" s="46">
        <f t="shared" si="40"/>
        <v>2025</v>
      </c>
      <c r="E567" s="46">
        <f t="shared" si="41"/>
        <v>28</v>
      </c>
      <c r="F567" s="46" t="str">
        <f t="shared" si="42"/>
        <v>Juil</v>
      </c>
      <c r="G567" s="26"/>
      <c r="H567" s="26"/>
      <c r="I567" s="38" t="str">
        <f>_xlfn.XLOOKUP(C567,Tableau2[Date],Tableau2[Férié],"",0)</f>
        <v/>
      </c>
      <c r="J567" s="40" t="str">
        <f t="shared" si="43"/>
        <v/>
      </c>
      <c r="K567" s="40" t="str">
        <f t="shared" si="44"/>
        <v/>
      </c>
    </row>
    <row r="568" spans="2:11" ht="23.5" x14ac:dyDescent="0.35">
      <c r="B568" s="24" t="s">
        <v>45</v>
      </c>
      <c r="C568" s="25">
        <v>45852</v>
      </c>
      <c r="D568" s="46">
        <f t="shared" si="40"/>
        <v>2025</v>
      </c>
      <c r="E568" s="46">
        <f t="shared" si="41"/>
        <v>29</v>
      </c>
      <c r="F568" s="46" t="str">
        <f t="shared" si="42"/>
        <v>Juil</v>
      </c>
      <c r="G568" s="26"/>
      <c r="H568" s="26"/>
      <c r="I568" s="38" t="str">
        <f>_xlfn.XLOOKUP(C568,Tableau2[Date],Tableau2[Férié],"",0)</f>
        <v>FÉRIÉ</v>
      </c>
      <c r="J568" s="38" t="str">
        <f t="shared" si="43"/>
        <v>FÉRIÉ</v>
      </c>
      <c r="K568" s="38" t="str">
        <f t="shared" si="44"/>
        <v>FÉRIÉ</v>
      </c>
    </row>
    <row r="569" spans="2:11" ht="23.5" x14ac:dyDescent="0.35">
      <c r="B569" s="27" t="s">
        <v>45</v>
      </c>
      <c r="C569" s="28">
        <v>45853</v>
      </c>
      <c r="D569" s="47">
        <f t="shared" si="40"/>
        <v>2025</v>
      </c>
      <c r="E569" s="47">
        <f t="shared" si="41"/>
        <v>29</v>
      </c>
      <c r="F569" s="47" t="str">
        <f t="shared" si="42"/>
        <v>Juil</v>
      </c>
      <c r="G569" s="29"/>
      <c r="H569" s="29"/>
      <c r="I569" s="39" t="str">
        <f>_xlfn.XLOOKUP(C569,Tableau2[Date],Tableau2[Férié],"",0)</f>
        <v/>
      </c>
      <c r="J569" s="40" t="str">
        <f t="shared" si="43"/>
        <v/>
      </c>
      <c r="K569" s="40" t="str">
        <f t="shared" si="44"/>
        <v/>
      </c>
    </row>
    <row r="570" spans="2:11" ht="23.5" x14ac:dyDescent="0.35">
      <c r="B570" s="24" t="s">
        <v>45</v>
      </c>
      <c r="C570" s="25">
        <v>45854</v>
      </c>
      <c r="D570" s="46">
        <f t="shared" si="40"/>
        <v>2025</v>
      </c>
      <c r="E570" s="46">
        <f t="shared" si="41"/>
        <v>29</v>
      </c>
      <c r="F570" s="46" t="str">
        <f t="shared" si="42"/>
        <v>Juil</v>
      </c>
      <c r="G570" s="26"/>
      <c r="H570" s="26"/>
      <c r="I570" s="38" t="str">
        <f>_xlfn.XLOOKUP(C570,Tableau2[Date],Tableau2[Férié],"",0)</f>
        <v/>
      </c>
      <c r="J570" s="38" t="str">
        <f t="shared" si="43"/>
        <v/>
      </c>
      <c r="K570" s="38" t="str">
        <f t="shared" si="44"/>
        <v/>
      </c>
    </row>
    <row r="571" spans="2:11" ht="23.5" x14ac:dyDescent="0.35">
      <c r="B571" s="27" t="s">
        <v>45</v>
      </c>
      <c r="C571" s="28">
        <v>45855</v>
      </c>
      <c r="D571" s="47">
        <f t="shared" si="40"/>
        <v>2025</v>
      </c>
      <c r="E571" s="47">
        <f t="shared" si="41"/>
        <v>29</v>
      </c>
      <c r="F571" s="47" t="str">
        <f t="shared" si="42"/>
        <v>Juil</v>
      </c>
      <c r="G571" s="28"/>
      <c r="H571" s="28"/>
      <c r="I571" s="39" t="str">
        <f>_xlfn.XLOOKUP(C571,Tableau2[Date],Tableau2[Férié],"",0)</f>
        <v/>
      </c>
      <c r="J571" s="40" t="str">
        <f t="shared" si="43"/>
        <v/>
      </c>
      <c r="K571" s="40" t="str">
        <f t="shared" si="44"/>
        <v/>
      </c>
    </row>
    <row r="572" spans="2:11" ht="23.5" x14ac:dyDescent="0.35">
      <c r="B572" s="24" t="s">
        <v>45</v>
      </c>
      <c r="C572" s="25">
        <v>45856</v>
      </c>
      <c r="D572" s="46">
        <f t="shared" si="40"/>
        <v>2025</v>
      </c>
      <c r="E572" s="46">
        <f t="shared" si="41"/>
        <v>29</v>
      </c>
      <c r="F572" s="46" t="str">
        <f t="shared" si="42"/>
        <v>Juil</v>
      </c>
      <c r="G572" s="25"/>
      <c r="H572" s="25"/>
      <c r="I572" s="38" t="str">
        <f>_xlfn.XLOOKUP(C572,Tableau2[Date],Tableau2[Férié],"",0)</f>
        <v/>
      </c>
      <c r="J572" s="38" t="str">
        <f t="shared" si="43"/>
        <v/>
      </c>
      <c r="K572" s="38" t="str">
        <f t="shared" si="44"/>
        <v/>
      </c>
    </row>
    <row r="573" spans="2:11" ht="23.5" x14ac:dyDescent="0.35">
      <c r="B573" s="27" t="s">
        <v>45</v>
      </c>
      <c r="C573" s="28">
        <v>45857</v>
      </c>
      <c r="D573" s="46">
        <f t="shared" si="40"/>
        <v>2025</v>
      </c>
      <c r="E573" s="46">
        <f t="shared" si="41"/>
        <v>29</v>
      </c>
      <c r="F573" s="46" t="str">
        <f t="shared" si="42"/>
        <v>Juil</v>
      </c>
      <c r="G573" s="26"/>
      <c r="H573" s="26"/>
      <c r="I573" s="38" t="str">
        <f>_xlfn.XLOOKUP(C573,Tableau2[Date],Tableau2[Férié],"",0)</f>
        <v/>
      </c>
      <c r="J573" s="40" t="str">
        <f t="shared" si="43"/>
        <v/>
      </c>
      <c r="K573" s="40" t="str">
        <f t="shared" si="44"/>
        <v/>
      </c>
    </row>
    <row r="574" spans="2:11" ht="23.5" x14ac:dyDescent="0.35">
      <c r="B574" s="24" t="s">
        <v>45</v>
      </c>
      <c r="C574" s="25">
        <v>45858</v>
      </c>
      <c r="D574" s="46">
        <f t="shared" si="40"/>
        <v>2025</v>
      </c>
      <c r="E574" s="46">
        <f t="shared" si="41"/>
        <v>29</v>
      </c>
      <c r="F574" s="46" t="str">
        <f t="shared" si="42"/>
        <v>Juil</v>
      </c>
      <c r="G574" s="26"/>
      <c r="H574" s="26"/>
      <c r="I574" s="38" t="str">
        <f>_xlfn.XLOOKUP(C574,Tableau2[Date],Tableau2[Férié],"",0)</f>
        <v/>
      </c>
      <c r="J574" s="40" t="str">
        <f t="shared" si="43"/>
        <v/>
      </c>
      <c r="K574" s="40" t="str">
        <f t="shared" si="44"/>
        <v/>
      </c>
    </row>
    <row r="575" spans="2:11" ht="23.5" x14ac:dyDescent="0.35">
      <c r="B575" s="24" t="s">
        <v>45</v>
      </c>
      <c r="C575" s="25">
        <v>45859</v>
      </c>
      <c r="D575" s="46">
        <f t="shared" si="40"/>
        <v>2025</v>
      </c>
      <c r="E575" s="46">
        <f t="shared" si="41"/>
        <v>30</v>
      </c>
      <c r="F575" s="46" t="str">
        <f t="shared" si="42"/>
        <v>Juil</v>
      </c>
      <c r="G575" s="26"/>
      <c r="H575" s="26"/>
      <c r="I575" s="38" t="str">
        <f>_xlfn.XLOOKUP(C575,Tableau2[Date],Tableau2[Férié],"",0)</f>
        <v/>
      </c>
      <c r="J575" s="38" t="str">
        <f t="shared" si="43"/>
        <v/>
      </c>
      <c r="K575" s="38" t="str">
        <f t="shared" si="44"/>
        <v/>
      </c>
    </row>
    <row r="576" spans="2:11" ht="23.5" x14ac:dyDescent="0.35">
      <c r="B576" s="27" t="s">
        <v>45</v>
      </c>
      <c r="C576" s="28">
        <v>45860</v>
      </c>
      <c r="D576" s="47">
        <f t="shared" si="40"/>
        <v>2025</v>
      </c>
      <c r="E576" s="47">
        <f t="shared" si="41"/>
        <v>30</v>
      </c>
      <c r="F576" s="47" t="str">
        <f t="shared" si="42"/>
        <v>Juil</v>
      </c>
      <c r="G576" s="29"/>
      <c r="H576" s="29"/>
      <c r="I576" s="39" t="str">
        <f>_xlfn.XLOOKUP(C576,Tableau2[Date],Tableau2[Férié],"",0)</f>
        <v/>
      </c>
      <c r="J576" s="40" t="str">
        <f t="shared" si="43"/>
        <v/>
      </c>
      <c r="K576" s="40" t="str">
        <f t="shared" si="44"/>
        <v/>
      </c>
    </row>
    <row r="577" spans="2:11" ht="23.5" x14ac:dyDescent="0.35">
      <c r="B577" s="24" t="s">
        <v>45</v>
      </c>
      <c r="C577" s="25">
        <v>45861</v>
      </c>
      <c r="D577" s="46">
        <f t="shared" si="40"/>
        <v>2025</v>
      </c>
      <c r="E577" s="46">
        <f t="shared" si="41"/>
        <v>30</v>
      </c>
      <c r="F577" s="46" t="str">
        <f t="shared" si="42"/>
        <v>Juil</v>
      </c>
      <c r="G577" s="26"/>
      <c r="H577" s="26"/>
      <c r="I577" s="38" t="str">
        <f>_xlfn.XLOOKUP(C577,Tableau2[Date],Tableau2[Férié],"",0)</f>
        <v/>
      </c>
      <c r="J577" s="38" t="str">
        <f t="shared" si="43"/>
        <v/>
      </c>
      <c r="K577" s="38" t="str">
        <f t="shared" si="44"/>
        <v/>
      </c>
    </row>
    <row r="578" spans="2:11" ht="23.5" x14ac:dyDescent="0.35">
      <c r="B578" s="27" t="s">
        <v>45</v>
      </c>
      <c r="C578" s="28">
        <v>45862</v>
      </c>
      <c r="D578" s="47">
        <f t="shared" si="40"/>
        <v>2025</v>
      </c>
      <c r="E578" s="47">
        <f t="shared" si="41"/>
        <v>30</v>
      </c>
      <c r="F578" s="47" t="str">
        <f t="shared" si="42"/>
        <v>Juil</v>
      </c>
      <c r="G578" s="28"/>
      <c r="H578" s="28"/>
      <c r="I578" s="39" t="str">
        <f>_xlfn.XLOOKUP(C578,Tableau2[Date],Tableau2[Férié],"",0)</f>
        <v/>
      </c>
      <c r="J578" s="40" t="str">
        <f t="shared" si="43"/>
        <v/>
      </c>
      <c r="K578" s="40" t="str">
        <f t="shared" si="44"/>
        <v/>
      </c>
    </row>
    <row r="579" spans="2:11" ht="23.5" x14ac:dyDescent="0.35">
      <c r="B579" s="24" t="s">
        <v>45</v>
      </c>
      <c r="C579" s="25">
        <v>45863</v>
      </c>
      <c r="D579" s="46">
        <f t="shared" si="40"/>
        <v>2025</v>
      </c>
      <c r="E579" s="46">
        <f t="shared" si="41"/>
        <v>30</v>
      </c>
      <c r="F579" s="46" t="str">
        <f t="shared" si="42"/>
        <v>Juil</v>
      </c>
      <c r="G579" s="25"/>
      <c r="H579" s="25"/>
      <c r="I579" s="38" t="str">
        <f>_xlfn.XLOOKUP(C579,Tableau2[Date],Tableau2[Férié],"",0)</f>
        <v/>
      </c>
      <c r="J579" s="38" t="str">
        <f t="shared" si="43"/>
        <v/>
      </c>
      <c r="K579" s="38" t="str">
        <f t="shared" si="44"/>
        <v/>
      </c>
    </row>
    <row r="580" spans="2:11" ht="23.5" x14ac:dyDescent="0.35">
      <c r="B580" s="27" t="s">
        <v>45</v>
      </c>
      <c r="C580" s="28">
        <v>45864</v>
      </c>
      <c r="D580" s="46">
        <f t="shared" si="40"/>
        <v>2025</v>
      </c>
      <c r="E580" s="46">
        <f t="shared" si="41"/>
        <v>30</v>
      </c>
      <c r="F580" s="46" t="str">
        <f t="shared" si="42"/>
        <v>Juil</v>
      </c>
      <c r="G580" s="26"/>
      <c r="H580" s="26"/>
      <c r="I580" s="38" t="str">
        <f>_xlfn.XLOOKUP(C580,Tableau2[Date],Tableau2[Férié],"",0)</f>
        <v/>
      </c>
      <c r="J580" s="40" t="str">
        <f t="shared" si="43"/>
        <v/>
      </c>
      <c r="K580" s="40" t="str">
        <f t="shared" si="44"/>
        <v/>
      </c>
    </row>
    <row r="581" spans="2:11" ht="23.5" x14ac:dyDescent="0.35">
      <c r="B581" s="24" t="s">
        <v>45</v>
      </c>
      <c r="C581" s="25">
        <v>45865</v>
      </c>
      <c r="D581" s="46">
        <f t="shared" si="40"/>
        <v>2025</v>
      </c>
      <c r="E581" s="46">
        <f t="shared" si="41"/>
        <v>30</v>
      </c>
      <c r="F581" s="46" t="str">
        <f t="shared" si="42"/>
        <v>Juil</v>
      </c>
      <c r="G581" s="26"/>
      <c r="H581" s="26"/>
      <c r="I581" s="38" t="str">
        <f>_xlfn.XLOOKUP(C581,Tableau2[Date],Tableau2[Férié],"",0)</f>
        <v/>
      </c>
      <c r="J581" s="40" t="str">
        <f t="shared" si="43"/>
        <v/>
      </c>
      <c r="K581" s="40" t="str">
        <f t="shared" si="44"/>
        <v/>
      </c>
    </row>
    <row r="582" spans="2:11" ht="23.5" x14ac:dyDescent="0.35">
      <c r="B582" s="24" t="s">
        <v>45</v>
      </c>
      <c r="C582" s="25">
        <v>45866</v>
      </c>
      <c r="D582" s="46">
        <f t="shared" si="40"/>
        <v>2025</v>
      </c>
      <c r="E582" s="46">
        <f t="shared" si="41"/>
        <v>31</v>
      </c>
      <c r="F582" s="46" t="str">
        <f t="shared" si="42"/>
        <v>Juil</v>
      </c>
      <c r="G582" s="26"/>
      <c r="H582" s="26"/>
      <c r="I582" s="38" t="str">
        <f>_xlfn.XLOOKUP(C582,Tableau2[Date],Tableau2[Férié],"",0)</f>
        <v/>
      </c>
      <c r="J582" s="38" t="str">
        <f t="shared" si="43"/>
        <v/>
      </c>
      <c r="K582" s="38" t="str">
        <f t="shared" si="44"/>
        <v/>
      </c>
    </row>
    <row r="583" spans="2:11" ht="23.5" x14ac:dyDescent="0.35">
      <c r="B583" s="27" t="s">
        <v>45</v>
      </c>
      <c r="C583" s="28">
        <v>45867</v>
      </c>
      <c r="D583" s="47">
        <f t="shared" si="40"/>
        <v>2025</v>
      </c>
      <c r="E583" s="47">
        <f t="shared" si="41"/>
        <v>31</v>
      </c>
      <c r="F583" s="47" t="str">
        <f t="shared" si="42"/>
        <v>Juil</v>
      </c>
      <c r="G583" s="29"/>
      <c r="H583" s="29"/>
      <c r="I583" s="39" t="str">
        <f>_xlfn.XLOOKUP(C583,Tableau2[Date],Tableau2[Férié],"",0)</f>
        <v/>
      </c>
      <c r="J583" s="40" t="str">
        <f t="shared" si="43"/>
        <v/>
      </c>
      <c r="K583" s="40" t="str">
        <f t="shared" si="44"/>
        <v/>
      </c>
    </row>
    <row r="584" spans="2:11" ht="23.5" x14ac:dyDescent="0.35">
      <c r="B584" s="24" t="s">
        <v>45</v>
      </c>
      <c r="C584" s="25">
        <v>45868</v>
      </c>
      <c r="D584" s="46">
        <f t="shared" si="40"/>
        <v>2025</v>
      </c>
      <c r="E584" s="46">
        <f t="shared" si="41"/>
        <v>31</v>
      </c>
      <c r="F584" s="46" t="str">
        <f t="shared" si="42"/>
        <v>Juil</v>
      </c>
      <c r="G584" s="26"/>
      <c r="H584" s="26"/>
      <c r="I584" s="38" t="str">
        <f>_xlfn.XLOOKUP(C584,Tableau2[Date],Tableau2[Férié],"",0)</f>
        <v/>
      </c>
      <c r="J584" s="38" t="str">
        <f t="shared" si="43"/>
        <v/>
      </c>
      <c r="K584" s="38" t="str">
        <f t="shared" si="44"/>
        <v/>
      </c>
    </row>
    <row r="585" spans="2:11" ht="23.5" x14ac:dyDescent="0.35">
      <c r="B585" s="27" t="s">
        <v>45</v>
      </c>
      <c r="C585" s="28">
        <v>45869</v>
      </c>
      <c r="D585" s="47">
        <f t="shared" ref="D585:D648" si="45">YEAR(C585)</f>
        <v>2025</v>
      </c>
      <c r="E585" s="47">
        <f t="shared" ref="E585:E648" si="46">_xlfn.ISOWEEKNUM(C585)</f>
        <v>31</v>
      </c>
      <c r="F585" s="47" t="str">
        <f t="shared" ref="F585:F648" si="47">PROPER(TEXT(C585,"mmm"))</f>
        <v>Juil</v>
      </c>
      <c r="G585" s="28"/>
      <c r="H585" s="28"/>
      <c r="I585" s="39" t="str">
        <f>_xlfn.XLOOKUP(C585,Tableau2[Date],Tableau2[Férié],"",0)</f>
        <v/>
      </c>
      <c r="J585" s="40" t="str">
        <f t="shared" ref="J585:J648" si="48">IF(ISTEXT(G585),G585,I585)</f>
        <v/>
      </c>
      <c r="K585" s="40" t="str">
        <f t="shared" ref="K585:K648" si="49">IF(ISTEXT(H585),H585,I585)</f>
        <v/>
      </c>
    </row>
    <row r="586" spans="2:11" ht="23.5" x14ac:dyDescent="0.35">
      <c r="B586" s="24" t="s">
        <v>45</v>
      </c>
      <c r="C586" s="25">
        <v>45870</v>
      </c>
      <c r="D586" s="46">
        <f t="shared" si="45"/>
        <v>2025</v>
      </c>
      <c r="E586" s="46">
        <f t="shared" si="46"/>
        <v>31</v>
      </c>
      <c r="F586" s="46" t="str">
        <f t="shared" si="47"/>
        <v>Août</v>
      </c>
      <c r="G586" s="25"/>
      <c r="H586" s="25"/>
      <c r="I586" s="38" t="str">
        <f>_xlfn.XLOOKUP(C586,Tableau2[Date],Tableau2[Férié],"",0)</f>
        <v/>
      </c>
      <c r="J586" s="38" t="str">
        <f t="shared" si="48"/>
        <v/>
      </c>
      <c r="K586" s="38" t="str">
        <f t="shared" si="49"/>
        <v/>
      </c>
    </row>
    <row r="587" spans="2:11" ht="23.5" x14ac:dyDescent="0.35">
      <c r="B587" s="27" t="s">
        <v>45</v>
      </c>
      <c r="C587" s="28">
        <v>45871</v>
      </c>
      <c r="D587" s="46">
        <f t="shared" si="45"/>
        <v>2025</v>
      </c>
      <c r="E587" s="46">
        <f t="shared" si="46"/>
        <v>31</v>
      </c>
      <c r="F587" s="46" t="str">
        <f t="shared" si="47"/>
        <v>Août</v>
      </c>
      <c r="G587" s="26"/>
      <c r="H587" s="26"/>
      <c r="I587" s="38" t="str">
        <f>_xlfn.XLOOKUP(C587,Tableau2[Date],Tableau2[Férié],"",0)</f>
        <v/>
      </c>
      <c r="J587" s="40" t="str">
        <f t="shared" si="48"/>
        <v/>
      </c>
      <c r="K587" s="40" t="str">
        <f t="shared" si="49"/>
        <v/>
      </c>
    </row>
    <row r="588" spans="2:11" ht="23.5" x14ac:dyDescent="0.35">
      <c r="B588" s="24" t="s">
        <v>45</v>
      </c>
      <c r="C588" s="25">
        <v>45872</v>
      </c>
      <c r="D588" s="46">
        <f t="shared" si="45"/>
        <v>2025</v>
      </c>
      <c r="E588" s="46">
        <f t="shared" si="46"/>
        <v>31</v>
      </c>
      <c r="F588" s="46" t="str">
        <f t="shared" si="47"/>
        <v>Août</v>
      </c>
      <c r="G588" s="26"/>
      <c r="H588" s="26"/>
      <c r="I588" s="38" t="str">
        <f>_xlfn.XLOOKUP(C588,Tableau2[Date],Tableau2[Férié],"",0)</f>
        <v/>
      </c>
      <c r="J588" s="40" t="str">
        <f t="shared" si="48"/>
        <v/>
      </c>
      <c r="K588" s="40" t="str">
        <f t="shared" si="49"/>
        <v/>
      </c>
    </row>
    <row r="589" spans="2:11" ht="23.5" x14ac:dyDescent="0.35">
      <c r="B589" s="24" t="s">
        <v>45</v>
      </c>
      <c r="C589" s="25">
        <v>45873</v>
      </c>
      <c r="D589" s="46">
        <f t="shared" si="45"/>
        <v>2025</v>
      </c>
      <c r="E589" s="46">
        <f t="shared" si="46"/>
        <v>32</v>
      </c>
      <c r="F589" s="46" t="str">
        <f t="shared" si="47"/>
        <v>Août</v>
      </c>
      <c r="G589" s="26"/>
      <c r="H589" s="26"/>
      <c r="I589" s="38" t="str">
        <f>_xlfn.XLOOKUP(C589,Tableau2[Date],Tableau2[Férié],"",0)</f>
        <v/>
      </c>
      <c r="J589" s="38" t="str">
        <f t="shared" si="48"/>
        <v/>
      </c>
      <c r="K589" s="38" t="str">
        <f t="shared" si="49"/>
        <v/>
      </c>
    </row>
    <row r="590" spans="2:11" ht="23.5" x14ac:dyDescent="0.35">
      <c r="B590" s="27" t="s">
        <v>45</v>
      </c>
      <c r="C590" s="28">
        <v>45874</v>
      </c>
      <c r="D590" s="47">
        <f t="shared" si="45"/>
        <v>2025</v>
      </c>
      <c r="E590" s="47">
        <f t="shared" si="46"/>
        <v>32</v>
      </c>
      <c r="F590" s="47" t="str">
        <f t="shared" si="47"/>
        <v>Août</v>
      </c>
      <c r="G590" s="29"/>
      <c r="H590" s="29"/>
      <c r="I590" s="39" t="str">
        <f>_xlfn.XLOOKUP(C590,Tableau2[Date],Tableau2[Férié],"",0)</f>
        <v/>
      </c>
      <c r="J590" s="40" t="str">
        <f t="shared" si="48"/>
        <v/>
      </c>
      <c r="K590" s="40" t="str">
        <f t="shared" si="49"/>
        <v/>
      </c>
    </row>
    <row r="591" spans="2:11" ht="23.5" x14ac:dyDescent="0.35">
      <c r="B591" s="24" t="s">
        <v>45</v>
      </c>
      <c r="C591" s="25">
        <v>45875</v>
      </c>
      <c r="D591" s="46">
        <f t="shared" si="45"/>
        <v>2025</v>
      </c>
      <c r="E591" s="46">
        <f t="shared" si="46"/>
        <v>32</v>
      </c>
      <c r="F591" s="46" t="str">
        <f t="shared" si="47"/>
        <v>Août</v>
      </c>
      <c r="G591" s="26"/>
      <c r="H591" s="26"/>
      <c r="I591" s="38" t="str">
        <f>_xlfn.XLOOKUP(C591,Tableau2[Date],Tableau2[Férié],"",0)</f>
        <v/>
      </c>
      <c r="J591" s="38" t="str">
        <f t="shared" si="48"/>
        <v/>
      </c>
      <c r="K591" s="38" t="str">
        <f t="shared" si="49"/>
        <v/>
      </c>
    </row>
    <row r="592" spans="2:11" ht="23.5" x14ac:dyDescent="0.35">
      <c r="B592" s="27" t="s">
        <v>45</v>
      </c>
      <c r="C592" s="28">
        <v>45876</v>
      </c>
      <c r="D592" s="47">
        <f t="shared" si="45"/>
        <v>2025</v>
      </c>
      <c r="E592" s="47">
        <f t="shared" si="46"/>
        <v>32</v>
      </c>
      <c r="F592" s="47" t="str">
        <f t="shared" si="47"/>
        <v>Août</v>
      </c>
      <c r="G592" s="28"/>
      <c r="H592" s="28"/>
      <c r="I592" s="39" t="str">
        <f>_xlfn.XLOOKUP(C592,Tableau2[Date],Tableau2[Férié],"",0)</f>
        <v/>
      </c>
      <c r="J592" s="40" t="str">
        <f t="shared" si="48"/>
        <v/>
      </c>
      <c r="K592" s="40" t="str">
        <f t="shared" si="49"/>
        <v/>
      </c>
    </row>
    <row r="593" spans="2:11" ht="23.5" x14ac:dyDescent="0.35">
      <c r="B593" s="24" t="s">
        <v>45</v>
      </c>
      <c r="C593" s="25">
        <v>45877</v>
      </c>
      <c r="D593" s="46">
        <f t="shared" si="45"/>
        <v>2025</v>
      </c>
      <c r="E593" s="46">
        <f t="shared" si="46"/>
        <v>32</v>
      </c>
      <c r="F593" s="46" t="str">
        <f t="shared" si="47"/>
        <v>Août</v>
      </c>
      <c r="G593" s="25"/>
      <c r="H593" s="25"/>
      <c r="I593" s="38" t="str">
        <f>_xlfn.XLOOKUP(C593,Tableau2[Date],Tableau2[Férié],"",0)</f>
        <v/>
      </c>
      <c r="J593" s="38" t="str">
        <f t="shared" si="48"/>
        <v/>
      </c>
      <c r="K593" s="38" t="str">
        <f t="shared" si="49"/>
        <v/>
      </c>
    </row>
    <row r="594" spans="2:11" ht="23.5" x14ac:dyDescent="0.35">
      <c r="B594" s="27" t="s">
        <v>45</v>
      </c>
      <c r="C594" s="28">
        <v>45878</v>
      </c>
      <c r="D594" s="46">
        <f t="shared" si="45"/>
        <v>2025</v>
      </c>
      <c r="E594" s="46">
        <f t="shared" si="46"/>
        <v>32</v>
      </c>
      <c r="F594" s="46" t="str">
        <f t="shared" si="47"/>
        <v>Août</v>
      </c>
      <c r="G594" s="26"/>
      <c r="H594" s="26"/>
      <c r="I594" s="38" t="str">
        <f>_xlfn.XLOOKUP(C594,Tableau2[Date],Tableau2[Férié],"",0)</f>
        <v/>
      </c>
      <c r="J594" s="40" t="str">
        <f t="shared" si="48"/>
        <v/>
      </c>
      <c r="K594" s="40" t="str">
        <f t="shared" si="49"/>
        <v/>
      </c>
    </row>
    <row r="595" spans="2:11" ht="23.5" x14ac:dyDescent="0.35">
      <c r="B595" s="24" t="s">
        <v>45</v>
      </c>
      <c r="C595" s="25">
        <v>45879</v>
      </c>
      <c r="D595" s="46">
        <f t="shared" si="45"/>
        <v>2025</v>
      </c>
      <c r="E595" s="46">
        <f t="shared" si="46"/>
        <v>32</v>
      </c>
      <c r="F595" s="46" t="str">
        <f t="shared" si="47"/>
        <v>Août</v>
      </c>
      <c r="G595" s="26"/>
      <c r="H595" s="26"/>
      <c r="I595" s="38" t="str">
        <f>_xlfn.XLOOKUP(C595,Tableau2[Date],Tableau2[Férié],"",0)</f>
        <v/>
      </c>
      <c r="J595" s="40" t="str">
        <f t="shared" si="48"/>
        <v/>
      </c>
      <c r="K595" s="40" t="str">
        <f t="shared" si="49"/>
        <v/>
      </c>
    </row>
    <row r="596" spans="2:11" ht="23.5" x14ac:dyDescent="0.35">
      <c r="B596" s="24" t="s">
        <v>45</v>
      </c>
      <c r="C596" s="25">
        <v>45880</v>
      </c>
      <c r="D596" s="46">
        <f t="shared" si="45"/>
        <v>2025</v>
      </c>
      <c r="E596" s="46">
        <f t="shared" si="46"/>
        <v>33</v>
      </c>
      <c r="F596" s="46" t="str">
        <f t="shared" si="47"/>
        <v>Août</v>
      </c>
      <c r="G596" s="26"/>
      <c r="H596" s="26"/>
      <c r="I596" s="38" t="str">
        <f>_xlfn.XLOOKUP(C596,Tableau2[Date],Tableau2[Férié],"",0)</f>
        <v/>
      </c>
      <c r="J596" s="38" t="str">
        <f t="shared" si="48"/>
        <v/>
      </c>
      <c r="K596" s="38" t="str">
        <f t="shared" si="49"/>
        <v/>
      </c>
    </row>
    <row r="597" spans="2:11" ht="23.5" x14ac:dyDescent="0.35">
      <c r="B597" s="27" t="s">
        <v>45</v>
      </c>
      <c r="C597" s="28">
        <v>45881</v>
      </c>
      <c r="D597" s="47">
        <f t="shared" si="45"/>
        <v>2025</v>
      </c>
      <c r="E597" s="47">
        <f t="shared" si="46"/>
        <v>33</v>
      </c>
      <c r="F597" s="47" t="str">
        <f t="shared" si="47"/>
        <v>Août</v>
      </c>
      <c r="G597" s="29"/>
      <c r="H597" s="29"/>
      <c r="I597" s="39" t="str">
        <f>_xlfn.XLOOKUP(C597,Tableau2[Date],Tableau2[Férié],"",0)</f>
        <v/>
      </c>
      <c r="J597" s="40" t="str">
        <f t="shared" si="48"/>
        <v/>
      </c>
      <c r="K597" s="40" t="str">
        <f t="shared" si="49"/>
        <v/>
      </c>
    </row>
    <row r="598" spans="2:11" ht="23.5" x14ac:dyDescent="0.35">
      <c r="B598" s="24" t="s">
        <v>45</v>
      </c>
      <c r="C598" s="25">
        <v>45882</v>
      </c>
      <c r="D598" s="46">
        <f t="shared" si="45"/>
        <v>2025</v>
      </c>
      <c r="E598" s="46">
        <f t="shared" si="46"/>
        <v>33</v>
      </c>
      <c r="F598" s="46" t="str">
        <f t="shared" si="47"/>
        <v>Août</v>
      </c>
      <c r="G598" s="26"/>
      <c r="H598" s="26"/>
      <c r="I598" s="38" t="str">
        <f>_xlfn.XLOOKUP(C598,Tableau2[Date],Tableau2[Férié],"",0)</f>
        <v/>
      </c>
      <c r="J598" s="38" t="str">
        <f t="shared" si="48"/>
        <v/>
      </c>
      <c r="K598" s="38" t="str">
        <f t="shared" si="49"/>
        <v/>
      </c>
    </row>
    <row r="599" spans="2:11" ht="23.5" x14ac:dyDescent="0.35">
      <c r="B599" s="27" t="s">
        <v>45</v>
      </c>
      <c r="C599" s="28">
        <v>45883</v>
      </c>
      <c r="D599" s="47">
        <f t="shared" si="45"/>
        <v>2025</v>
      </c>
      <c r="E599" s="47">
        <f t="shared" si="46"/>
        <v>33</v>
      </c>
      <c r="F599" s="47" t="str">
        <f t="shared" si="47"/>
        <v>Août</v>
      </c>
      <c r="G599" s="28"/>
      <c r="H599" s="28"/>
      <c r="I599" s="39" t="str">
        <f>_xlfn.XLOOKUP(C599,Tableau2[Date],Tableau2[Férié],"",0)</f>
        <v/>
      </c>
      <c r="J599" s="40" t="str">
        <f t="shared" si="48"/>
        <v/>
      </c>
      <c r="K599" s="40" t="str">
        <f t="shared" si="49"/>
        <v/>
      </c>
    </row>
    <row r="600" spans="2:11" ht="23.5" x14ac:dyDescent="0.35">
      <c r="B600" s="24" t="s">
        <v>45</v>
      </c>
      <c r="C600" s="25">
        <v>45884</v>
      </c>
      <c r="D600" s="46">
        <f t="shared" si="45"/>
        <v>2025</v>
      </c>
      <c r="E600" s="46">
        <f t="shared" si="46"/>
        <v>33</v>
      </c>
      <c r="F600" s="46" t="str">
        <f t="shared" si="47"/>
        <v>Août</v>
      </c>
      <c r="G600" s="25"/>
      <c r="H600" s="25"/>
      <c r="I600" s="38" t="str">
        <f>_xlfn.XLOOKUP(C600,Tableau2[Date],Tableau2[Férié],"",0)</f>
        <v>FÉRIÉ</v>
      </c>
      <c r="J600" s="38" t="str">
        <f t="shared" si="48"/>
        <v>FÉRIÉ</v>
      </c>
      <c r="K600" s="38" t="str">
        <f t="shared" si="49"/>
        <v>FÉRIÉ</v>
      </c>
    </row>
    <row r="601" spans="2:11" ht="23.5" x14ac:dyDescent="0.35">
      <c r="B601" s="27" t="s">
        <v>45</v>
      </c>
      <c r="C601" s="28">
        <v>45885</v>
      </c>
      <c r="D601" s="46">
        <f t="shared" si="45"/>
        <v>2025</v>
      </c>
      <c r="E601" s="46">
        <f t="shared" si="46"/>
        <v>33</v>
      </c>
      <c r="F601" s="46" t="str">
        <f t="shared" si="47"/>
        <v>Août</v>
      </c>
      <c r="G601" s="26"/>
      <c r="H601" s="26"/>
      <c r="I601" s="38" t="str">
        <f>_xlfn.XLOOKUP(C601,Tableau2[Date],Tableau2[Férié],"",0)</f>
        <v/>
      </c>
      <c r="J601" s="40" t="str">
        <f t="shared" si="48"/>
        <v/>
      </c>
      <c r="K601" s="40" t="str">
        <f t="shared" si="49"/>
        <v/>
      </c>
    </row>
    <row r="602" spans="2:11" ht="23.5" x14ac:dyDescent="0.35">
      <c r="B602" s="24" t="s">
        <v>45</v>
      </c>
      <c r="C602" s="25">
        <v>45886</v>
      </c>
      <c r="D602" s="46">
        <f t="shared" si="45"/>
        <v>2025</v>
      </c>
      <c r="E602" s="46">
        <f t="shared" si="46"/>
        <v>33</v>
      </c>
      <c r="F602" s="46" t="str">
        <f t="shared" si="47"/>
        <v>Août</v>
      </c>
      <c r="G602" s="26"/>
      <c r="H602" s="26"/>
      <c r="I602" s="38" t="str">
        <f>_xlfn.XLOOKUP(C602,Tableau2[Date],Tableau2[Férié],"",0)</f>
        <v/>
      </c>
      <c r="J602" s="40" t="str">
        <f t="shared" si="48"/>
        <v/>
      </c>
      <c r="K602" s="40" t="str">
        <f t="shared" si="49"/>
        <v/>
      </c>
    </row>
    <row r="603" spans="2:11" ht="23.5" x14ac:dyDescent="0.35">
      <c r="B603" s="24" t="s">
        <v>45</v>
      </c>
      <c r="C603" s="25">
        <v>45887</v>
      </c>
      <c r="D603" s="46">
        <f t="shared" si="45"/>
        <v>2025</v>
      </c>
      <c r="E603" s="46">
        <f t="shared" si="46"/>
        <v>34</v>
      </c>
      <c r="F603" s="46" t="str">
        <f t="shared" si="47"/>
        <v>Août</v>
      </c>
      <c r="G603" s="26"/>
      <c r="H603" s="26"/>
      <c r="I603" s="38" t="str">
        <f>_xlfn.XLOOKUP(C603,Tableau2[Date],Tableau2[Férié],"",0)</f>
        <v/>
      </c>
      <c r="J603" s="38" t="str">
        <f t="shared" si="48"/>
        <v/>
      </c>
      <c r="K603" s="38" t="str">
        <f t="shared" si="49"/>
        <v/>
      </c>
    </row>
    <row r="604" spans="2:11" ht="23.5" x14ac:dyDescent="0.35">
      <c r="B604" s="27" t="s">
        <v>45</v>
      </c>
      <c r="C604" s="28">
        <v>45888</v>
      </c>
      <c r="D604" s="47">
        <f t="shared" si="45"/>
        <v>2025</v>
      </c>
      <c r="E604" s="47">
        <f t="shared" si="46"/>
        <v>34</v>
      </c>
      <c r="F604" s="47" t="str">
        <f t="shared" si="47"/>
        <v>Août</v>
      </c>
      <c r="G604" s="29"/>
      <c r="H604" s="29"/>
      <c r="I604" s="39" t="str">
        <f>_xlfn.XLOOKUP(C604,Tableau2[Date],Tableau2[Férié],"",0)</f>
        <v/>
      </c>
      <c r="J604" s="40" t="str">
        <f t="shared" si="48"/>
        <v/>
      </c>
      <c r="K604" s="40" t="str">
        <f t="shared" si="49"/>
        <v/>
      </c>
    </row>
    <row r="605" spans="2:11" ht="23.5" x14ac:dyDescent="0.35">
      <c r="B605" s="24" t="s">
        <v>45</v>
      </c>
      <c r="C605" s="25">
        <v>45889</v>
      </c>
      <c r="D605" s="46">
        <f t="shared" si="45"/>
        <v>2025</v>
      </c>
      <c r="E605" s="46">
        <f t="shared" si="46"/>
        <v>34</v>
      </c>
      <c r="F605" s="46" t="str">
        <f t="shared" si="47"/>
        <v>Août</v>
      </c>
      <c r="G605" s="26"/>
      <c r="H605" s="26"/>
      <c r="I605" s="38" t="str">
        <f>_xlfn.XLOOKUP(C605,Tableau2[Date],Tableau2[Férié],"",0)</f>
        <v/>
      </c>
      <c r="J605" s="38" t="str">
        <f t="shared" si="48"/>
        <v/>
      </c>
      <c r="K605" s="38" t="str">
        <f t="shared" si="49"/>
        <v/>
      </c>
    </row>
    <row r="606" spans="2:11" ht="23.5" x14ac:dyDescent="0.35">
      <c r="B606" s="27" t="s">
        <v>45</v>
      </c>
      <c r="C606" s="28">
        <v>45890</v>
      </c>
      <c r="D606" s="47">
        <f t="shared" si="45"/>
        <v>2025</v>
      </c>
      <c r="E606" s="47">
        <f t="shared" si="46"/>
        <v>34</v>
      </c>
      <c r="F606" s="47" t="str">
        <f t="shared" si="47"/>
        <v>Août</v>
      </c>
      <c r="G606" s="28"/>
      <c r="H606" s="28"/>
      <c r="I606" s="39" t="str">
        <f>_xlfn.XLOOKUP(C606,Tableau2[Date],Tableau2[Férié],"",0)</f>
        <v/>
      </c>
      <c r="J606" s="40" t="str">
        <f t="shared" si="48"/>
        <v/>
      </c>
      <c r="K606" s="40" t="str">
        <f t="shared" si="49"/>
        <v/>
      </c>
    </row>
    <row r="607" spans="2:11" ht="23.5" x14ac:dyDescent="0.35">
      <c r="B607" s="24" t="s">
        <v>45</v>
      </c>
      <c r="C607" s="25">
        <v>45891</v>
      </c>
      <c r="D607" s="46">
        <f t="shared" si="45"/>
        <v>2025</v>
      </c>
      <c r="E607" s="46">
        <f t="shared" si="46"/>
        <v>34</v>
      </c>
      <c r="F607" s="46" t="str">
        <f t="shared" si="47"/>
        <v>Août</v>
      </c>
      <c r="G607" s="25"/>
      <c r="H607" s="25"/>
      <c r="I607" s="38" t="str">
        <f>_xlfn.XLOOKUP(C607,Tableau2[Date],Tableau2[Férié],"",0)</f>
        <v/>
      </c>
      <c r="J607" s="38" t="str">
        <f t="shared" si="48"/>
        <v/>
      </c>
      <c r="K607" s="38" t="str">
        <f t="shared" si="49"/>
        <v/>
      </c>
    </row>
    <row r="608" spans="2:11" ht="23.5" x14ac:dyDescent="0.35">
      <c r="B608" s="27" t="s">
        <v>45</v>
      </c>
      <c r="C608" s="28">
        <v>45892</v>
      </c>
      <c r="D608" s="46">
        <f t="shared" si="45"/>
        <v>2025</v>
      </c>
      <c r="E608" s="46">
        <f t="shared" si="46"/>
        <v>34</v>
      </c>
      <c r="F608" s="46" t="str">
        <f t="shared" si="47"/>
        <v>Août</v>
      </c>
      <c r="G608" s="26"/>
      <c r="H608" s="26"/>
      <c r="I608" s="38" t="str">
        <f>_xlfn.XLOOKUP(C608,Tableau2[Date],Tableau2[Férié],"",0)</f>
        <v/>
      </c>
      <c r="J608" s="40" t="str">
        <f t="shared" si="48"/>
        <v/>
      </c>
      <c r="K608" s="40" t="str">
        <f t="shared" si="49"/>
        <v/>
      </c>
    </row>
    <row r="609" spans="2:11" ht="23.5" x14ac:dyDescent="0.35">
      <c r="B609" s="24" t="s">
        <v>45</v>
      </c>
      <c r="C609" s="25">
        <v>45893</v>
      </c>
      <c r="D609" s="46">
        <f t="shared" si="45"/>
        <v>2025</v>
      </c>
      <c r="E609" s="46">
        <f t="shared" si="46"/>
        <v>34</v>
      </c>
      <c r="F609" s="46" t="str">
        <f t="shared" si="47"/>
        <v>Août</v>
      </c>
      <c r="G609" s="26"/>
      <c r="H609" s="26"/>
      <c r="I609" s="38" t="str">
        <f>_xlfn.XLOOKUP(C609,Tableau2[Date],Tableau2[Férié],"",0)</f>
        <v/>
      </c>
      <c r="J609" s="40" t="str">
        <f t="shared" si="48"/>
        <v/>
      </c>
      <c r="K609" s="40" t="str">
        <f t="shared" si="49"/>
        <v/>
      </c>
    </row>
    <row r="610" spans="2:11" ht="23.5" x14ac:dyDescent="0.35">
      <c r="B610" s="24" t="s">
        <v>45</v>
      </c>
      <c r="C610" s="25">
        <v>45894</v>
      </c>
      <c r="D610" s="46">
        <f t="shared" si="45"/>
        <v>2025</v>
      </c>
      <c r="E610" s="46">
        <f t="shared" si="46"/>
        <v>35</v>
      </c>
      <c r="F610" s="46" t="str">
        <f t="shared" si="47"/>
        <v>Août</v>
      </c>
      <c r="G610" s="26"/>
      <c r="H610" s="26"/>
      <c r="I610" s="38" t="str">
        <f>_xlfn.XLOOKUP(C610,Tableau2[Date],Tableau2[Férié],"",0)</f>
        <v/>
      </c>
      <c r="J610" s="38" t="str">
        <f t="shared" si="48"/>
        <v/>
      </c>
      <c r="K610" s="38" t="str">
        <f t="shared" si="49"/>
        <v/>
      </c>
    </row>
    <row r="611" spans="2:11" ht="23.5" x14ac:dyDescent="0.35">
      <c r="B611" s="27" t="s">
        <v>45</v>
      </c>
      <c r="C611" s="28">
        <v>45895</v>
      </c>
      <c r="D611" s="47">
        <f t="shared" si="45"/>
        <v>2025</v>
      </c>
      <c r="E611" s="47">
        <f t="shared" si="46"/>
        <v>35</v>
      </c>
      <c r="F611" s="47" t="str">
        <f t="shared" si="47"/>
        <v>Août</v>
      </c>
      <c r="G611" s="29"/>
      <c r="H611" s="29"/>
      <c r="I611" s="39" t="str">
        <f>_xlfn.XLOOKUP(C611,Tableau2[Date],Tableau2[Férié],"",0)</f>
        <v/>
      </c>
      <c r="J611" s="40" t="str">
        <f t="shared" si="48"/>
        <v/>
      </c>
      <c r="K611" s="40" t="str">
        <f t="shared" si="49"/>
        <v/>
      </c>
    </row>
    <row r="612" spans="2:11" ht="23.5" x14ac:dyDescent="0.35">
      <c r="B612" s="24" t="s">
        <v>45</v>
      </c>
      <c r="C612" s="25">
        <v>45896</v>
      </c>
      <c r="D612" s="46">
        <f t="shared" si="45"/>
        <v>2025</v>
      </c>
      <c r="E612" s="46">
        <f t="shared" si="46"/>
        <v>35</v>
      </c>
      <c r="F612" s="46" t="str">
        <f t="shared" si="47"/>
        <v>Août</v>
      </c>
      <c r="G612" s="26"/>
      <c r="H612" s="26"/>
      <c r="I612" s="38" t="str">
        <f>_xlfn.XLOOKUP(C612,Tableau2[Date],Tableau2[Férié],"",0)</f>
        <v/>
      </c>
      <c r="J612" s="38" t="str">
        <f t="shared" si="48"/>
        <v/>
      </c>
      <c r="K612" s="38" t="str">
        <f t="shared" si="49"/>
        <v/>
      </c>
    </row>
    <row r="613" spans="2:11" ht="23.5" x14ac:dyDescent="0.35">
      <c r="B613" s="27" t="s">
        <v>45</v>
      </c>
      <c r="C613" s="28">
        <v>45897</v>
      </c>
      <c r="D613" s="47">
        <f t="shared" si="45"/>
        <v>2025</v>
      </c>
      <c r="E613" s="47">
        <f t="shared" si="46"/>
        <v>35</v>
      </c>
      <c r="F613" s="47" t="str">
        <f t="shared" si="47"/>
        <v>Août</v>
      </c>
      <c r="G613" s="28"/>
      <c r="H613" s="28"/>
      <c r="I613" s="39" t="str">
        <f>_xlfn.XLOOKUP(C613,Tableau2[Date],Tableau2[Férié],"",0)</f>
        <v/>
      </c>
      <c r="J613" s="40" t="str">
        <f t="shared" si="48"/>
        <v/>
      </c>
      <c r="K613" s="40" t="str">
        <f t="shared" si="49"/>
        <v/>
      </c>
    </row>
    <row r="614" spans="2:11" ht="23.5" x14ac:dyDescent="0.35">
      <c r="B614" s="24" t="s">
        <v>45</v>
      </c>
      <c r="C614" s="25">
        <v>45898</v>
      </c>
      <c r="D614" s="46">
        <f t="shared" si="45"/>
        <v>2025</v>
      </c>
      <c r="E614" s="46">
        <f t="shared" si="46"/>
        <v>35</v>
      </c>
      <c r="F614" s="46" t="str">
        <f t="shared" si="47"/>
        <v>Août</v>
      </c>
      <c r="G614" s="25"/>
      <c r="H614" s="25"/>
      <c r="I614" s="38" t="str">
        <f>_xlfn.XLOOKUP(C614,Tableau2[Date],Tableau2[Férié],"",0)</f>
        <v/>
      </c>
      <c r="J614" s="38" t="str">
        <f t="shared" si="48"/>
        <v/>
      </c>
      <c r="K614" s="38" t="str">
        <f t="shared" si="49"/>
        <v/>
      </c>
    </row>
    <row r="615" spans="2:11" ht="23.5" x14ac:dyDescent="0.35">
      <c r="B615" s="27" t="s">
        <v>45</v>
      </c>
      <c r="C615" s="28">
        <v>45899</v>
      </c>
      <c r="D615" s="46">
        <f t="shared" si="45"/>
        <v>2025</v>
      </c>
      <c r="E615" s="46">
        <f t="shared" si="46"/>
        <v>35</v>
      </c>
      <c r="F615" s="46" t="str">
        <f t="shared" si="47"/>
        <v>Août</v>
      </c>
      <c r="G615" s="26"/>
      <c r="H615" s="26"/>
      <c r="I615" s="38" t="str">
        <f>_xlfn.XLOOKUP(C615,Tableau2[Date],Tableau2[Férié],"",0)</f>
        <v/>
      </c>
      <c r="J615" s="40" t="str">
        <f t="shared" si="48"/>
        <v/>
      </c>
      <c r="K615" s="40" t="str">
        <f t="shared" si="49"/>
        <v/>
      </c>
    </row>
    <row r="616" spans="2:11" ht="23.5" x14ac:dyDescent="0.35">
      <c r="B616" s="24" t="s">
        <v>45</v>
      </c>
      <c r="C616" s="25">
        <v>45900</v>
      </c>
      <c r="D616" s="46">
        <f t="shared" si="45"/>
        <v>2025</v>
      </c>
      <c r="E616" s="46">
        <f t="shared" si="46"/>
        <v>35</v>
      </c>
      <c r="F616" s="46" t="str">
        <f t="shared" si="47"/>
        <v>Août</v>
      </c>
      <c r="G616" s="26"/>
      <c r="H616" s="26"/>
      <c r="I616" s="38" t="str">
        <f>_xlfn.XLOOKUP(C616,Tableau2[Date],Tableau2[Férié],"",0)</f>
        <v/>
      </c>
      <c r="J616" s="40" t="str">
        <f t="shared" si="48"/>
        <v/>
      </c>
      <c r="K616" s="40" t="str">
        <f t="shared" si="49"/>
        <v/>
      </c>
    </row>
    <row r="617" spans="2:11" ht="23.5" x14ac:dyDescent="0.35">
      <c r="B617" s="24" t="s">
        <v>45</v>
      </c>
      <c r="C617" s="25">
        <v>45901</v>
      </c>
      <c r="D617" s="46">
        <f t="shared" si="45"/>
        <v>2025</v>
      </c>
      <c r="E617" s="46">
        <f t="shared" si="46"/>
        <v>36</v>
      </c>
      <c r="F617" s="46" t="str">
        <f t="shared" si="47"/>
        <v>Sept</v>
      </c>
      <c r="G617" s="26"/>
      <c r="H617" s="26"/>
      <c r="I617" s="38" t="str">
        <f>_xlfn.XLOOKUP(C617,Tableau2[Date],Tableau2[Férié],"",0)</f>
        <v/>
      </c>
      <c r="J617" s="38" t="str">
        <f t="shared" si="48"/>
        <v/>
      </c>
      <c r="K617" s="38" t="str">
        <f t="shared" si="49"/>
        <v/>
      </c>
    </row>
    <row r="618" spans="2:11" ht="23.5" x14ac:dyDescent="0.35">
      <c r="B618" s="27" t="s">
        <v>45</v>
      </c>
      <c r="C618" s="28">
        <v>45902</v>
      </c>
      <c r="D618" s="47">
        <f t="shared" si="45"/>
        <v>2025</v>
      </c>
      <c r="E618" s="47">
        <f t="shared" si="46"/>
        <v>36</v>
      </c>
      <c r="F618" s="47" t="str">
        <f t="shared" si="47"/>
        <v>Sept</v>
      </c>
      <c r="G618" s="29"/>
      <c r="H618" s="29"/>
      <c r="I618" s="39" t="str">
        <f>_xlfn.XLOOKUP(C618,Tableau2[Date],Tableau2[Férié],"",0)</f>
        <v/>
      </c>
      <c r="J618" s="40" t="str">
        <f t="shared" si="48"/>
        <v/>
      </c>
      <c r="K618" s="40" t="str">
        <f t="shared" si="49"/>
        <v/>
      </c>
    </row>
    <row r="619" spans="2:11" ht="23.5" x14ac:dyDescent="0.35">
      <c r="B619" s="24" t="s">
        <v>45</v>
      </c>
      <c r="C619" s="25">
        <v>45903</v>
      </c>
      <c r="D619" s="46">
        <f t="shared" si="45"/>
        <v>2025</v>
      </c>
      <c r="E619" s="46">
        <f t="shared" si="46"/>
        <v>36</v>
      </c>
      <c r="F619" s="46" t="str">
        <f t="shared" si="47"/>
        <v>Sept</v>
      </c>
      <c r="G619" s="26"/>
      <c r="H619" s="26"/>
      <c r="I619" s="38" t="str">
        <f>_xlfn.XLOOKUP(C619,Tableau2[Date],Tableau2[Férié],"",0)</f>
        <v/>
      </c>
      <c r="J619" s="38" t="str">
        <f t="shared" si="48"/>
        <v/>
      </c>
      <c r="K619" s="38" t="str">
        <f t="shared" si="49"/>
        <v/>
      </c>
    </row>
    <row r="620" spans="2:11" ht="23.5" x14ac:dyDescent="0.35">
      <c r="B620" s="27" t="s">
        <v>45</v>
      </c>
      <c r="C620" s="28">
        <v>45904</v>
      </c>
      <c r="D620" s="47">
        <f t="shared" si="45"/>
        <v>2025</v>
      </c>
      <c r="E620" s="47">
        <f t="shared" si="46"/>
        <v>36</v>
      </c>
      <c r="F620" s="47" t="str">
        <f t="shared" si="47"/>
        <v>Sept</v>
      </c>
      <c r="G620" s="28"/>
      <c r="H620" s="28"/>
      <c r="I620" s="39" t="str">
        <f>_xlfn.XLOOKUP(C620,Tableau2[Date],Tableau2[Férié],"",0)</f>
        <v/>
      </c>
      <c r="J620" s="40" t="str">
        <f t="shared" si="48"/>
        <v/>
      </c>
      <c r="K620" s="40" t="str">
        <f t="shared" si="49"/>
        <v/>
      </c>
    </row>
    <row r="621" spans="2:11" ht="23.5" x14ac:dyDescent="0.35">
      <c r="B621" s="24" t="s">
        <v>45</v>
      </c>
      <c r="C621" s="25">
        <v>45905</v>
      </c>
      <c r="D621" s="46">
        <f t="shared" si="45"/>
        <v>2025</v>
      </c>
      <c r="E621" s="46">
        <f t="shared" si="46"/>
        <v>36</v>
      </c>
      <c r="F621" s="46" t="str">
        <f t="shared" si="47"/>
        <v>Sept</v>
      </c>
      <c r="G621" s="25"/>
      <c r="H621" s="25"/>
      <c r="I621" s="38" t="str">
        <f>_xlfn.XLOOKUP(C621,Tableau2[Date],Tableau2[Férié],"",0)</f>
        <v/>
      </c>
      <c r="J621" s="38" t="str">
        <f t="shared" si="48"/>
        <v/>
      </c>
      <c r="K621" s="38" t="str">
        <f t="shared" si="49"/>
        <v/>
      </c>
    </row>
    <row r="622" spans="2:11" ht="23.5" x14ac:dyDescent="0.35">
      <c r="B622" s="27" t="s">
        <v>45</v>
      </c>
      <c r="C622" s="28">
        <v>45906</v>
      </c>
      <c r="D622" s="46">
        <f t="shared" si="45"/>
        <v>2025</v>
      </c>
      <c r="E622" s="46">
        <f t="shared" si="46"/>
        <v>36</v>
      </c>
      <c r="F622" s="46" t="str">
        <f t="shared" si="47"/>
        <v>Sept</v>
      </c>
      <c r="G622" s="26"/>
      <c r="H622" s="26"/>
      <c r="I622" s="38" t="str">
        <f>_xlfn.XLOOKUP(C622,Tableau2[Date],Tableau2[Férié],"",0)</f>
        <v/>
      </c>
      <c r="J622" s="40" t="str">
        <f t="shared" si="48"/>
        <v/>
      </c>
      <c r="K622" s="40" t="str">
        <f t="shared" si="49"/>
        <v/>
      </c>
    </row>
    <row r="623" spans="2:11" ht="23.5" x14ac:dyDescent="0.35">
      <c r="B623" s="24" t="s">
        <v>45</v>
      </c>
      <c r="C623" s="25">
        <v>45907</v>
      </c>
      <c r="D623" s="46">
        <f t="shared" si="45"/>
        <v>2025</v>
      </c>
      <c r="E623" s="46">
        <f t="shared" si="46"/>
        <v>36</v>
      </c>
      <c r="F623" s="46" t="str">
        <f t="shared" si="47"/>
        <v>Sept</v>
      </c>
      <c r="G623" s="26"/>
      <c r="H623" s="26"/>
      <c r="I623" s="38" t="str">
        <f>_xlfn.XLOOKUP(C623,Tableau2[Date],Tableau2[Férié],"",0)</f>
        <v/>
      </c>
      <c r="J623" s="40" t="str">
        <f t="shared" si="48"/>
        <v/>
      </c>
      <c r="K623" s="40" t="str">
        <f t="shared" si="49"/>
        <v/>
      </c>
    </row>
    <row r="624" spans="2:11" ht="23.5" x14ac:dyDescent="0.35">
      <c r="B624" s="24" t="s">
        <v>45</v>
      </c>
      <c r="C624" s="25">
        <v>45908</v>
      </c>
      <c r="D624" s="46">
        <f t="shared" si="45"/>
        <v>2025</v>
      </c>
      <c r="E624" s="46">
        <f t="shared" si="46"/>
        <v>37</v>
      </c>
      <c r="F624" s="46" t="str">
        <f t="shared" si="47"/>
        <v>Sept</v>
      </c>
      <c r="G624" s="26"/>
      <c r="H624" s="26"/>
      <c r="I624" s="38" t="str">
        <f>_xlfn.XLOOKUP(C624,Tableau2[Date],Tableau2[Férié],"",0)</f>
        <v/>
      </c>
      <c r="J624" s="38" t="str">
        <f t="shared" si="48"/>
        <v/>
      </c>
      <c r="K624" s="38" t="str">
        <f t="shared" si="49"/>
        <v/>
      </c>
    </row>
    <row r="625" spans="2:11" ht="23.5" x14ac:dyDescent="0.35">
      <c r="B625" s="27" t="s">
        <v>45</v>
      </c>
      <c r="C625" s="28">
        <v>45909</v>
      </c>
      <c r="D625" s="47">
        <f t="shared" si="45"/>
        <v>2025</v>
      </c>
      <c r="E625" s="47">
        <f t="shared" si="46"/>
        <v>37</v>
      </c>
      <c r="F625" s="47" t="str">
        <f t="shared" si="47"/>
        <v>Sept</v>
      </c>
      <c r="G625" s="29"/>
      <c r="H625" s="29"/>
      <c r="I625" s="39" t="str">
        <f>_xlfn.XLOOKUP(C625,Tableau2[Date],Tableau2[Férié],"",0)</f>
        <v/>
      </c>
      <c r="J625" s="40" t="str">
        <f t="shared" si="48"/>
        <v/>
      </c>
      <c r="K625" s="40" t="str">
        <f t="shared" si="49"/>
        <v/>
      </c>
    </row>
    <row r="626" spans="2:11" ht="23.5" x14ac:dyDescent="0.35">
      <c r="B626" s="24" t="s">
        <v>45</v>
      </c>
      <c r="C626" s="25">
        <v>45910</v>
      </c>
      <c r="D626" s="46">
        <f t="shared" si="45"/>
        <v>2025</v>
      </c>
      <c r="E626" s="46">
        <f t="shared" si="46"/>
        <v>37</v>
      </c>
      <c r="F626" s="46" t="str">
        <f t="shared" si="47"/>
        <v>Sept</v>
      </c>
      <c r="G626" s="26"/>
      <c r="H626" s="26"/>
      <c r="I626" s="38" t="str">
        <f>_xlfn.XLOOKUP(C626,Tableau2[Date],Tableau2[Férié],"",0)</f>
        <v/>
      </c>
      <c r="J626" s="38" t="str">
        <f t="shared" si="48"/>
        <v/>
      </c>
      <c r="K626" s="38" t="str">
        <f t="shared" si="49"/>
        <v/>
      </c>
    </row>
    <row r="627" spans="2:11" ht="23.5" x14ac:dyDescent="0.35">
      <c r="B627" s="27" t="s">
        <v>45</v>
      </c>
      <c r="C627" s="28">
        <v>45911</v>
      </c>
      <c r="D627" s="47">
        <f t="shared" si="45"/>
        <v>2025</v>
      </c>
      <c r="E627" s="47">
        <f t="shared" si="46"/>
        <v>37</v>
      </c>
      <c r="F627" s="47" t="str">
        <f t="shared" si="47"/>
        <v>Sept</v>
      </c>
      <c r="G627" s="28"/>
      <c r="H627" s="28"/>
      <c r="I627" s="39" t="str">
        <f>_xlfn.XLOOKUP(C627,Tableau2[Date],Tableau2[Férié],"",0)</f>
        <v/>
      </c>
      <c r="J627" s="40" t="str">
        <f t="shared" si="48"/>
        <v/>
      </c>
      <c r="K627" s="40" t="str">
        <f t="shared" si="49"/>
        <v/>
      </c>
    </row>
    <row r="628" spans="2:11" ht="23.5" x14ac:dyDescent="0.35">
      <c r="B628" s="24" t="s">
        <v>45</v>
      </c>
      <c r="C628" s="25">
        <v>45912</v>
      </c>
      <c r="D628" s="46">
        <f t="shared" si="45"/>
        <v>2025</v>
      </c>
      <c r="E628" s="46">
        <f t="shared" si="46"/>
        <v>37</v>
      </c>
      <c r="F628" s="46" t="str">
        <f t="shared" si="47"/>
        <v>Sept</v>
      </c>
      <c r="G628" s="25"/>
      <c r="H628" s="25"/>
      <c r="I628" s="38" t="str">
        <f>_xlfn.XLOOKUP(C628,Tableau2[Date],Tableau2[Férié],"",0)</f>
        <v/>
      </c>
      <c r="J628" s="38" t="str">
        <f t="shared" si="48"/>
        <v/>
      </c>
      <c r="K628" s="38" t="str">
        <f t="shared" si="49"/>
        <v/>
      </c>
    </row>
    <row r="629" spans="2:11" ht="23.5" x14ac:dyDescent="0.35">
      <c r="B629" s="27" t="s">
        <v>45</v>
      </c>
      <c r="C629" s="28">
        <v>45913</v>
      </c>
      <c r="D629" s="46">
        <f t="shared" si="45"/>
        <v>2025</v>
      </c>
      <c r="E629" s="46">
        <f t="shared" si="46"/>
        <v>37</v>
      </c>
      <c r="F629" s="46" t="str">
        <f t="shared" si="47"/>
        <v>Sept</v>
      </c>
      <c r="G629" s="26"/>
      <c r="H629" s="26"/>
      <c r="I629" s="38" t="str">
        <f>_xlfn.XLOOKUP(C629,Tableau2[Date],Tableau2[Férié],"",0)</f>
        <v/>
      </c>
      <c r="J629" s="40" t="str">
        <f t="shared" si="48"/>
        <v/>
      </c>
      <c r="K629" s="40" t="str">
        <f t="shared" si="49"/>
        <v/>
      </c>
    </row>
    <row r="630" spans="2:11" ht="23.5" x14ac:dyDescent="0.35">
      <c r="B630" s="24" t="s">
        <v>45</v>
      </c>
      <c r="C630" s="25">
        <v>45914</v>
      </c>
      <c r="D630" s="46">
        <f t="shared" si="45"/>
        <v>2025</v>
      </c>
      <c r="E630" s="46">
        <f t="shared" si="46"/>
        <v>37</v>
      </c>
      <c r="F630" s="46" t="str">
        <f t="shared" si="47"/>
        <v>Sept</v>
      </c>
      <c r="G630" s="26"/>
      <c r="H630" s="26"/>
      <c r="I630" s="38" t="str">
        <f>_xlfn.XLOOKUP(C630,Tableau2[Date],Tableau2[Férié],"",0)</f>
        <v/>
      </c>
      <c r="J630" s="40" t="str">
        <f t="shared" si="48"/>
        <v/>
      </c>
      <c r="K630" s="40" t="str">
        <f t="shared" si="49"/>
        <v/>
      </c>
    </row>
    <row r="631" spans="2:11" ht="23.5" x14ac:dyDescent="0.35">
      <c r="B631" s="24" t="s">
        <v>45</v>
      </c>
      <c r="C631" s="25">
        <v>45915</v>
      </c>
      <c r="D631" s="46">
        <f t="shared" si="45"/>
        <v>2025</v>
      </c>
      <c r="E631" s="46">
        <f t="shared" si="46"/>
        <v>38</v>
      </c>
      <c r="F631" s="46" t="str">
        <f t="shared" si="47"/>
        <v>Sept</v>
      </c>
      <c r="G631" s="26"/>
      <c r="H631" s="26"/>
      <c r="I631" s="38" t="str">
        <f>_xlfn.XLOOKUP(C631,Tableau2[Date],Tableau2[Férié],"",0)</f>
        <v/>
      </c>
      <c r="J631" s="38" t="str">
        <f t="shared" si="48"/>
        <v/>
      </c>
      <c r="K631" s="38" t="str">
        <f t="shared" si="49"/>
        <v/>
      </c>
    </row>
    <row r="632" spans="2:11" ht="23.5" x14ac:dyDescent="0.35">
      <c r="B632" s="27" t="s">
        <v>45</v>
      </c>
      <c r="C632" s="28">
        <v>45916</v>
      </c>
      <c r="D632" s="47">
        <f t="shared" si="45"/>
        <v>2025</v>
      </c>
      <c r="E632" s="47">
        <f t="shared" si="46"/>
        <v>38</v>
      </c>
      <c r="F632" s="47" t="str">
        <f t="shared" si="47"/>
        <v>Sept</v>
      </c>
      <c r="G632" s="29"/>
      <c r="H632" s="29"/>
      <c r="I632" s="39" t="str">
        <f>_xlfn.XLOOKUP(C632,Tableau2[Date],Tableau2[Férié],"",0)</f>
        <v/>
      </c>
      <c r="J632" s="40" t="str">
        <f t="shared" si="48"/>
        <v/>
      </c>
      <c r="K632" s="40" t="str">
        <f t="shared" si="49"/>
        <v/>
      </c>
    </row>
    <row r="633" spans="2:11" ht="23.5" x14ac:dyDescent="0.35">
      <c r="B633" s="24" t="s">
        <v>45</v>
      </c>
      <c r="C633" s="25">
        <v>45917</v>
      </c>
      <c r="D633" s="46">
        <f t="shared" si="45"/>
        <v>2025</v>
      </c>
      <c r="E633" s="46">
        <f t="shared" si="46"/>
        <v>38</v>
      </c>
      <c r="F633" s="46" t="str">
        <f t="shared" si="47"/>
        <v>Sept</v>
      </c>
      <c r="G633" s="26"/>
      <c r="H633" s="26"/>
      <c r="I633" s="38" t="str">
        <f>_xlfn.XLOOKUP(C633,Tableau2[Date],Tableau2[Férié],"",0)</f>
        <v/>
      </c>
      <c r="J633" s="38" t="str">
        <f t="shared" si="48"/>
        <v/>
      </c>
      <c r="K633" s="38" t="str">
        <f t="shared" si="49"/>
        <v/>
      </c>
    </row>
    <row r="634" spans="2:11" ht="23.5" x14ac:dyDescent="0.35">
      <c r="B634" s="27" t="s">
        <v>45</v>
      </c>
      <c r="C634" s="28">
        <v>45918</v>
      </c>
      <c r="D634" s="47">
        <f t="shared" si="45"/>
        <v>2025</v>
      </c>
      <c r="E634" s="47">
        <f t="shared" si="46"/>
        <v>38</v>
      </c>
      <c r="F634" s="47" t="str">
        <f t="shared" si="47"/>
        <v>Sept</v>
      </c>
      <c r="G634" s="28"/>
      <c r="H634" s="28"/>
      <c r="I634" s="39" t="str">
        <f>_xlfn.XLOOKUP(C634,Tableau2[Date],Tableau2[Férié],"",0)</f>
        <v/>
      </c>
      <c r="J634" s="40" t="str">
        <f t="shared" si="48"/>
        <v/>
      </c>
      <c r="K634" s="40" t="str">
        <f t="shared" si="49"/>
        <v/>
      </c>
    </row>
    <row r="635" spans="2:11" ht="23.5" x14ac:dyDescent="0.35">
      <c r="B635" s="24" t="s">
        <v>45</v>
      </c>
      <c r="C635" s="25">
        <v>45919</v>
      </c>
      <c r="D635" s="46">
        <f t="shared" si="45"/>
        <v>2025</v>
      </c>
      <c r="E635" s="46">
        <f t="shared" si="46"/>
        <v>38</v>
      </c>
      <c r="F635" s="46" t="str">
        <f t="shared" si="47"/>
        <v>Sept</v>
      </c>
      <c r="G635" s="25"/>
      <c r="H635" s="25"/>
      <c r="I635" s="38" t="str">
        <f>_xlfn.XLOOKUP(C635,Tableau2[Date],Tableau2[Férié],"",0)</f>
        <v/>
      </c>
      <c r="J635" s="38" t="str">
        <f t="shared" si="48"/>
        <v/>
      </c>
      <c r="K635" s="38" t="str">
        <f t="shared" si="49"/>
        <v/>
      </c>
    </row>
    <row r="636" spans="2:11" ht="23.5" x14ac:dyDescent="0.35">
      <c r="B636" s="27" t="s">
        <v>45</v>
      </c>
      <c r="C636" s="28">
        <v>45920</v>
      </c>
      <c r="D636" s="46">
        <f t="shared" si="45"/>
        <v>2025</v>
      </c>
      <c r="E636" s="46">
        <f t="shared" si="46"/>
        <v>38</v>
      </c>
      <c r="F636" s="46" t="str">
        <f t="shared" si="47"/>
        <v>Sept</v>
      </c>
      <c r="G636" s="26"/>
      <c r="H636" s="26"/>
      <c r="I636" s="38" t="str">
        <f>_xlfn.XLOOKUP(C636,Tableau2[Date],Tableau2[Férié],"",0)</f>
        <v/>
      </c>
      <c r="J636" s="40" t="str">
        <f t="shared" si="48"/>
        <v/>
      </c>
      <c r="K636" s="40" t="str">
        <f t="shared" si="49"/>
        <v/>
      </c>
    </row>
    <row r="637" spans="2:11" ht="23.5" x14ac:dyDescent="0.35">
      <c r="B637" s="24" t="s">
        <v>45</v>
      </c>
      <c r="C637" s="25">
        <v>45921</v>
      </c>
      <c r="D637" s="46">
        <f t="shared" si="45"/>
        <v>2025</v>
      </c>
      <c r="E637" s="46">
        <f t="shared" si="46"/>
        <v>38</v>
      </c>
      <c r="F637" s="46" t="str">
        <f t="shared" si="47"/>
        <v>Sept</v>
      </c>
      <c r="G637" s="26"/>
      <c r="H637" s="26"/>
      <c r="I637" s="38" t="str">
        <f>_xlfn.XLOOKUP(C637,Tableau2[Date],Tableau2[Férié],"",0)</f>
        <v/>
      </c>
      <c r="J637" s="40" t="str">
        <f t="shared" si="48"/>
        <v/>
      </c>
      <c r="K637" s="40" t="str">
        <f t="shared" si="49"/>
        <v/>
      </c>
    </row>
    <row r="638" spans="2:11" ht="23.5" x14ac:dyDescent="0.35">
      <c r="B638" s="24" t="s">
        <v>45</v>
      </c>
      <c r="C638" s="25">
        <v>45922</v>
      </c>
      <c r="D638" s="46">
        <f t="shared" si="45"/>
        <v>2025</v>
      </c>
      <c r="E638" s="46">
        <f t="shared" si="46"/>
        <v>39</v>
      </c>
      <c r="F638" s="46" t="str">
        <f t="shared" si="47"/>
        <v>Sept</v>
      </c>
      <c r="G638" s="26"/>
      <c r="H638" s="26"/>
      <c r="I638" s="38" t="str">
        <f>_xlfn.XLOOKUP(C638,Tableau2[Date],Tableau2[Férié],"",0)</f>
        <v/>
      </c>
      <c r="J638" s="38" t="str">
        <f t="shared" si="48"/>
        <v/>
      </c>
      <c r="K638" s="38" t="str">
        <f t="shared" si="49"/>
        <v/>
      </c>
    </row>
    <row r="639" spans="2:11" ht="23.5" x14ac:dyDescent="0.35">
      <c r="B639" s="27" t="s">
        <v>45</v>
      </c>
      <c r="C639" s="28">
        <v>45923</v>
      </c>
      <c r="D639" s="47">
        <f t="shared" si="45"/>
        <v>2025</v>
      </c>
      <c r="E639" s="47">
        <f t="shared" si="46"/>
        <v>39</v>
      </c>
      <c r="F639" s="47" t="str">
        <f t="shared" si="47"/>
        <v>Sept</v>
      </c>
      <c r="G639" s="29"/>
      <c r="H639" s="29"/>
      <c r="I639" s="39" t="str">
        <f>_xlfn.XLOOKUP(C639,Tableau2[Date],Tableau2[Férié],"",0)</f>
        <v/>
      </c>
      <c r="J639" s="40" t="str">
        <f t="shared" si="48"/>
        <v/>
      </c>
      <c r="K639" s="40" t="str">
        <f t="shared" si="49"/>
        <v/>
      </c>
    </row>
    <row r="640" spans="2:11" ht="23.5" x14ac:dyDescent="0.35">
      <c r="B640" s="24" t="s">
        <v>45</v>
      </c>
      <c r="C640" s="25">
        <v>45924</v>
      </c>
      <c r="D640" s="46">
        <f t="shared" si="45"/>
        <v>2025</v>
      </c>
      <c r="E640" s="46">
        <f t="shared" si="46"/>
        <v>39</v>
      </c>
      <c r="F640" s="46" t="str">
        <f t="shared" si="47"/>
        <v>Sept</v>
      </c>
      <c r="G640" s="26"/>
      <c r="H640" s="26"/>
      <c r="I640" s="38" t="str">
        <f>_xlfn.XLOOKUP(C640,Tableau2[Date],Tableau2[Férié],"",0)</f>
        <v/>
      </c>
      <c r="J640" s="38" t="str">
        <f t="shared" si="48"/>
        <v/>
      </c>
      <c r="K640" s="38" t="str">
        <f t="shared" si="49"/>
        <v/>
      </c>
    </row>
    <row r="641" spans="2:11" ht="23.5" x14ac:dyDescent="0.35">
      <c r="B641" s="27" t="s">
        <v>45</v>
      </c>
      <c r="C641" s="28">
        <v>45925</v>
      </c>
      <c r="D641" s="47">
        <f t="shared" si="45"/>
        <v>2025</v>
      </c>
      <c r="E641" s="47">
        <f t="shared" si="46"/>
        <v>39</v>
      </c>
      <c r="F641" s="47" t="str">
        <f t="shared" si="47"/>
        <v>Sept</v>
      </c>
      <c r="G641" s="28"/>
      <c r="H641" s="28"/>
      <c r="I641" s="39" t="str">
        <f>_xlfn.XLOOKUP(C641,Tableau2[Date],Tableau2[Férié],"",0)</f>
        <v/>
      </c>
      <c r="J641" s="40" t="str">
        <f t="shared" si="48"/>
        <v/>
      </c>
      <c r="K641" s="40" t="str">
        <f t="shared" si="49"/>
        <v/>
      </c>
    </row>
    <row r="642" spans="2:11" ht="23.5" x14ac:dyDescent="0.35">
      <c r="B642" s="24" t="s">
        <v>45</v>
      </c>
      <c r="C642" s="25">
        <v>45926</v>
      </c>
      <c r="D642" s="46">
        <f t="shared" si="45"/>
        <v>2025</v>
      </c>
      <c r="E642" s="46">
        <f t="shared" si="46"/>
        <v>39</v>
      </c>
      <c r="F642" s="46" t="str">
        <f t="shared" si="47"/>
        <v>Sept</v>
      </c>
      <c r="G642" s="25"/>
      <c r="H642" s="25"/>
      <c r="I642" s="38" t="str">
        <f>_xlfn.XLOOKUP(C642,Tableau2[Date],Tableau2[Férié],"",0)</f>
        <v/>
      </c>
      <c r="J642" s="38" t="str">
        <f t="shared" si="48"/>
        <v/>
      </c>
      <c r="K642" s="38" t="str">
        <f t="shared" si="49"/>
        <v/>
      </c>
    </row>
    <row r="643" spans="2:11" ht="23.5" x14ac:dyDescent="0.35">
      <c r="B643" s="27" t="s">
        <v>45</v>
      </c>
      <c r="C643" s="28">
        <v>45927</v>
      </c>
      <c r="D643" s="46">
        <f t="shared" si="45"/>
        <v>2025</v>
      </c>
      <c r="E643" s="46">
        <f t="shared" si="46"/>
        <v>39</v>
      </c>
      <c r="F643" s="46" t="str">
        <f t="shared" si="47"/>
        <v>Sept</v>
      </c>
      <c r="G643" s="26"/>
      <c r="H643" s="26"/>
      <c r="I643" s="38" t="str">
        <f>_xlfn.XLOOKUP(C643,Tableau2[Date],Tableau2[Férié],"",0)</f>
        <v/>
      </c>
      <c r="J643" s="40" t="str">
        <f t="shared" si="48"/>
        <v/>
      </c>
      <c r="K643" s="40" t="str">
        <f t="shared" si="49"/>
        <v/>
      </c>
    </row>
    <row r="644" spans="2:11" ht="23.5" x14ac:dyDescent="0.35">
      <c r="B644" s="24" t="s">
        <v>45</v>
      </c>
      <c r="C644" s="25">
        <v>45928</v>
      </c>
      <c r="D644" s="46">
        <f t="shared" si="45"/>
        <v>2025</v>
      </c>
      <c r="E644" s="46">
        <f t="shared" si="46"/>
        <v>39</v>
      </c>
      <c r="F644" s="46" t="str">
        <f t="shared" si="47"/>
        <v>Sept</v>
      </c>
      <c r="G644" s="26"/>
      <c r="H644" s="26"/>
      <c r="I644" s="38" t="str">
        <f>_xlfn.XLOOKUP(C644,Tableau2[Date],Tableau2[Férié],"",0)</f>
        <v/>
      </c>
      <c r="J644" s="40" t="str">
        <f t="shared" si="48"/>
        <v/>
      </c>
      <c r="K644" s="40" t="str">
        <f t="shared" si="49"/>
        <v/>
      </c>
    </row>
    <row r="645" spans="2:11" ht="23.5" x14ac:dyDescent="0.35">
      <c r="B645" s="24" t="s">
        <v>45</v>
      </c>
      <c r="C645" s="25">
        <v>45929</v>
      </c>
      <c r="D645" s="46">
        <f t="shared" si="45"/>
        <v>2025</v>
      </c>
      <c r="E645" s="46">
        <f t="shared" si="46"/>
        <v>40</v>
      </c>
      <c r="F645" s="46" t="str">
        <f t="shared" si="47"/>
        <v>Sept</v>
      </c>
      <c r="G645" s="26"/>
      <c r="H645" s="26"/>
      <c r="I645" s="38" t="str">
        <f>_xlfn.XLOOKUP(C645,Tableau2[Date],Tableau2[Férié],"",0)</f>
        <v/>
      </c>
      <c r="J645" s="38" t="str">
        <f t="shared" si="48"/>
        <v/>
      </c>
      <c r="K645" s="38" t="str">
        <f t="shared" si="49"/>
        <v/>
      </c>
    </row>
    <row r="646" spans="2:11" ht="23.5" x14ac:dyDescent="0.35">
      <c r="B646" s="27" t="s">
        <v>45</v>
      </c>
      <c r="C646" s="28">
        <v>45930</v>
      </c>
      <c r="D646" s="47">
        <f t="shared" si="45"/>
        <v>2025</v>
      </c>
      <c r="E646" s="47">
        <f t="shared" si="46"/>
        <v>40</v>
      </c>
      <c r="F646" s="47" t="str">
        <f t="shared" si="47"/>
        <v>Sept</v>
      </c>
      <c r="G646" s="29"/>
      <c r="H646" s="29"/>
      <c r="I646" s="39" t="str">
        <f>_xlfn.XLOOKUP(C646,Tableau2[Date],Tableau2[Férié],"",0)</f>
        <v/>
      </c>
      <c r="J646" s="40" t="str">
        <f t="shared" si="48"/>
        <v/>
      </c>
      <c r="K646" s="40" t="str">
        <f t="shared" si="49"/>
        <v/>
      </c>
    </row>
    <row r="647" spans="2:11" ht="23.5" x14ac:dyDescent="0.35">
      <c r="B647" s="24" t="s">
        <v>45</v>
      </c>
      <c r="C647" s="25">
        <v>45931</v>
      </c>
      <c r="D647" s="46">
        <f t="shared" si="45"/>
        <v>2025</v>
      </c>
      <c r="E647" s="46">
        <f t="shared" si="46"/>
        <v>40</v>
      </c>
      <c r="F647" s="46" t="str">
        <f t="shared" si="47"/>
        <v>Oct</v>
      </c>
      <c r="G647" s="26"/>
      <c r="H647" s="26"/>
      <c r="I647" s="38" t="str">
        <f>_xlfn.XLOOKUP(C647,Tableau2[Date],Tableau2[Férié],"",0)</f>
        <v/>
      </c>
      <c r="J647" s="38" t="str">
        <f t="shared" si="48"/>
        <v/>
      </c>
      <c r="K647" s="38" t="str">
        <f t="shared" si="49"/>
        <v/>
      </c>
    </row>
    <row r="648" spans="2:11" ht="23.5" x14ac:dyDescent="0.35">
      <c r="B648" s="27" t="s">
        <v>45</v>
      </c>
      <c r="C648" s="28">
        <v>45932</v>
      </c>
      <c r="D648" s="47">
        <f t="shared" si="45"/>
        <v>2025</v>
      </c>
      <c r="E648" s="47">
        <f t="shared" si="46"/>
        <v>40</v>
      </c>
      <c r="F648" s="47" t="str">
        <f t="shared" si="47"/>
        <v>Oct</v>
      </c>
      <c r="G648" s="28"/>
      <c r="H648" s="28"/>
      <c r="I648" s="39" t="str">
        <f>_xlfn.XLOOKUP(C648,Tableau2[Date],Tableau2[Férié],"",0)</f>
        <v/>
      </c>
      <c r="J648" s="40" t="str">
        <f t="shared" si="48"/>
        <v/>
      </c>
      <c r="K648" s="40" t="str">
        <f t="shared" si="49"/>
        <v/>
      </c>
    </row>
    <row r="649" spans="2:11" ht="23.5" x14ac:dyDescent="0.35">
      <c r="B649" s="24" t="s">
        <v>45</v>
      </c>
      <c r="C649" s="25">
        <v>45933</v>
      </c>
      <c r="D649" s="46">
        <f t="shared" ref="D649:D712" si="50">YEAR(C649)</f>
        <v>2025</v>
      </c>
      <c r="E649" s="46">
        <f t="shared" ref="E649:E712" si="51">_xlfn.ISOWEEKNUM(C649)</f>
        <v>40</v>
      </c>
      <c r="F649" s="46" t="str">
        <f t="shared" ref="F649:F712" si="52">PROPER(TEXT(C649,"mmm"))</f>
        <v>Oct</v>
      </c>
      <c r="G649" s="25"/>
      <c r="H649" s="25"/>
      <c r="I649" s="38" t="str">
        <f>_xlfn.XLOOKUP(C649,Tableau2[Date],Tableau2[Férié],"",0)</f>
        <v/>
      </c>
      <c r="J649" s="38" t="str">
        <f t="shared" ref="J649:J712" si="53">IF(ISTEXT(G649),G649,I649)</f>
        <v/>
      </c>
      <c r="K649" s="38" t="str">
        <f t="shared" ref="K649:K712" si="54">IF(ISTEXT(H649),H649,I649)</f>
        <v/>
      </c>
    </row>
    <row r="650" spans="2:11" ht="23.5" x14ac:dyDescent="0.35">
      <c r="B650" s="27" t="s">
        <v>45</v>
      </c>
      <c r="C650" s="28">
        <v>45934</v>
      </c>
      <c r="D650" s="46">
        <f t="shared" si="50"/>
        <v>2025</v>
      </c>
      <c r="E650" s="46">
        <f t="shared" si="51"/>
        <v>40</v>
      </c>
      <c r="F650" s="46" t="str">
        <f t="shared" si="52"/>
        <v>Oct</v>
      </c>
      <c r="G650" s="26"/>
      <c r="H650" s="26"/>
      <c r="I650" s="38" t="str">
        <f>_xlfn.XLOOKUP(C650,Tableau2[Date],Tableau2[Férié],"",0)</f>
        <v/>
      </c>
      <c r="J650" s="40" t="str">
        <f t="shared" si="53"/>
        <v/>
      </c>
      <c r="K650" s="40" t="str">
        <f t="shared" si="54"/>
        <v/>
      </c>
    </row>
    <row r="651" spans="2:11" ht="23.5" x14ac:dyDescent="0.35">
      <c r="B651" s="24" t="s">
        <v>45</v>
      </c>
      <c r="C651" s="25">
        <v>45935</v>
      </c>
      <c r="D651" s="46">
        <f t="shared" si="50"/>
        <v>2025</v>
      </c>
      <c r="E651" s="46">
        <f t="shared" si="51"/>
        <v>40</v>
      </c>
      <c r="F651" s="46" t="str">
        <f t="shared" si="52"/>
        <v>Oct</v>
      </c>
      <c r="G651" s="26"/>
      <c r="H651" s="26"/>
      <c r="I651" s="38" t="str">
        <f>_xlfn.XLOOKUP(C651,Tableau2[Date],Tableau2[Férié],"",0)</f>
        <v/>
      </c>
      <c r="J651" s="40" t="str">
        <f t="shared" si="53"/>
        <v/>
      </c>
      <c r="K651" s="40" t="str">
        <f t="shared" si="54"/>
        <v/>
      </c>
    </row>
    <row r="652" spans="2:11" ht="23.5" x14ac:dyDescent="0.35">
      <c r="B652" s="24" t="s">
        <v>45</v>
      </c>
      <c r="C652" s="25">
        <v>45936</v>
      </c>
      <c r="D652" s="46">
        <f t="shared" si="50"/>
        <v>2025</v>
      </c>
      <c r="E652" s="46">
        <f t="shared" si="51"/>
        <v>41</v>
      </c>
      <c r="F652" s="46" t="str">
        <f t="shared" si="52"/>
        <v>Oct</v>
      </c>
      <c r="G652" s="26"/>
      <c r="H652" s="26"/>
      <c r="I652" s="38" t="str">
        <f>_xlfn.XLOOKUP(C652,Tableau2[Date],Tableau2[Férié],"",0)</f>
        <v/>
      </c>
      <c r="J652" s="38" t="str">
        <f t="shared" si="53"/>
        <v/>
      </c>
      <c r="K652" s="38" t="str">
        <f t="shared" si="54"/>
        <v/>
      </c>
    </row>
    <row r="653" spans="2:11" ht="23.5" x14ac:dyDescent="0.35">
      <c r="B653" s="27" t="s">
        <v>45</v>
      </c>
      <c r="C653" s="28">
        <v>45937</v>
      </c>
      <c r="D653" s="47">
        <f t="shared" si="50"/>
        <v>2025</v>
      </c>
      <c r="E653" s="47">
        <f t="shared" si="51"/>
        <v>41</v>
      </c>
      <c r="F653" s="47" t="str">
        <f t="shared" si="52"/>
        <v>Oct</v>
      </c>
      <c r="G653" s="29"/>
      <c r="H653" s="29"/>
      <c r="I653" s="39" t="str">
        <f>_xlfn.XLOOKUP(C653,Tableau2[Date],Tableau2[Férié],"",0)</f>
        <v/>
      </c>
      <c r="J653" s="40" t="str">
        <f t="shared" si="53"/>
        <v/>
      </c>
      <c r="K653" s="40" t="str">
        <f t="shared" si="54"/>
        <v/>
      </c>
    </row>
    <row r="654" spans="2:11" ht="23.5" x14ac:dyDescent="0.35">
      <c r="B654" s="24" t="s">
        <v>45</v>
      </c>
      <c r="C654" s="25">
        <v>45938</v>
      </c>
      <c r="D654" s="46">
        <f t="shared" si="50"/>
        <v>2025</v>
      </c>
      <c r="E654" s="46">
        <f t="shared" si="51"/>
        <v>41</v>
      </c>
      <c r="F654" s="46" t="str">
        <f t="shared" si="52"/>
        <v>Oct</v>
      </c>
      <c r="G654" s="26"/>
      <c r="H654" s="26"/>
      <c r="I654" s="38" t="str">
        <f>_xlfn.XLOOKUP(C654,Tableau2[Date],Tableau2[Férié],"",0)</f>
        <v/>
      </c>
      <c r="J654" s="38" t="str">
        <f t="shared" si="53"/>
        <v/>
      </c>
      <c r="K654" s="38" t="str">
        <f t="shared" si="54"/>
        <v/>
      </c>
    </row>
    <row r="655" spans="2:11" ht="23.5" x14ac:dyDescent="0.35">
      <c r="B655" s="27" t="s">
        <v>45</v>
      </c>
      <c r="C655" s="28">
        <v>45939</v>
      </c>
      <c r="D655" s="47">
        <f t="shared" si="50"/>
        <v>2025</v>
      </c>
      <c r="E655" s="47">
        <f t="shared" si="51"/>
        <v>41</v>
      </c>
      <c r="F655" s="47" t="str">
        <f t="shared" si="52"/>
        <v>Oct</v>
      </c>
      <c r="G655" s="28"/>
      <c r="H655" s="28"/>
      <c r="I655" s="39" t="str">
        <f>_xlfn.XLOOKUP(C655,Tableau2[Date],Tableau2[Férié],"",0)</f>
        <v/>
      </c>
      <c r="J655" s="40" t="str">
        <f t="shared" si="53"/>
        <v/>
      </c>
      <c r="K655" s="40" t="str">
        <f t="shared" si="54"/>
        <v/>
      </c>
    </row>
    <row r="656" spans="2:11" ht="23.5" x14ac:dyDescent="0.35">
      <c r="B656" s="24" t="s">
        <v>45</v>
      </c>
      <c r="C656" s="25">
        <v>45940</v>
      </c>
      <c r="D656" s="46">
        <f t="shared" si="50"/>
        <v>2025</v>
      </c>
      <c r="E656" s="46">
        <f t="shared" si="51"/>
        <v>41</v>
      </c>
      <c r="F656" s="46" t="str">
        <f t="shared" si="52"/>
        <v>Oct</v>
      </c>
      <c r="G656" s="25"/>
      <c r="H656" s="25"/>
      <c r="I656" s="38" t="str">
        <f>_xlfn.XLOOKUP(C656,Tableau2[Date],Tableau2[Férié],"",0)</f>
        <v/>
      </c>
      <c r="J656" s="38" t="str">
        <f t="shared" si="53"/>
        <v/>
      </c>
      <c r="K656" s="38" t="str">
        <f t="shared" si="54"/>
        <v/>
      </c>
    </row>
    <row r="657" spans="2:11" ht="23.5" x14ac:dyDescent="0.35">
      <c r="B657" s="27" t="s">
        <v>45</v>
      </c>
      <c r="C657" s="28">
        <v>45941</v>
      </c>
      <c r="D657" s="46">
        <f t="shared" si="50"/>
        <v>2025</v>
      </c>
      <c r="E657" s="46">
        <f t="shared" si="51"/>
        <v>41</v>
      </c>
      <c r="F657" s="46" t="str">
        <f t="shared" si="52"/>
        <v>Oct</v>
      </c>
      <c r="G657" s="26"/>
      <c r="H657" s="26"/>
      <c r="I657" s="38" t="str">
        <f>_xlfn.XLOOKUP(C657,Tableau2[Date],Tableau2[Férié],"",0)</f>
        <v/>
      </c>
      <c r="J657" s="40" t="str">
        <f t="shared" si="53"/>
        <v/>
      </c>
      <c r="K657" s="40" t="str">
        <f t="shared" si="54"/>
        <v/>
      </c>
    </row>
    <row r="658" spans="2:11" ht="23.5" x14ac:dyDescent="0.35">
      <c r="B658" s="24" t="s">
        <v>45</v>
      </c>
      <c r="C658" s="25">
        <v>45942</v>
      </c>
      <c r="D658" s="46">
        <f t="shared" si="50"/>
        <v>2025</v>
      </c>
      <c r="E658" s="46">
        <f t="shared" si="51"/>
        <v>41</v>
      </c>
      <c r="F658" s="46" t="str">
        <f t="shared" si="52"/>
        <v>Oct</v>
      </c>
      <c r="G658" s="26"/>
      <c r="H658" s="26"/>
      <c r="I658" s="38" t="str">
        <f>_xlfn.XLOOKUP(C658,Tableau2[Date],Tableau2[Férié],"",0)</f>
        <v/>
      </c>
      <c r="J658" s="40" t="str">
        <f t="shared" si="53"/>
        <v/>
      </c>
      <c r="K658" s="40" t="str">
        <f t="shared" si="54"/>
        <v/>
      </c>
    </row>
    <row r="659" spans="2:11" ht="23.5" x14ac:dyDescent="0.35">
      <c r="B659" s="24" t="s">
        <v>45</v>
      </c>
      <c r="C659" s="25">
        <v>45943</v>
      </c>
      <c r="D659" s="46">
        <f t="shared" si="50"/>
        <v>2025</v>
      </c>
      <c r="E659" s="46">
        <f t="shared" si="51"/>
        <v>42</v>
      </c>
      <c r="F659" s="46" t="str">
        <f t="shared" si="52"/>
        <v>Oct</v>
      </c>
      <c r="G659" s="26"/>
      <c r="H659" s="26"/>
      <c r="I659" s="38" t="str">
        <f>_xlfn.XLOOKUP(C659,Tableau2[Date],Tableau2[Férié],"",0)</f>
        <v/>
      </c>
      <c r="J659" s="38" t="str">
        <f t="shared" si="53"/>
        <v/>
      </c>
      <c r="K659" s="38" t="str">
        <f t="shared" si="54"/>
        <v/>
      </c>
    </row>
    <row r="660" spans="2:11" ht="23.5" x14ac:dyDescent="0.35">
      <c r="B660" s="27" t="s">
        <v>45</v>
      </c>
      <c r="C660" s="28">
        <v>45944</v>
      </c>
      <c r="D660" s="47">
        <f t="shared" si="50"/>
        <v>2025</v>
      </c>
      <c r="E660" s="47">
        <f t="shared" si="51"/>
        <v>42</v>
      </c>
      <c r="F660" s="47" t="str">
        <f t="shared" si="52"/>
        <v>Oct</v>
      </c>
      <c r="G660" s="29"/>
      <c r="H660" s="29"/>
      <c r="I660" s="39" t="str">
        <f>_xlfn.XLOOKUP(C660,Tableau2[Date],Tableau2[Férié],"",0)</f>
        <v/>
      </c>
      <c r="J660" s="40" t="str">
        <f t="shared" si="53"/>
        <v/>
      </c>
      <c r="K660" s="40" t="str">
        <f t="shared" si="54"/>
        <v/>
      </c>
    </row>
    <row r="661" spans="2:11" ht="23.5" x14ac:dyDescent="0.35">
      <c r="B661" s="24" t="s">
        <v>45</v>
      </c>
      <c r="C661" s="25">
        <v>45945</v>
      </c>
      <c r="D661" s="46">
        <f t="shared" si="50"/>
        <v>2025</v>
      </c>
      <c r="E661" s="46">
        <f t="shared" si="51"/>
        <v>42</v>
      </c>
      <c r="F661" s="46" t="str">
        <f t="shared" si="52"/>
        <v>Oct</v>
      </c>
      <c r="G661" s="26"/>
      <c r="H661" s="26"/>
      <c r="I661" s="38" t="str">
        <f>_xlfn.XLOOKUP(C661,Tableau2[Date],Tableau2[Férié],"",0)</f>
        <v/>
      </c>
      <c r="J661" s="38" t="str">
        <f t="shared" si="53"/>
        <v/>
      </c>
      <c r="K661" s="38" t="str">
        <f t="shared" si="54"/>
        <v/>
      </c>
    </row>
    <row r="662" spans="2:11" ht="23.5" x14ac:dyDescent="0.35">
      <c r="B662" s="27" t="s">
        <v>45</v>
      </c>
      <c r="C662" s="28">
        <v>45946</v>
      </c>
      <c r="D662" s="47">
        <f t="shared" si="50"/>
        <v>2025</v>
      </c>
      <c r="E662" s="47">
        <f t="shared" si="51"/>
        <v>42</v>
      </c>
      <c r="F662" s="47" t="str">
        <f t="shared" si="52"/>
        <v>Oct</v>
      </c>
      <c r="G662" s="28"/>
      <c r="H662" s="28"/>
      <c r="I662" s="39" t="str">
        <f>_xlfn.XLOOKUP(C662,Tableau2[Date],Tableau2[Férié],"",0)</f>
        <v/>
      </c>
      <c r="J662" s="40" t="str">
        <f t="shared" si="53"/>
        <v/>
      </c>
      <c r="K662" s="40" t="str">
        <f t="shared" si="54"/>
        <v/>
      </c>
    </row>
    <row r="663" spans="2:11" ht="23.5" x14ac:dyDescent="0.35">
      <c r="B663" s="24" t="s">
        <v>45</v>
      </c>
      <c r="C663" s="25">
        <v>45947</v>
      </c>
      <c r="D663" s="46">
        <f t="shared" si="50"/>
        <v>2025</v>
      </c>
      <c r="E663" s="46">
        <f t="shared" si="51"/>
        <v>42</v>
      </c>
      <c r="F663" s="46" t="str">
        <f t="shared" si="52"/>
        <v>Oct</v>
      </c>
      <c r="G663" s="25"/>
      <c r="H663" s="25"/>
      <c r="I663" s="38" t="str">
        <f>_xlfn.XLOOKUP(C663,Tableau2[Date],Tableau2[Férié],"",0)</f>
        <v/>
      </c>
      <c r="J663" s="38" t="str">
        <f t="shared" si="53"/>
        <v/>
      </c>
      <c r="K663" s="38" t="str">
        <f t="shared" si="54"/>
        <v/>
      </c>
    </row>
    <row r="664" spans="2:11" ht="23.5" x14ac:dyDescent="0.35">
      <c r="B664" s="27" t="s">
        <v>45</v>
      </c>
      <c r="C664" s="28">
        <v>45948</v>
      </c>
      <c r="D664" s="46">
        <f t="shared" si="50"/>
        <v>2025</v>
      </c>
      <c r="E664" s="46">
        <f t="shared" si="51"/>
        <v>42</v>
      </c>
      <c r="F664" s="46" t="str">
        <f t="shared" si="52"/>
        <v>Oct</v>
      </c>
      <c r="G664" s="26"/>
      <c r="H664" s="26"/>
      <c r="I664" s="38" t="str">
        <f>_xlfn.XLOOKUP(C664,Tableau2[Date],Tableau2[Férié],"",0)</f>
        <v/>
      </c>
      <c r="J664" s="40" t="str">
        <f t="shared" si="53"/>
        <v/>
      </c>
      <c r="K664" s="40" t="str">
        <f t="shared" si="54"/>
        <v/>
      </c>
    </row>
    <row r="665" spans="2:11" ht="23.5" x14ac:dyDescent="0.35">
      <c r="B665" s="24" t="s">
        <v>45</v>
      </c>
      <c r="C665" s="25">
        <v>45949</v>
      </c>
      <c r="D665" s="46">
        <f t="shared" si="50"/>
        <v>2025</v>
      </c>
      <c r="E665" s="46">
        <f t="shared" si="51"/>
        <v>42</v>
      </c>
      <c r="F665" s="46" t="str">
        <f t="shared" si="52"/>
        <v>Oct</v>
      </c>
      <c r="G665" s="26"/>
      <c r="H665" s="26"/>
      <c r="I665" s="38" t="str">
        <f>_xlfn.XLOOKUP(C665,Tableau2[Date],Tableau2[Férié],"",0)</f>
        <v/>
      </c>
      <c r="J665" s="40" t="str">
        <f t="shared" si="53"/>
        <v/>
      </c>
      <c r="K665" s="40" t="str">
        <f t="shared" si="54"/>
        <v/>
      </c>
    </row>
    <row r="666" spans="2:11" ht="23.5" x14ac:dyDescent="0.35">
      <c r="B666" s="24" t="s">
        <v>45</v>
      </c>
      <c r="C666" s="25">
        <v>45950</v>
      </c>
      <c r="D666" s="46">
        <f t="shared" si="50"/>
        <v>2025</v>
      </c>
      <c r="E666" s="46">
        <f t="shared" si="51"/>
        <v>43</v>
      </c>
      <c r="F666" s="46" t="str">
        <f t="shared" si="52"/>
        <v>Oct</v>
      </c>
      <c r="G666" s="26"/>
      <c r="H666" s="26"/>
      <c r="I666" s="38" t="str">
        <f>_xlfn.XLOOKUP(C666,Tableau2[Date],Tableau2[Férié],"",0)</f>
        <v/>
      </c>
      <c r="J666" s="38" t="str">
        <f t="shared" si="53"/>
        <v/>
      </c>
      <c r="K666" s="38" t="str">
        <f t="shared" si="54"/>
        <v/>
      </c>
    </row>
    <row r="667" spans="2:11" ht="23.5" x14ac:dyDescent="0.35">
      <c r="B667" s="27" t="s">
        <v>45</v>
      </c>
      <c r="C667" s="28">
        <v>45951</v>
      </c>
      <c r="D667" s="47">
        <f t="shared" si="50"/>
        <v>2025</v>
      </c>
      <c r="E667" s="47">
        <f t="shared" si="51"/>
        <v>43</v>
      </c>
      <c r="F667" s="47" t="str">
        <f t="shared" si="52"/>
        <v>Oct</v>
      </c>
      <c r="G667" s="29"/>
      <c r="H667" s="29"/>
      <c r="I667" s="39" t="str">
        <f>_xlfn.XLOOKUP(C667,Tableau2[Date],Tableau2[Férié],"",0)</f>
        <v/>
      </c>
      <c r="J667" s="40" t="str">
        <f t="shared" si="53"/>
        <v/>
      </c>
      <c r="K667" s="40" t="str">
        <f t="shared" si="54"/>
        <v/>
      </c>
    </row>
    <row r="668" spans="2:11" ht="23.5" x14ac:dyDescent="0.35">
      <c r="B668" s="24" t="s">
        <v>45</v>
      </c>
      <c r="C668" s="25">
        <v>45952</v>
      </c>
      <c r="D668" s="46">
        <f t="shared" si="50"/>
        <v>2025</v>
      </c>
      <c r="E668" s="46">
        <f t="shared" si="51"/>
        <v>43</v>
      </c>
      <c r="F668" s="46" t="str">
        <f t="shared" si="52"/>
        <v>Oct</v>
      </c>
      <c r="G668" s="26"/>
      <c r="H668" s="26"/>
      <c r="I668" s="38" t="str">
        <f>_xlfn.XLOOKUP(C668,Tableau2[Date],Tableau2[Férié],"",0)</f>
        <v/>
      </c>
      <c r="J668" s="38" t="str">
        <f t="shared" si="53"/>
        <v/>
      </c>
      <c r="K668" s="38" t="str">
        <f t="shared" si="54"/>
        <v/>
      </c>
    </row>
    <row r="669" spans="2:11" ht="23.5" x14ac:dyDescent="0.35">
      <c r="B669" s="27" t="s">
        <v>45</v>
      </c>
      <c r="C669" s="28">
        <v>45953</v>
      </c>
      <c r="D669" s="47">
        <f t="shared" si="50"/>
        <v>2025</v>
      </c>
      <c r="E669" s="47">
        <f t="shared" si="51"/>
        <v>43</v>
      </c>
      <c r="F669" s="47" t="str">
        <f t="shared" si="52"/>
        <v>Oct</v>
      </c>
      <c r="G669" s="28"/>
      <c r="H669" s="28"/>
      <c r="I669" s="39" t="str">
        <f>_xlfn.XLOOKUP(C669,Tableau2[Date],Tableau2[Férié],"",0)</f>
        <v/>
      </c>
      <c r="J669" s="40" t="str">
        <f t="shared" si="53"/>
        <v/>
      </c>
      <c r="K669" s="40" t="str">
        <f t="shared" si="54"/>
        <v/>
      </c>
    </row>
    <row r="670" spans="2:11" ht="23.5" x14ac:dyDescent="0.35">
      <c r="B670" s="24" t="s">
        <v>45</v>
      </c>
      <c r="C670" s="25">
        <v>45954</v>
      </c>
      <c r="D670" s="46">
        <f t="shared" si="50"/>
        <v>2025</v>
      </c>
      <c r="E670" s="46">
        <f t="shared" si="51"/>
        <v>43</v>
      </c>
      <c r="F670" s="46" t="str">
        <f t="shared" si="52"/>
        <v>Oct</v>
      </c>
      <c r="G670" s="25"/>
      <c r="H670" s="25"/>
      <c r="I670" s="38" t="str">
        <f>_xlfn.XLOOKUP(C670,Tableau2[Date],Tableau2[Férié],"",0)</f>
        <v/>
      </c>
      <c r="J670" s="38" t="str">
        <f t="shared" si="53"/>
        <v/>
      </c>
      <c r="K670" s="38" t="str">
        <f t="shared" si="54"/>
        <v/>
      </c>
    </row>
    <row r="671" spans="2:11" ht="23.5" x14ac:dyDescent="0.35">
      <c r="B671" s="27" t="s">
        <v>45</v>
      </c>
      <c r="C671" s="28">
        <v>45955</v>
      </c>
      <c r="D671" s="46">
        <f t="shared" si="50"/>
        <v>2025</v>
      </c>
      <c r="E671" s="46">
        <f t="shared" si="51"/>
        <v>43</v>
      </c>
      <c r="F671" s="46" t="str">
        <f t="shared" si="52"/>
        <v>Oct</v>
      </c>
      <c r="G671" s="26"/>
      <c r="H671" s="26"/>
      <c r="I671" s="38" t="str">
        <f>_xlfn.XLOOKUP(C671,Tableau2[Date],Tableau2[Férié],"",0)</f>
        <v/>
      </c>
      <c r="J671" s="40" t="str">
        <f t="shared" si="53"/>
        <v/>
      </c>
      <c r="K671" s="40" t="str">
        <f t="shared" si="54"/>
        <v/>
      </c>
    </row>
    <row r="672" spans="2:11" ht="23.5" x14ac:dyDescent="0.35">
      <c r="B672" s="24" t="s">
        <v>45</v>
      </c>
      <c r="C672" s="25">
        <v>45956</v>
      </c>
      <c r="D672" s="46">
        <f t="shared" si="50"/>
        <v>2025</v>
      </c>
      <c r="E672" s="46">
        <f t="shared" si="51"/>
        <v>43</v>
      </c>
      <c r="F672" s="46" t="str">
        <f t="shared" si="52"/>
        <v>Oct</v>
      </c>
      <c r="G672" s="26"/>
      <c r="H672" s="26"/>
      <c r="I672" s="38" t="str">
        <f>_xlfn.XLOOKUP(C672,Tableau2[Date],Tableau2[Férié],"",0)</f>
        <v/>
      </c>
      <c r="J672" s="40" t="str">
        <f t="shared" si="53"/>
        <v/>
      </c>
      <c r="K672" s="40" t="str">
        <f t="shared" si="54"/>
        <v/>
      </c>
    </row>
    <row r="673" spans="2:11" ht="23.5" x14ac:dyDescent="0.35">
      <c r="B673" s="24" t="s">
        <v>45</v>
      </c>
      <c r="C673" s="25">
        <v>45957</v>
      </c>
      <c r="D673" s="46">
        <f t="shared" si="50"/>
        <v>2025</v>
      </c>
      <c r="E673" s="46">
        <f t="shared" si="51"/>
        <v>44</v>
      </c>
      <c r="F673" s="46" t="str">
        <f t="shared" si="52"/>
        <v>Oct</v>
      </c>
      <c r="G673" s="26"/>
      <c r="H673" s="26"/>
      <c r="I673" s="38" t="str">
        <f>_xlfn.XLOOKUP(C673,Tableau2[Date],Tableau2[Férié],"",0)</f>
        <v/>
      </c>
      <c r="J673" s="38" t="str">
        <f t="shared" si="53"/>
        <v/>
      </c>
      <c r="K673" s="38" t="str">
        <f t="shared" si="54"/>
        <v/>
      </c>
    </row>
    <row r="674" spans="2:11" ht="23.5" x14ac:dyDescent="0.35">
      <c r="B674" s="27" t="s">
        <v>45</v>
      </c>
      <c r="C674" s="28">
        <v>45958</v>
      </c>
      <c r="D674" s="47">
        <f t="shared" si="50"/>
        <v>2025</v>
      </c>
      <c r="E674" s="47">
        <f t="shared" si="51"/>
        <v>44</v>
      </c>
      <c r="F674" s="47" t="str">
        <f t="shared" si="52"/>
        <v>Oct</v>
      </c>
      <c r="G674" s="29"/>
      <c r="H674" s="29"/>
      <c r="I674" s="39" t="str">
        <f>_xlfn.XLOOKUP(C674,Tableau2[Date],Tableau2[Férié],"",0)</f>
        <v/>
      </c>
      <c r="J674" s="40" t="str">
        <f t="shared" si="53"/>
        <v/>
      </c>
      <c r="K674" s="40" t="str">
        <f t="shared" si="54"/>
        <v/>
      </c>
    </row>
    <row r="675" spans="2:11" ht="23.5" x14ac:dyDescent="0.35">
      <c r="B675" s="24" t="s">
        <v>45</v>
      </c>
      <c r="C675" s="25">
        <v>45959</v>
      </c>
      <c r="D675" s="46">
        <f t="shared" si="50"/>
        <v>2025</v>
      </c>
      <c r="E675" s="46">
        <f t="shared" si="51"/>
        <v>44</v>
      </c>
      <c r="F675" s="46" t="str">
        <f t="shared" si="52"/>
        <v>Oct</v>
      </c>
      <c r="G675" s="26"/>
      <c r="H675" s="26"/>
      <c r="I675" s="38" t="str">
        <f>_xlfn.XLOOKUP(C675,Tableau2[Date],Tableau2[Férié],"",0)</f>
        <v/>
      </c>
      <c r="J675" s="38" t="str">
        <f t="shared" si="53"/>
        <v/>
      </c>
      <c r="K675" s="38" t="str">
        <f t="shared" si="54"/>
        <v/>
      </c>
    </row>
    <row r="676" spans="2:11" ht="23.5" x14ac:dyDescent="0.35">
      <c r="B676" s="27" t="s">
        <v>45</v>
      </c>
      <c r="C676" s="28">
        <v>45960</v>
      </c>
      <c r="D676" s="47">
        <f t="shared" si="50"/>
        <v>2025</v>
      </c>
      <c r="E676" s="47">
        <f t="shared" si="51"/>
        <v>44</v>
      </c>
      <c r="F676" s="47" t="str">
        <f t="shared" si="52"/>
        <v>Oct</v>
      </c>
      <c r="G676" s="28"/>
      <c r="H676" s="28"/>
      <c r="I676" s="39" t="str">
        <f>_xlfn.XLOOKUP(C676,Tableau2[Date],Tableau2[Férié],"",0)</f>
        <v/>
      </c>
      <c r="J676" s="40" t="str">
        <f t="shared" si="53"/>
        <v/>
      </c>
      <c r="K676" s="40" t="str">
        <f t="shared" si="54"/>
        <v/>
      </c>
    </row>
    <row r="677" spans="2:11" ht="23.5" x14ac:dyDescent="0.35">
      <c r="B677" s="24" t="s">
        <v>45</v>
      </c>
      <c r="C677" s="25">
        <v>45961</v>
      </c>
      <c r="D677" s="46">
        <f t="shared" si="50"/>
        <v>2025</v>
      </c>
      <c r="E677" s="46">
        <f t="shared" si="51"/>
        <v>44</v>
      </c>
      <c r="F677" s="46" t="str">
        <f t="shared" si="52"/>
        <v>Oct</v>
      </c>
      <c r="G677" s="25"/>
      <c r="H677" s="25"/>
      <c r="I677" s="38" t="str">
        <f>_xlfn.XLOOKUP(C677,Tableau2[Date],Tableau2[Férié],"",0)</f>
        <v/>
      </c>
      <c r="J677" s="38" t="str">
        <f t="shared" si="53"/>
        <v/>
      </c>
      <c r="K677" s="38" t="str">
        <f t="shared" si="54"/>
        <v/>
      </c>
    </row>
    <row r="678" spans="2:11" ht="23.5" x14ac:dyDescent="0.35">
      <c r="B678" s="27" t="s">
        <v>45</v>
      </c>
      <c r="C678" s="28">
        <v>45962</v>
      </c>
      <c r="D678" s="46">
        <f t="shared" si="50"/>
        <v>2025</v>
      </c>
      <c r="E678" s="46">
        <f t="shared" si="51"/>
        <v>44</v>
      </c>
      <c r="F678" s="46" t="str">
        <f t="shared" si="52"/>
        <v>Nov</v>
      </c>
      <c r="G678" s="26"/>
      <c r="H678" s="26"/>
      <c r="I678" s="38" t="str">
        <f>_xlfn.XLOOKUP(C678,Tableau2[Date],Tableau2[Férié],"",0)</f>
        <v>FÉRIÉ</v>
      </c>
      <c r="J678" s="40" t="str">
        <f t="shared" si="53"/>
        <v>FÉRIÉ</v>
      </c>
      <c r="K678" s="40" t="str">
        <f t="shared" si="54"/>
        <v>FÉRIÉ</v>
      </c>
    </row>
    <row r="679" spans="2:11" ht="23.5" x14ac:dyDescent="0.35">
      <c r="B679" s="24" t="s">
        <v>45</v>
      </c>
      <c r="C679" s="25">
        <v>45963</v>
      </c>
      <c r="D679" s="46">
        <f t="shared" si="50"/>
        <v>2025</v>
      </c>
      <c r="E679" s="46">
        <f t="shared" si="51"/>
        <v>44</v>
      </c>
      <c r="F679" s="46" t="str">
        <f t="shared" si="52"/>
        <v>Nov</v>
      </c>
      <c r="G679" s="26"/>
      <c r="H679" s="26"/>
      <c r="I679" s="38" t="str">
        <f>_xlfn.XLOOKUP(C679,Tableau2[Date],Tableau2[Férié],"",0)</f>
        <v/>
      </c>
      <c r="J679" s="40" t="str">
        <f t="shared" si="53"/>
        <v/>
      </c>
      <c r="K679" s="40" t="str">
        <f t="shared" si="54"/>
        <v/>
      </c>
    </row>
    <row r="680" spans="2:11" ht="23.5" x14ac:dyDescent="0.35">
      <c r="B680" s="24" t="s">
        <v>45</v>
      </c>
      <c r="C680" s="25">
        <v>45964</v>
      </c>
      <c r="D680" s="46">
        <f t="shared" si="50"/>
        <v>2025</v>
      </c>
      <c r="E680" s="46">
        <f t="shared" si="51"/>
        <v>45</v>
      </c>
      <c r="F680" s="46" t="str">
        <f t="shared" si="52"/>
        <v>Nov</v>
      </c>
      <c r="G680" s="26"/>
      <c r="H680" s="26"/>
      <c r="I680" s="38" t="str">
        <f>_xlfn.XLOOKUP(C680,Tableau2[Date],Tableau2[Férié],"",0)</f>
        <v/>
      </c>
      <c r="J680" s="38" t="str">
        <f t="shared" si="53"/>
        <v/>
      </c>
      <c r="K680" s="38" t="str">
        <f t="shared" si="54"/>
        <v/>
      </c>
    </row>
    <row r="681" spans="2:11" ht="23.5" x14ac:dyDescent="0.35">
      <c r="B681" s="27" t="s">
        <v>45</v>
      </c>
      <c r="C681" s="28">
        <v>45965</v>
      </c>
      <c r="D681" s="47">
        <f t="shared" si="50"/>
        <v>2025</v>
      </c>
      <c r="E681" s="47">
        <f t="shared" si="51"/>
        <v>45</v>
      </c>
      <c r="F681" s="47" t="str">
        <f t="shared" si="52"/>
        <v>Nov</v>
      </c>
      <c r="G681" s="29"/>
      <c r="H681" s="29"/>
      <c r="I681" s="39" t="str">
        <f>_xlfn.XLOOKUP(C681,Tableau2[Date],Tableau2[Férié],"",0)</f>
        <v/>
      </c>
      <c r="J681" s="40" t="str">
        <f t="shared" si="53"/>
        <v/>
      </c>
      <c r="K681" s="40" t="str">
        <f t="shared" si="54"/>
        <v/>
      </c>
    </row>
    <row r="682" spans="2:11" ht="23.5" x14ac:dyDescent="0.35">
      <c r="B682" s="24" t="s">
        <v>45</v>
      </c>
      <c r="C682" s="25">
        <v>45966</v>
      </c>
      <c r="D682" s="46">
        <f t="shared" si="50"/>
        <v>2025</v>
      </c>
      <c r="E682" s="46">
        <f t="shared" si="51"/>
        <v>45</v>
      </c>
      <c r="F682" s="46" t="str">
        <f t="shared" si="52"/>
        <v>Nov</v>
      </c>
      <c r="G682" s="26"/>
      <c r="H682" s="26"/>
      <c r="I682" s="38" t="str">
        <f>_xlfn.XLOOKUP(C682,Tableau2[Date],Tableau2[Férié],"",0)</f>
        <v/>
      </c>
      <c r="J682" s="38" t="str">
        <f t="shared" si="53"/>
        <v/>
      </c>
      <c r="K682" s="38" t="str">
        <f t="shared" si="54"/>
        <v/>
      </c>
    </row>
    <row r="683" spans="2:11" ht="23.5" x14ac:dyDescent="0.35">
      <c r="B683" s="27" t="s">
        <v>45</v>
      </c>
      <c r="C683" s="28">
        <v>45967</v>
      </c>
      <c r="D683" s="47">
        <f t="shared" si="50"/>
        <v>2025</v>
      </c>
      <c r="E683" s="47">
        <f t="shared" si="51"/>
        <v>45</v>
      </c>
      <c r="F683" s="47" t="str">
        <f t="shared" si="52"/>
        <v>Nov</v>
      </c>
      <c r="G683" s="28"/>
      <c r="H683" s="28"/>
      <c r="I683" s="39" t="str">
        <f>_xlfn.XLOOKUP(C683,Tableau2[Date],Tableau2[Férié],"",0)</f>
        <v/>
      </c>
      <c r="J683" s="40" t="str">
        <f t="shared" si="53"/>
        <v/>
      </c>
      <c r="K683" s="40" t="str">
        <f t="shared" si="54"/>
        <v/>
      </c>
    </row>
    <row r="684" spans="2:11" ht="23.5" x14ac:dyDescent="0.35">
      <c r="B684" s="24" t="s">
        <v>45</v>
      </c>
      <c r="C684" s="25">
        <v>45968</v>
      </c>
      <c r="D684" s="46">
        <f t="shared" si="50"/>
        <v>2025</v>
      </c>
      <c r="E684" s="46">
        <f t="shared" si="51"/>
        <v>45</v>
      </c>
      <c r="F684" s="46" t="str">
        <f t="shared" si="52"/>
        <v>Nov</v>
      </c>
      <c r="G684" s="25"/>
      <c r="H684" s="25"/>
      <c r="I684" s="38" t="str">
        <f>_xlfn.XLOOKUP(C684,Tableau2[Date],Tableau2[Férié],"",0)</f>
        <v/>
      </c>
      <c r="J684" s="38" t="str">
        <f t="shared" si="53"/>
        <v/>
      </c>
      <c r="K684" s="38" t="str">
        <f t="shared" si="54"/>
        <v/>
      </c>
    </row>
    <row r="685" spans="2:11" ht="23.5" x14ac:dyDescent="0.35">
      <c r="B685" s="27" t="s">
        <v>45</v>
      </c>
      <c r="C685" s="28">
        <v>45969</v>
      </c>
      <c r="D685" s="46">
        <f t="shared" si="50"/>
        <v>2025</v>
      </c>
      <c r="E685" s="46">
        <f t="shared" si="51"/>
        <v>45</v>
      </c>
      <c r="F685" s="46" t="str">
        <f t="shared" si="52"/>
        <v>Nov</v>
      </c>
      <c r="G685" s="26"/>
      <c r="H685" s="26"/>
      <c r="I685" s="38" t="str">
        <f>_xlfn.XLOOKUP(C685,Tableau2[Date],Tableau2[Férié],"",0)</f>
        <v/>
      </c>
      <c r="J685" s="40" t="str">
        <f t="shared" si="53"/>
        <v/>
      </c>
      <c r="K685" s="40" t="str">
        <f t="shared" si="54"/>
        <v/>
      </c>
    </row>
    <row r="686" spans="2:11" ht="23.5" x14ac:dyDescent="0.35">
      <c r="B686" s="24" t="s">
        <v>45</v>
      </c>
      <c r="C686" s="25">
        <v>45970</v>
      </c>
      <c r="D686" s="46">
        <f t="shared" si="50"/>
        <v>2025</v>
      </c>
      <c r="E686" s="46">
        <f t="shared" si="51"/>
        <v>45</v>
      </c>
      <c r="F686" s="46" t="str">
        <f t="shared" si="52"/>
        <v>Nov</v>
      </c>
      <c r="G686" s="26"/>
      <c r="H686" s="26"/>
      <c r="I686" s="38" t="str">
        <f>_xlfn.XLOOKUP(C686,Tableau2[Date],Tableau2[Férié],"",0)</f>
        <v/>
      </c>
      <c r="J686" s="40" t="str">
        <f t="shared" si="53"/>
        <v/>
      </c>
      <c r="K686" s="40" t="str">
        <f t="shared" si="54"/>
        <v/>
      </c>
    </row>
    <row r="687" spans="2:11" ht="23.5" x14ac:dyDescent="0.35">
      <c r="B687" s="24" t="s">
        <v>45</v>
      </c>
      <c r="C687" s="25">
        <v>45971</v>
      </c>
      <c r="D687" s="46">
        <f t="shared" si="50"/>
        <v>2025</v>
      </c>
      <c r="E687" s="46">
        <f t="shared" si="51"/>
        <v>46</v>
      </c>
      <c r="F687" s="46" t="str">
        <f t="shared" si="52"/>
        <v>Nov</v>
      </c>
      <c r="G687" s="26"/>
      <c r="H687" s="26"/>
      <c r="I687" s="38" t="str">
        <f>_xlfn.XLOOKUP(C687,Tableau2[Date],Tableau2[Férié],"",0)</f>
        <v/>
      </c>
      <c r="J687" s="38" t="str">
        <f t="shared" si="53"/>
        <v/>
      </c>
      <c r="K687" s="38" t="str">
        <f t="shared" si="54"/>
        <v/>
      </c>
    </row>
    <row r="688" spans="2:11" ht="23.5" x14ac:dyDescent="0.35">
      <c r="B688" s="27" t="s">
        <v>45</v>
      </c>
      <c r="C688" s="28">
        <v>45972</v>
      </c>
      <c r="D688" s="47">
        <f t="shared" si="50"/>
        <v>2025</v>
      </c>
      <c r="E688" s="47">
        <f t="shared" si="51"/>
        <v>46</v>
      </c>
      <c r="F688" s="47" t="str">
        <f t="shared" si="52"/>
        <v>Nov</v>
      </c>
      <c r="G688" s="29"/>
      <c r="H688" s="29"/>
      <c r="I688" s="39" t="str">
        <f>_xlfn.XLOOKUP(C688,Tableau2[Date],Tableau2[Férié],"",0)</f>
        <v>FÉRIÉ</v>
      </c>
      <c r="J688" s="40" t="str">
        <f t="shared" si="53"/>
        <v>FÉRIÉ</v>
      </c>
      <c r="K688" s="40" t="str">
        <f t="shared" si="54"/>
        <v>FÉRIÉ</v>
      </c>
    </row>
    <row r="689" spans="2:11" ht="23.5" x14ac:dyDescent="0.35">
      <c r="B689" s="24" t="s">
        <v>45</v>
      </c>
      <c r="C689" s="25">
        <v>45973</v>
      </c>
      <c r="D689" s="46">
        <f t="shared" si="50"/>
        <v>2025</v>
      </c>
      <c r="E689" s="46">
        <f t="shared" si="51"/>
        <v>46</v>
      </c>
      <c r="F689" s="46" t="str">
        <f t="shared" si="52"/>
        <v>Nov</v>
      </c>
      <c r="G689" s="26"/>
      <c r="H689" s="26"/>
      <c r="I689" s="38" t="str">
        <f>_xlfn.XLOOKUP(C689,Tableau2[Date],Tableau2[Férié],"",0)</f>
        <v/>
      </c>
      <c r="J689" s="38" t="str">
        <f t="shared" si="53"/>
        <v/>
      </c>
      <c r="K689" s="38" t="str">
        <f t="shared" si="54"/>
        <v/>
      </c>
    </row>
    <row r="690" spans="2:11" ht="23.5" x14ac:dyDescent="0.35">
      <c r="B690" s="27" t="s">
        <v>45</v>
      </c>
      <c r="C690" s="28">
        <v>45974</v>
      </c>
      <c r="D690" s="47">
        <f t="shared" si="50"/>
        <v>2025</v>
      </c>
      <c r="E690" s="47">
        <f t="shared" si="51"/>
        <v>46</v>
      </c>
      <c r="F690" s="47" t="str">
        <f t="shared" si="52"/>
        <v>Nov</v>
      </c>
      <c r="G690" s="28"/>
      <c r="H690" s="28"/>
      <c r="I690" s="39" t="str">
        <f>_xlfn.XLOOKUP(C690,Tableau2[Date],Tableau2[Férié],"",0)</f>
        <v/>
      </c>
      <c r="J690" s="40" t="str">
        <f t="shared" si="53"/>
        <v/>
      </c>
      <c r="K690" s="40" t="str">
        <f t="shared" si="54"/>
        <v/>
      </c>
    </row>
    <row r="691" spans="2:11" ht="23.5" x14ac:dyDescent="0.35">
      <c r="B691" s="24" t="s">
        <v>45</v>
      </c>
      <c r="C691" s="25">
        <v>45975</v>
      </c>
      <c r="D691" s="46">
        <f t="shared" si="50"/>
        <v>2025</v>
      </c>
      <c r="E691" s="46">
        <f t="shared" si="51"/>
        <v>46</v>
      </c>
      <c r="F691" s="46" t="str">
        <f t="shared" si="52"/>
        <v>Nov</v>
      </c>
      <c r="G691" s="25"/>
      <c r="H691" s="25"/>
      <c r="I691" s="38" t="str">
        <f>_xlfn.XLOOKUP(C691,Tableau2[Date],Tableau2[Férié],"",0)</f>
        <v/>
      </c>
      <c r="J691" s="38" t="str">
        <f t="shared" si="53"/>
        <v/>
      </c>
      <c r="K691" s="38" t="str">
        <f t="shared" si="54"/>
        <v/>
      </c>
    </row>
    <row r="692" spans="2:11" ht="23.5" x14ac:dyDescent="0.35">
      <c r="B692" s="27" t="s">
        <v>45</v>
      </c>
      <c r="C692" s="28">
        <v>45976</v>
      </c>
      <c r="D692" s="46">
        <f t="shared" si="50"/>
        <v>2025</v>
      </c>
      <c r="E692" s="46">
        <f t="shared" si="51"/>
        <v>46</v>
      </c>
      <c r="F692" s="46" t="str">
        <f t="shared" si="52"/>
        <v>Nov</v>
      </c>
      <c r="G692" s="26"/>
      <c r="H692" s="26"/>
      <c r="I692" s="38" t="str">
        <f>_xlfn.XLOOKUP(C692,Tableau2[Date],Tableau2[Férié],"",0)</f>
        <v/>
      </c>
      <c r="J692" s="40" t="str">
        <f t="shared" si="53"/>
        <v/>
      </c>
      <c r="K692" s="40" t="str">
        <f t="shared" si="54"/>
        <v/>
      </c>
    </row>
    <row r="693" spans="2:11" ht="23.5" x14ac:dyDescent="0.35">
      <c r="B693" s="24" t="s">
        <v>45</v>
      </c>
      <c r="C693" s="25">
        <v>45977</v>
      </c>
      <c r="D693" s="46">
        <f t="shared" si="50"/>
        <v>2025</v>
      </c>
      <c r="E693" s="46">
        <f t="shared" si="51"/>
        <v>46</v>
      </c>
      <c r="F693" s="46" t="str">
        <f t="shared" si="52"/>
        <v>Nov</v>
      </c>
      <c r="G693" s="26"/>
      <c r="H693" s="26"/>
      <c r="I693" s="38" t="str">
        <f>_xlfn.XLOOKUP(C693,Tableau2[Date],Tableau2[Férié],"",0)</f>
        <v/>
      </c>
      <c r="J693" s="40" t="str">
        <f t="shared" si="53"/>
        <v/>
      </c>
      <c r="K693" s="40" t="str">
        <f t="shared" si="54"/>
        <v/>
      </c>
    </row>
    <row r="694" spans="2:11" ht="23.5" x14ac:dyDescent="0.35">
      <c r="B694" s="24" t="s">
        <v>45</v>
      </c>
      <c r="C694" s="25">
        <v>45978</v>
      </c>
      <c r="D694" s="46">
        <f t="shared" si="50"/>
        <v>2025</v>
      </c>
      <c r="E694" s="46">
        <f t="shared" si="51"/>
        <v>47</v>
      </c>
      <c r="F694" s="46" t="str">
        <f t="shared" si="52"/>
        <v>Nov</v>
      </c>
      <c r="G694" s="26"/>
      <c r="H694" s="26"/>
      <c r="I694" s="38" t="str">
        <f>_xlfn.XLOOKUP(C694,Tableau2[Date],Tableau2[Férié],"",0)</f>
        <v/>
      </c>
      <c r="J694" s="38" t="str">
        <f t="shared" si="53"/>
        <v/>
      </c>
      <c r="K694" s="38" t="str">
        <f t="shared" si="54"/>
        <v/>
      </c>
    </row>
    <row r="695" spans="2:11" ht="23.5" x14ac:dyDescent="0.35">
      <c r="B695" s="27" t="s">
        <v>45</v>
      </c>
      <c r="C695" s="28">
        <v>45979</v>
      </c>
      <c r="D695" s="47">
        <f t="shared" si="50"/>
        <v>2025</v>
      </c>
      <c r="E695" s="47">
        <f t="shared" si="51"/>
        <v>47</v>
      </c>
      <c r="F695" s="47" t="str">
        <f t="shared" si="52"/>
        <v>Nov</v>
      </c>
      <c r="G695" s="29"/>
      <c r="H695" s="29"/>
      <c r="I695" s="39" t="str">
        <f>_xlfn.XLOOKUP(C695,Tableau2[Date],Tableau2[Férié],"",0)</f>
        <v/>
      </c>
      <c r="J695" s="40" t="str">
        <f t="shared" si="53"/>
        <v/>
      </c>
      <c r="K695" s="40" t="str">
        <f t="shared" si="54"/>
        <v/>
      </c>
    </row>
    <row r="696" spans="2:11" ht="23.5" x14ac:dyDescent="0.35">
      <c r="B696" s="24" t="s">
        <v>45</v>
      </c>
      <c r="C696" s="25">
        <v>45980</v>
      </c>
      <c r="D696" s="46">
        <f t="shared" si="50"/>
        <v>2025</v>
      </c>
      <c r="E696" s="46">
        <f t="shared" si="51"/>
        <v>47</v>
      </c>
      <c r="F696" s="46" t="str">
        <f t="shared" si="52"/>
        <v>Nov</v>
      </c>
      <c r="G696" s="26"/>
      <c r="H696" s="26"/>
      <c r="I696" s="38" t="str">
        <f>_xlfn.XLOOKUP(C696,Tableau2[Date],Tableau2[Férié],"",0)</f>
        <v/>
      </c>
      <c r="J696" s="38" t="str">
        <f t="shared" si="53"/>
        <v/>
      </c>
      <c r="K696" s="38" t="str">
        <f t="shared" si="54"/>
        <v/>
      </c>
    </row>
    <row r="697" spans="2:11" ht="23.5" x14ac:dyDescent="0.35">
      <c r="B697" s="27" t="s">
        <v>45</v>
      </c>
      <c r="C697" s="28">
        <v>45981</v>
      </c>
      <c r="D697" s="47">
        <f t="shared" si="50"/>
        <v>2025</v>
      </c>
      <c r="E697" s="47">
        <f t="shared" si="51"/>
        <v>47</v>
      </c>
      <c r="F697" s="47" t="str">
        <f t="shared" si="52"/>
        <v>Nov</v>
      </c>
      <c r="G697" s="28"/>
      <c r="H697" s="28"/>
      <c r="I697" s="39" t="str">
        <f>_xlfn.XLOOKUP(C697,Tableau2[Date],Tableau2[Férié],"",0)</f>
        <v/>
      </c>
      <c r="J697" s="40" t="str">
        <f t="shared" si="53"/>
        <v/>
      </c>
      <c r="K697" s="40" t="str">
        <f t="shared" si="54"/>
        <v/>
      </c>
    </row>
    <row r="698" spans="2:11" ht="23.5" x14ac:dyDescent="0.35">
      <c r="B698" s="24" t="s">
        <v>45</v>
      </c>
      <c r="C698" s="25">
        <v>45982</v>
      </c>
      <c r="D698" s="46">
        <f t="shared" si="50"/>
        <v>2025</v>
      </c>
      <c r="E698" s="46">
        <f t="shared" si="51"/>
        <v>47</v>
      </c>
      <c r="F698" s="46" t="str">
        <f t="shared" si="52"/>
        <v>Nov</v>
      </c>
      <c r="G698" s="25"/>
      <c r="H698" s="25"/>
      <c r="I698" s="38" t="str">
        <f>_xlfn.XLOOKUP(C698,Tableau2[Date],Tableau2[Férié],"",0)</f>
        <v/>
      </c>
      <c r="J698" s="38" t="str">
        <f t="shared" si="53"/>
        <v/>
      </c>
      <c r="K698" s="38" t="str">
        <f t="shared" si="54"/>
        <v/>
      </c>
    </row>
    <row r="699" spans="2:11" ht="23.5" x14ac:dyDescent="0.35">
      <c r="B699" s="27" t="s">
        <v>45</v>
      </c>
      <c r="C699" s="28">
        <v>45983</v>
      </c>
      <c r="D699" s="46">
        <f t="shared" si="50"/>
        <v>2025</v>
      </c>
      <c r="E699" s="46">
        <f t="shared" si="51"/>
        <v>47</v>
      </c>
      <c r="F699" s="46" t="str">
        <f t="shared" si="52"/>
        <v>Nov</v>
      </c>
      <c r="G699" s="26"/>
      <c r="H699" s="26"/>
      <c r="I699" s="38" t="str">
        <f>_xlfn.XLOOKUP(C699,Tableau2[Date],Tableau2[Férié],"",0)</f>
        <v/>
      </c>
      <c r="J699" s="40" t="str">
        <f t="shared" si="53"/>
        <v/>
      </c>
      <c r="K699" s="40" t="str">
        <f t="shared" si="54"/>
        <v/>
      </c>
    </row>
    <row r="700" spans="2:11" ht="23.5" x14ac:dyDescent="0.35">
      <c r="B700" s="24" t="s">
        <v>45</v>
      </c>
      <c r="C700" s="25">
        <v>45984</v>
      </c>
      <c r="D700" s="46">
        <f t="shared" si="50"/>
        <v>2025</v>
      </c>
      <c r="E700" s="46">
        <f t="shared" si="51"/>
        <v>47</v>
      </c>
      <c r="F700" s="46" t="str">
        <f t="shared" si="52"/>
        <v>Nov</v>
      </c>
      <c r="G700" s="26"/>
      <c r="H700" s="26"/>
      <c r="I700" s="38" t="str">
        <f>_xlfn.XLOOKUP(C700,Tableau2[Date],Tableau2[Férié],"",0)</f>
        <v/>
      </c>
      <c r="J700" s="40" t="str">
        <f t="shared" si="53"/>
        <v/>
      </c>
      <c r="K700" s="40" t="str">
        <f t="shared" si="54"/>
        <v/>
      </c>
    </row>
    <row r="701" spans="2:11" ht="23.5" x14ac:dyDescent="0.35">
      <c r="B701" s="24" t="s">
        <v>45</v>
      </c>
      <c r="C701" s="25">
        <v>45985</v>
      </c>
      <c r="D701" s="46">
        <f t="shared" si="50"/>
        <v>2025</v>
      </c>
      <c r="E701" s="46">
        <f t="shared" si="51"/>
        <v>48</v>
      </c>
      <c r="F701" s="46" t="str">
        <f t="shared" si="52"/>
        <v>Nov</v>
      </c>
      <c r="G701" s="26"/>
      <c r="H701" s="26"/>
      <c r="I701" s="38" t="str">
        <f>_xlfn.XLOOKUP(C701,Tableau2[Date],Tableau2[Férié],"",0)</f>
        <v/>
      </c>
      <c r="J701" s="38" t="str">
        <f t="shared" si="53"/>
        <v/>
      </c>
      <c r="K701" s="38" t="str">
        <f t="shared" si="54"/>
        <v/>
      </c>
    </row>
    <row r="702" spans="2:11" ht="23.5" x14ac:dyDescent="0.35">
      <c r="B702" s="27" t="s">
        <v>45</v>
      </c>
      <c r="C702" s="28">
        <v>45986</v>
      </c>
      <c r="D702" s="47">
        <f t="shared" si="50"/>
        <v>2025</v>
      </c>
      <c r="E702" s="47">
        <f t="shared" si="51"/>
        <v>48</v>
      </c>
      <c r="F702" s="47" t="str">
        <f t="shared" si="52"/>
        <v>Nov</v>
      </c>
      <c r="G702" s="29"/>
      <c r="H702" s="29"/>
      <c r="I702" s="39" t="str">
        <f>_xlfn.XLOOKUP(C702,Tableau2[Date],Tableau2[Férié],"",0)</f>
        <v/>
      </c>
      <c r="J702" s="40" t="str">
        <f t="shared" si="53"/>
        <v/>
      </c>
      <c r="K702" s="40" t="str">
        <f t="shared" si="54"/>
        <v/>
      </c>
    </row>
    <row r="703" spans="2:11" ht="23.5" x14ac:dyDescent="0.35">
      <c r="B703" s="24" t="s">
        <v>45</v>
      </c>
      <c r="C703" s="25">
        <v>45987</v>
      </c>
      <c r="D703" s="46">
        <f t="shared" si="50"/>
        <v>2025</v>
      </c>
      <c r="E703" s="46">
        <f t="shared" si="51"/>
        <v>48</v>
      </c>
      <c r="F703" s="46" t="str">
        <f t="shared" si="52"/>
        <v>Nov</v>
      </c>
      <c r="G703" s="26"/>
      <c r="H703" s="26"/>
      <c r="I703" s="38" t="str">
        <f>_xlfn.XLOOKUP(C703,Tableau2[Date],Tableau2[Férié],"",0)</f>
        <v/>
      </c>
      <c r="J703" s="38" t="str">
        <f t="shared" si="53"/>
        <v/>
      </c>
      <c r="K703" s="38" t="str">
        <f t="shared" si="54"/>
        <v/>
      </c>
    </row>
    <row r="704" spans="2:11" ht="23.5" x14ac:dyDescent="0.35">
      <c r="B704" s="27" t="s">
        <v>45</v>
      </c>
      <c r="C704" s="28">
        <v>45988</v>
      </c>
      <c r="D704" s="47">
        <f t="shared" si="50"/>
        <v>2025</v>
      </c>
      <c r="E704" s="47">
        <f t="shared" si="51"/>
        <v>48</v>
      </c>
      <c r="F704" s="47" t="str">
        <f t="shared" si="52"/>
        <v>Nov</v>
      </c>
      <c r="G704" s="28"/>
      <c r="H704" s="28"/>
      <c r="I704" s="39" t="str">
        <f>_xlfn.XLOOKUP(C704,Tableau2[Date],Tableau2[Férié],"",0)</f>
        <v/>
      </c>
      <c r="J704" s="40" t="str">
        <f t="shared" si="53"/>
        <v/>
      </c>
      <c r="K704" s="40" t="str">
        <f t="shared" si="54"/>
        <v/>
      </c>
    </row>
    <row r="705" spans="2:11" ht="23.5" x14ac:dyDescent="0.35">
      <c r="B705" s="24" t="s">
        <v>45</v>
      </c>
      <c r="C705" s="25">
        <v>45989</v>
      </c>
      <c r="D705" s="46">
        <f t="shared" si="50"/>
        <v>2025</v>
      </c>
      <c r="E705" s="46">
        <f t="shared" si="51"/>
        <v>48</v>
      </c>
      <c r="F705" s="46" t="str">
        <f t="shared" si="52"/>
        <v>Nov</v>
      </c>
      <c r="G705" s="25"/>
      <c r="H705" s="25"/>
      <c r="I705" s="38" t="str">
        <f>_xlfn.XLOOKUP(C705,Tableau2[Date],Tableau2[Férié],"",0)</f>
        <v/>
      </c>
      <c r="J705" s="38" t="str">
        <f t="shared" si="53"/>
        <v/>
      </c>
      <c r="K705" s="38" t="str">
        <f t="shared" si="54"/>
        <v/>
      </c>
    </row>
    <row r="706" spans="2:11" ht="23.5" x14ac:dyDescent="0.35">
      <c r="B706" s="27" t="s">
        <v>45</v>
      </c>
      <c r="C706" s="28">
        <v>45990</v>
      </c>
      <c r="D706" s="46">
        <f t="shared" si="50"/>
        <v>2025</v>
      </c>
      <c r="E706" s="46">
        <f t="shared" si="51"/>
        <v>48</v>
      </c>
      <c r="F706" s="46" t="str">
        <f t="shared" si="52"/>
        <v>Nov</v>
      </c>
      <c r="G706" s="26"/>
      <c r="H706" s="26"/>
      <c r="I706" s="38" t="str">
        <f>_xlfn.XLOOKUP(C706,Tableau2[Date],Tableau2[Férié],"",0)</f>
        <v/>
      </c>
      <c r="J706" s="40" t="str">
        <f t="shared" si="53"/>
        <v/>
      </c>
      <c r="K706" s="40" t="str">
        <f t="shared" si="54"/>
        <v/>
      </c>
    </row>
    <row r="707" spans="2:11" ht="23.5" x14ac:dyDescent="0.35">
      <c r="B707" s="24" t="s">
        <v>45</v>
      </c>
      <c r="C707" s="25">
        <v>45991</v>
      </c>
      <c r="D707" s="46">
        <f t="shared" si="50"/>
        <v>2025</v>
      </c>
      <c r="E707" s="46">
        <f t="shared" si="51"/>
        <v>48</v>
      </c>
      <c r="F707" s="46" t="str">
        <f t="shared" si="52"/>
        <v>Nov</v>
      </c>
      <c r="G707" s="26"/>
      <c r="H707" s="26"/>
      <c r="I707" s="38" t="str">
        <f>_xlfn.XLOOKUP(C707,Tableau2[Date],Tableau2[Férié],"",0)</f>
        <v/>
      </c>
      <c r="J707" s="40" t="str">
        <f t="shared" si="53"/>
        <v/>
      </c>
      <c r="K707" s="40" t="str">
        <f t="shared" si="54"/>
        <v/>
      </c>
    </row>
    <row r="708" spans="2:11" ht="23.5" x14ac:dyDescent="0.35">
      <c r="B708" s="24" t="s">
        <v>45</v>
      </c>
      <c r="C708" s="25">
        <v>45992</v>
      </c>
      <c r="D708" s="46">
        <f t="shared" si="50"/>
        <v>2025</v>
      </c>
      <c r="E708" s="46">
        <f t="shared" si="51"/>
        <v>49</v>
      </c>
      <c r="F708" s="46" t="str">
        <f t="shared" si="52"/>
        <v>Déc</v>
      </c>
      <c r="G708" s="26"/>
      <c r="H708" s="26"/>
      <c r="I708" s="38" t="str">
        <f>_xlfn.XLOOKUP(C708,Tableau2[Date],Tableau2[Férié],"",0)</f>
        <v/>
      </c>
      <c r="J708" s="38" t="str">
        <f t="shared" si="53"/>
        <v/>
      </c>
      <c r="K708" s="38" t="str">
        <f t="shared" si="54"/>
        <v/>
      </c>
    </row>
    <row r="709" spans="2:11" ht="23.5" x14ac:dyDescent="0.35">
      <c r="B709" s="27" t="s">
        <v>45</v>
      </c>
      <c r="C709" s="28">
        <v>45993</v>
      </c>
      <c r="D709" s="47">
        <f t="shared" si="50"/>
        <v>2025</v>
      </c>
      <c r="E709" s="47">
        <f t="shared" si="51"/>
        <v>49</v>
      </c>
      <c r="F709" s="47" t="str">
        <f t="shared" si="52"/>
        <v>Déc</v>
      </c>
      <c r="G709" s="29"/>
      <c r="H709" s="29"/>
      <c r="I709" s="39" t="str">
        <f>_xlfn.XLOOKUP(C709,Tableau2[Date],Tableau2[Férié],"",0)</f>
        <v/>
      </c>
      <c r="J709" s="40" t="str">
        <f t="shared" si="53"/>
        <v/>
      </c>
      <c r="K709" s="40" t="str">
        <f t="shared" si="54"/>
        <v/>
      </c>
    </row>
    <row r="710" spans="2:11" ht="23.5" x14ac:dyDescent="0.35">
      <c r="B710" s="24" t="s">
        <v>45</v>
      </c>
      <c r="C710" s="25">
        <v>45994</v>
      </c>
      <c r="D710" s="46">
        <f t="shared" si="50"/>
        <v>2025</v>
      </c>
      <c r="E710" s="46">
        <f t="shared" si="51"/>
        <v>49</v>
      </c>
      <c r="F710" s="46" t="str">
        <f t="shared" si="52"/>
        <v>Déc</v>
      </c>
      <c r="G710" s="26"/>
      <c r="H710" s="26"/>
      <c r="I710" s="38" t="str">
        <f>_xlfn.XLOOKUP(C710,Tableau2[Date],Tableau2[Férié],"",0)</f>
        <v/>
      </c>
      <c r="J710" s="38" t="str">
        <f t="shared" si="53"/>
        <v/>
      </c>
      <c r="K710" s="38" t="str">
        <f t="shared" si="54"/>
        <v/>
      </c>
    </row>
    <row r="711" spans="2:11" ht="23.5" x14ac:dyDescent="0.35">
      <c r="B711" s="27" t="s">
        <v>45</v>
      </c>
      <c r="C711" s="28">
        <v>45995</v>
      </c>
      <c r="D711" s="47">
        <f t="shared" si="50"/>
        <v>2025</v>
      </c>
      <c r="E711" s="47">
        <f t="shared" si="51"/>
        <v>49</v>
      </c>
      <c r="F711" s="47" t="str">
        <f t="shared" si="52"/>
        <v>Déc</v>
      </c>
      <c r="G711" s="28"/>
      <c r="H711" s="28"/>
      <c r="I711" s="39" t="str">
        <f>_xlfn.XLOOKUP(C711,Tableau2[Date],Tableau2[Férié],"",0)</f>
        <v/>
      </c>
      <c r="J711" s="40" t="str">
        <f t="shared" si="53"/>
        <v/>
      </c>
      <c r="K711" s="40" t="str">
        <f t="shared" si="54"/>
        <v/>
      </c>
    </row>
    <row r="712" spans="2:11" ht="23.5" x14ac:dyDescent="0.35">
      <c r="B712" s="24" t="s">
        <v>45</v>
      </c>
      <c r="C712" s="25">
        <v>45996</v>
      </c>
      <c r="D712" s="46">
        <f t="shared" si="50"/>
        <v>2025</v>
      </c>
      <c r="E712" s="46">
        <f t="shared" si="51"/>
        <v>49</v>
      </c>
      <c r="F712" s="46" t="str">
        <f t="shared" si="52"/>
        <v>Déc</v>
      </c>
      <c r="G712" s="25"/>
      <c r="H712" s="25"/>
      <c r="I712" s="38" t="str">
        <f>_xlfn.XLOOKUP(C712,Tableau2[Date],Tableau2[Férié],"",0)</f>
        <v/>
      </c>
      <c r="J712" s="38" t="str">
        <f t="shared" si="53"/>
        <v/>
      </c>
      <c r="K712" s="38" t="str">
        <f t="shared" si="54"/>
        <v/>
      </c>
    </row>
    <row r="713" spans="2:11" ht="23.5" x14ac:dyDescent="0.35">
      <c r="B713" s="27" t="s">
        <v>45</v>
      </c>
      <c r="C713" s="28">
        <v>45997</v>
      </c>
      <c r="D713" s="46">
        <f t="shared" ref="D713:D776" si="55">YEAR(C713)</f>
        <v>2025</v>
      </c>
      <c r="E713" s="46">
        <f t="shared" ref="E713:E776" si="56">_xlfn.ISOWEEKNUM(C713)</f>
        <v>49</v>
      </c>
      <c r="F713" s="46" t="str">
        <f t="shared" ref="F713:F776" si="57">PROPER(TEXT(C713,"mmm"))</f>
        <v>Déc</v>
      </c>
      <c r="G713" s="26"/>
      <c r="H713" s="26"/>
      <c r="I713" s="38" t="str">
        <f>_xlfn.XLOOKUP(C713,Tableau2[Date],Tableau2[Férié],"",0)</f>
        <v/>
      </c>
      <c r="J713" s="40" t="str">
        <f t="shared" ref="J713:J776" si="58">IF(ISTEXT(G713),G713,I713)</f>
        <v/>
      </c>
      <c r="K713" s="40" t="str">
        <f t="shared" ref="K713:K776" si="59">IF(ISTEXT(H713),H713,I713)</f>
        <v/>
      </c>
    </row>
    <row r="714" spans="2:11" ht="23.5" x14ac:dyDescent="0.35">
      <c r="B714" s="24" t="s">
        <v>45</v>
      </c>
      <c r="C714" s="25">
        <v>45998</v>
      </c>
      <c r="D714" s="46">
        <f t="shared" si="55"/>
        <v>2025</v>
      </c>
      <c r="E714" s="46">
        <f t="shared" si="56"/>
        <v>49</v>
      </c>
      <c r="F714" s="46" t="str">
        <f t="shared" si="57"/>
        <v>Déc</v>
      </c>
      <c r="G714" s="26"/>
      <c r="H714" s="26"/>
      <c r="I714" s="38" t="str">
        <f>_xlfn.XLOOKUP(C714,Tableau2[Date],Tableau2[Férié],"",0)</f>
        <v/>
      </c>
      <c r="J714" s="40" t="str">
        <f t="shared" si="58"/>
        <v/>
      </c>
      <c r="K714" s="40" t="str">
        <f t="shared" si="59"/>
        <v/>
      </c>
    </row>
    <row r="715" spans="2:11" ht="23.5" x14ac:dyDescent="0.35">
      <c r="B715" s="24" t="s">
        <v>45</v>
      </c>
      <c r="C715" s="25">
        <v>45999</v>
      </c>
      <c r="D715" s="46">
        <f t="shared" si="55"/>
        <v>2025</v>
      </c>
      <c r="E715" s="46">
        <f t="shared" si="56"/>
        <v>50</v>
      </c>
      <c r="F715" s="46" t="str">
        <f t="shared" si="57"/>
        <v>Déc</v>
      </c>
      <c r="G715" s="26"/>
      <c r="H715" s="26"/>
      <c r="I715" s="38" t="str">
        <f>_xlfn.XLOOKUP(C715,Tableau2[Date],Tableau2[Férié],"",0)</f>
        <v/>
      </c>
      <c r="J715" s="38" t="str">
        <f t="shared" si="58"/>
        <v/>
      </c>
      <c r="K715" s="38" t="str">
        <f t="shared" si="59"/>
        <v/>
      </c>
    </row>
    <row r="716" spans="2:11" ht="23.5" x14ac:dyDescent="0.35">
      <c r="B716" s="27" t="s">
        <v>45</v>
      </c>
      <c r="C716" s="28">
        <v>46000</v>
      </c>
      <c r="D716" s="47">
        <f t="shared" si="55"/>
        <v>2025</v>
      </c>
      <c r="E716" s="47">
        <f t="shared" si="56"/>
        <v>50</v>
      </c>
      <c r="F716" s="47" t="str">
        <f t="shared" si="57"/>
        <v>Déc</v>
      </c>
      <c r="G716" s="29"/>
      <c r="H716" s="29"/>
      <c r="I716" s="39" t="str">
        <f>_xlfn.XLOOKUP(C716,Tableau2[Date],Tableau2[Férié],"",0)</f>
        <v/>
      </c>
      <c r="J716" s="40" t="str">
        <f t="shared" si="58"/>
        <v/>
      </c>
      <c r="K716" s="40" t="str">
        <f t="shared" si="59"/>
        <v/>
      </c>
    </row>
    <row r="717" spans="2:11" ht="23.5" x14ac:dyDescent="0.35">
      <c r="B717" s="24" t="s">
        <v>45</v>
      </c>
      <c r="C717" s="25">
        <v>46001</v>
      </c>
      <c r="D717" s="46">
        <f t="shared" si="55"/>
        <v>2025</v>
      </c>
      <c r="E717" s="46">
        <f t="shared" si="56"/>
        <v>50</v>
      </c>
      <c r="F717" s="46" t="str">
        <f t="shared" si="57"/>
        <v>Déc</v>
      </c>
      <c r="G717" s="26"/>
      <c r="H717" s="26"/>
      <c r="I717" s="38" t="str">
        <f>_xlfn.XLOOKUP(C717,Tableau2[Date],Tableau2[Férié],"",0)</f>
        <v/>
      </c>
      <c r="J717" s="38" t="str">
        <f t="shared" si="58"/>
        <v/>
      </c>
      <c r="K717" s="38" t="str">
        <f t="shared" si="59"/>
        <v/>
      </c>
    </row>
    <row r="718" spans="2:11" ht="23.5" x14ac:dyDescent="0.35">
      <c r="B718" s="27" t="s">
        <v>45</v>
      </c>
      <c r="C718" s="28">
        <v>46002</v>
      </c>
      <c r="D718" s="47">
        <f t="shared" si="55"/>
        <v>2025</v>
      </c>
      <c r="E718" s="47">
        <f t="shared" si="56"/>
        <v>50</v>
      </c>
      <c r="F718" s="47" t="str">
        <f t="shared" si="57"/>
        <v>Déc</v>
      </c>
      <c r="G718" s="28"/>
      <c r="H718" s="28"/>
      <c r="I718" s="39" t="str">
        <f>_xlfn.XLOOKUP(C718,Tableau2[Date],Tableau2[Férié],"",0)</f>
        <v/>
      </c>
      <c r="J718" s="40" t="str">
        <f t="shared" si="58"/>
        <v/>
      </c>
      <c r="K718" s="40" t="str">
        <f t="shared" si="59"/>
        <v/>
      </c>
    </row>
    <row r="719" spans="2:11" ht="23.5" x14ac:dyDescent="0.35">
      <c r="B719" s="24" t="s">
        <v>45</v>
      </c>
      <c r="C719" s="25">
        <v>46003</v>
      </c>
      <c r="D719" s="46">
        <f t="shared" si="55"/>
        <v>2025</v>
      </c>
      <c r="E719" s="46">
        <f t="shared" si="56"/>
        <v>50</v>
      </c>
      <c r="F719" s="46" t="str">
        <f t="shared" si="57"/>
        <v>Déc</v>
      </c>
      <c r="G719" s="25"/>
      <c r="H719" s="25"/>
      <c r="I719" s="38" t="str">
        <f>_xlfn.XLOOKUP(C719,Tableau2[Date],Tableau2[Férié],"",0)</f>
        <v/>
      </c>
      <c r="J719" s="38" t="str">
        <f t="shared" si="58"/>
        <v/>
      </c>
      <c r="K719" s="38" t="str">
        <f t="shared" si="59"/>
        <v/>
      </c>
    </row>
    <row r="720" spans="2:11" ht="23.5" x14ac:dyDescent="0.35">
      <c r="B720" s="27" t="s">
        <v>45</v>
      </c>
      <c r="C720" s="28">
        <v>46004</v>
      </c>
      <c r="D720" s="46">
        <f t="shared" si="55"/>
        <v>2025</v>
      </c>
      <c r="E720" s="46">
        <f t="shared" si="56"/>
        <v>50</v>
      </c>
      <c r="F720" s="46" t="str">
        <f t="shared" si="57"/>
        <v>Déc</v>
      </c>
      <c r="G720" s="26"/>
      <c r="H720" s="26"/>
      <c r="I720" s="38" t="str">
        <f>_xlfn.XLOOKUP(C720,Tableau2[Date],Tableau2[Férié],"",0)</f>
        <v/>
      </c>
      <c r="J720" s="40" t="str">
        <f t="shared" si="58"/>
        <v/>
      </c>
      <c r="K720" s="40" t="str">
        <f t="shared" si="59"/>
        <v/>
      </c>
    </row>
    <row r="721" spans="2:11" ht="23.5" x14ac:dyDescent="0.35">
      <c r="B721" s="24" t="s">
        <v>45</v>
      </c>
      <c r="C721" s="25">
        <v>46005</v>
      </c>
      <c r="D721" s="46">
        <f t="shared" si="55"/>
        <v>2025</v>
      </c>
      <c r="E721" s="46">
        <f t="shared" si="56"/>
        <v>50</v>
      </c>
      <c r="F721" s="46" t="str">
        <f t="shared" si="57"/>
        <v>Déc</v>
      </c>
      <c r="G721" s="26"/>
      <c r="H721" s="26"/>
      <c r="I721" s="38" t="str">
        <f>_xlfn.XLOOKUP(C721,Tableau2[Date],Tableau2[Férié],"",0)</f>
        <v/>
      </c>
      <c r="J721" s="40" t="str">
        <f t="shared" si="58"/>
        <v/>
      </c>
      <c r="K721" s="40" t="str">
        <f t="shared" si="59"/>
        <v/>
      </c>
    </row>
    <row r="722" spans="2:11" ht="23.5" x14ac:dyDescent="0.35">
      <c r="B722" s="24" t="s">
        <v>45</v>
      </c>
      <c r="C722" s="25">
        <v>46006</v>
      </c>
      <c r="D722" s="46">
        <f t="shared" si="55"/>
        <v>2025</v>
      </c>
      <c r="E722" s="46">
        <f t="shared" si="56"/>
        <v>51</v>
      </c>
      <c r="F722" s="46" t="str">
        <f t="shared" si="57"/>
        <v>Déc</v>
      </c>
      <c r="G722" s="26"/>
      <c r="H722" s="26"/>
      <c r="I722" s="38" t="str">
        <f>_xlfn.XLOOKUP(C722,Tableau2[Date],Tableau2[Férié],"",0)</f>
        <v/>
      </c>
      <c r="J722" s="38" t="str">
        <f t="shared" si="58"/>
        <v/>
      </c>
      <c r="K722" s="38" t="str">
        <f t="shared" si="59"/>
        <v/>
      </c>
    </row>
    <row r="723" spans="2:11" ht="23.5" x14ac:dyDescent="0.35">
      <c r="B723" s="27" t="s">
        <v>45</v>
      </c>
      <c r="C723" s="28">
        <v>46007</v>
      </c>
      <c r="D723" s="47">
        <f t="shared" si="55"/>
        <v>2025</v>
      </c>
      <c r="E723" s="47">
        <f t="shared" si="56"/>
        <v>51</v>
      </c>
      <c r="F723" s="47" t="str">
        <f t="shared" si="57"/>
        <v>Déc</v>
      </c>
      <c r="G723" s="29"/>
      <c r="H723" s="29"/>
      <c r="I723" s="39" t="str">
        <f>_xlfn.XLOOKUP(C723,Tableau2[Date],Tableau2[Férié],"",0)</f>
        <v/>
      </c>
      <c r="J723" s="40" t="str">
        <f t="shared" si="58"/>
        <v/>
      </c>
      <c r="K723" s="40" t="str">
        <f t="shared" si="59"/>
        <v/>
      </c>
    </row>
    <row r="724" spans="2:11" ht="23.5" x14ac:dyDescent="0.35">
      <c r="B724" s="24" t="s">
        <v>45</v>
      </c>
      <c r="C724" s="25">
        <v>46008</v>
      </c>
      <c r="D724" s="46">
        <f t="shared" si="55"/>
        <v>2025</v>
      </c>
      <c r="E724" s="46">
        <f t="shared" si="56"/>
        <v>51</v>
      </c>
      <c r="F724" s="46" t="str">
        <f t="shared" si="57"/>
        <v>Déc</v>
      </c>
      <c r="G724" s="26"/>
      <c r="H724" s="26"/>
      <c r="I724" s="38" t="str">
        <f>_xlfn.XLOOKUP(C724,Tableau2[Date],Tableau2[Férié],"",0)</f>
        <v/>
      </c>
      <c r="J724" s="38" t="str">
        <f t="shared" si="58"/>
        <v/>
      </c>
      <c r="K724" s="38" t="str">
        <f t="shared" si="59"/>
        <v/>
      </c>
    </row>
    <row r="725" spans="2:11" ht="23.5" x14ac:dyDescent="0.35">
      <c r="B725" s="27" t="s">
        <v>45</v>
      </c>
      <c r="C725" s="28">
        <v>46009</v>
      </c>
      <c r="D725" s="47">
        <f t="shared" si="55"/>
        <v>2025</v>
      </c>
      <c r="E725" s="47">
        <f t="shared" si="56"/>
        <v>51</v>
      </c>
      <c r="F725" s="47" t="str">
        <f t="shared" si="57"/>
        <v>Déc</v>
      </c>
      <c r="G725" s="28"/>
      <c r="H725" s="28"/>
      <c r="I725" s="39" t="str">
        <f>_xlfn.XLOOKUP(C725,Tableau2[Date],Tableau2[Férié],"",0)</f>
        <v/>
      </c>
      <c r="J725" s="40" t="str">
        <f t="shared" si="58"/>
        <v/>
      </c>
      <c r="K725" s="40" t="str">
        <f t="shared" si="59"/>
        <v/>
      </c>
    </row>
    <row r="726" spans="2:11" ht="23.5" x14ac:dyDescent="0.35">
      <c r="B726" s="24" t="s">
        <v>45</v>
      </c>
      <c r="C726" s="25">
        <v>46010</v>
      </c>
      <c r="D726" s="46">
        <f t="shared" si="55"/>
        <v>2025</v>
      </c>
      <c r="E726" s="46">
        <f t="shared" si="56"/>
        <v>51</v>
      </c>
      <c r="F726" s="46" t="str">
        <f t="shared" si="57"/>
        <v>Déc</v>
      </c>
      <c r="G726" s="25"/>
      <c r="H726" s="25"/>
      <c r="I726" s="38" t="str">
        <f>_xlfn.XLOOKUP(C726,Tableau2[Date],Tableau2[Férié],"",0)</f>
        <v/>
      </c>
      <c r="J726" s="38" t="str">
        <f t="shared" si="58"/>
        <v/>
      </c>
      <c r="K726" s="38" t="str">
        <f t="shared" si="59"/>
        <v/>
      </c>
    </row>
    <row r="727" spans="2:11" ht="23.5" x14ac:dyDescent="0.35">
      <c r="B727" s="27" t="s">
        <v>45</v>
      </c>
      <c r="C727" s="28">
        <v>46011</v>
      </c>
      <c r="D727" s="46">
        <f t="shared" si="55"/>
        <v>2025</v>
      </c>
      <c r="E727" s="46">
        <f t="shared" si="56"/>
        <v>51</v>
      </c>
      <c r="F727" s="46" t="str">
        <f t="shared" si="57"/>
        <v>Déc</v>
      </c>
      <c r="G727" s="26"/>
      <c r="H727" s="26"/>
      <c r="I727" s="38" t="str">
        <f>_xlfn.XLOOKUP(C727,Tableau2[Date],Tableau2[Férié],"",0)</f>
        <v/>
      </c>
      <c r="J727" s="40" t="str">
        <f t="shared" si="58"/>
        <v/>
      </c>
      <c r="K727" s="40" t="str">
        <f t="shared" si="59"/>
        <v/>
      </c>
    </row>
    <row r="728" spans="2:11" ht="23.5" x14ac:dyDescent="0.35">
      <c r="B728" s="24" t="s">
        <v>45</v>
      </c>
      <c r="C728" s="25">
        <v>46012</v>
      </c>
      <c r="D728" s="46">
        <f t="shared" si="55"/>
        <v>2025</v>
      </c>
      <c r="E728" s="46">
        <f t="shared" si="56"/>
        <v>51</v>
      </c>
      <c r="F728" s="46" t="str">
        <f t="shared" si="57"/>
        <v>Déc</v>
      </c>
      <c r="G728" s="26"/>
      <c r="H728" s="26"/>
      <c r="I728" s="38" t="str">
        <f>_xlfn.XLOOKUP(C728,Tableau2[Date],Tableau2[Férié],"",0)</f>
        <v/>
      </c>
      <c r="J728" s="40" t="str">
        <f t="shared" si="58"/>
        <v/>
      </c>
      <c r="K728" s="40" t="str">
        <f t="shared" si="59"/>
        <v/>
      </c>
    </row>
    <row r="729" spans="2:11" ht="23.5" x14ac:dyDescent="0.35">
      <c r="B729" s="24" t="s">
        <v>45</v>
      </c>
      <c r="C729" s="25">
        <v>46013</v>
      </c>
      <c r="D729" s="46">
        <f t="shared" si="55"/>
        <v>2025</v>
      </c>
      <c r="E729" s="46">
        <f t="shared" si="56"/>
        <v>52</v>
      </c>
      <c r="F729" s="46" t="str">
        <f t="shared" si="57"/>
        <v>Déc</v>
      </c>
      <c r="G729" s="26"/>
      <c r="H729" s="26"/>
      <c r="I729" s="38" t="str">
        <f>_xlfn.XLOOKUP(C729,Tableau2[Date],Tableau2[Férié],"",0)</f>
        <v/>
      </c>
      <c r="J729" s="38" t="str">
        <f t="shared" si="58"/>
        <v/>
      </c>
      <c r="K729" s="38" t="str">
        <f t="shared" si="59"/>
        <v/>
      </c>
    </row>
    <row r="730" spans="2:11" ht="23.5" x14ac:dyDescent="0.35">
      <c r="B730" s="27" t="s">
        <v>45</v>
      </c>
      <c r="C730" s="28">
        <v>46014</v>
      </c>
      <c r="D730" s="47">
        <f t="shared" si="55"/>
        <v>2025</v>
      </c>
      <c r="E730" s="47">
        <f t="shared" si="56"/>
        <v>52</v>
      </c>
      <c r="F730" s="47" t="str">
        <f t="shared" si="57"/>
        <v>Déc</v>
      </c>
      <c r="G730" s="29"/>
      <c r="H730" s="29"/>
      <c r="I730" s="39" t="str">
        <f>_xlfn.XLOOKUP(C730,Tableau2[Date],Tableau2[Férié],"",0)</f>
        <v/>
      </c>
      <c r="J730" s="40" t="str">
        <f t="shared" si="58"/>
        <v/>
      </c>
      <c r="K730" s="40" t="str">
        <f t="shared" si="59"/>
        <v/>
      </c>
    </row>
    <row r="731" spans="2:11" ht="23.5" x14ac:dyDescent="0.35">
      <c r="B731" s="24" t="s">
        <v>45</v>
      </c>
      <c r="C731" s="25">
        <v>46015</v>
      </c>
      <c r="D731" s="46">
        <f t="shared" si="55"/>
        <v>2025</v>
      </c>
      <c r="E731" s="46">
        <f t="shared" si="56"/>
        <v>52</v>
      </c>
      <c r="F731" s="46" t="str">
        <f t="shared" si="57"/>
        <v>Déc</v>
      </c>
      <c r="G731" s="26"/>
      <c r="H731" s="26"/>
      <c r="I731" s="38" t="str">
        <f>_xlfn.XLOOKUP(C731,Tableau2[Date],Tableau2[Férié],"",0)</f>
        <v/>
      </c>
      <c r="J731" s="38" t="str">
        <f t="shared" si="58"/>
        <v/>
      </c>
      <c r="K731" s="38" t="str">
        <f t="shared" si="59"/>
        <v/>
      </c>
    </row>
    <row r="732" spans="2:11" ht="23.5" x14ac:dyDescent="0.35">
      <c r="B732" s="27" t="s">
        <v>45</v>
      </c>
      <c r="C732" s="28">
        <v>46016</v>
      </c>
      <c r="D732" s="47">
        <f t="shared" si="55"/>
        <v>2025</v>
      </c>
      <c r="E732" s="47">
        <f t="shared" si="56"/>
        <v>52</v>
      </c>
      <c r="F732" s="47" t="str">
        <f t="shared" si="57"/>
        <v>Déc</v>
      </c>
      <c r="G732" s="28"/>
      <c r="H732" s="28"/>
      <c r="I732" s="39" t="str">
        <f>_xlfn.XLOOKUP(C732,Tableau2[Date],Tableau2[Férié],"",0)</f>
        <v>FÉRIÉ</v>
      </c>
      <c r="J732" s="40" t="str">
        <f t="shared" si="58"/>
        <v>FÉRIÉ</v>
      </c>
      <c r="K732" s="40" t="str">
        <f t="shared" si="59"/>
        <v>FÉRIÉ</v>
      </c>
    </row>
    <row r="733" spans="2:11" ht="23.5" x14ac:dyDescent="0.35">
      <c r="B733" s="24" t="s">
        <v>45</v>
      </c>
      <c r="C733" s="25">
        <v>46017</v>
      </c>
      <c r="D733" s="46">
        <f t="shared" si="55"/>
        <v>2025</v>
      </c>
      <c r="E733" s="46">
        <f t="shared" si="56"/>
        <v>52</v>
      </c>
      <c r="F733" s="46" t="str">
        <f t="shared" si="57"/>
        <v>Déc</v>
      </c>
      <c r="G733" s="25"/>
      <c r="H733" s="25"/>
      <c r="I733" s="38" t="str">
        <f>_xlfn.XLOOKUP(C733,Tableau2[Date],Tableau2[Férié],"",0)</f>
        <v/>
      </c>
      <c r="J733" s="38" t="str">
        <f t="shared" si="58"/>
        <v/>
      </c>
      <c r="K733" s="38" t="str">
        <f t="shared" si="59"/>
        <v/>
      </c>
    </row>
    <row r="734" spans="2:11" ht="23.5" x14ac:dyDescent="0.35">
      <c r="B734" s="27" t="s">
        <v>45</v>
      </c>
      <c r="C734" s="28">
        <v>46018</v>
      </c>
      <c r="D734" s="46">
        <f t="shared" si="55"/>
        <v>2025</v>
      </c>
      <c r="E734" s="46">
        <f t="shared" si="56"/>
        <v>52</v>
      </c>
      <c r="F734" s="46" t="str">
        <f t="shared" si="57"/>
        <v>Déc</v>
      </c>
      <c r="G734" s="26"/>
      <c r="H734" s="26"/>
      <c r="I734" s="38" t="str">
        <f>_xlfn.XLOOKUP(C734,Tableau2[Date],Tableau2[Férié],"",0)</f>
        <v/>
      </c>
      <c r="J734" s="40" t="str">
        <f t="shared" si="58"/>
        <v/>
      </c>
      <c r="K734" s="40" t="str">
        <f t="shared" si="59"/>
        <v/>
      </c>
    </row>
    <row r="735" spans="2:11" ht="23.5" x14ac:dyDescent="0.35">
      <c r="B735" s="24" t="s">
        <v>45</v>
      </c>
      <c r="C735" s="25">
        <v>46019</v>
      </c>
      <c r="D735" s="46">
        <f t="shared" si="55"/>
        <v>2025</v>
      </c>
      <c r="E735" s="46">
        <f t="shared" si="56"/>
        <v>52</v>
      </c>
      <c r="F735" s="46" t="str">
        <f t="shared" si="57"/>
        <v>Déc</v>
      </c>
      <c r="G735" s="26"/>
      <c r="H735" s="26"/>
      <c r="I735" s="38" t="str">
        <f>_xlfn.XLOOKUP(C735,Tableau2[Date],Tableau2[Férié],"",0)</f>
        <v/>
      </c>
      <c r="J735" s="40" t="str">
        <f t="shared" si="58"/>
        <v/>
      </c>
      <c r="K735" s="40" t="str">
        <f t="shared" si="59"/>
        <v/>
      </c>
    </row>
    <row r="736" spans="2:11" ht="23.5" x14ac:dyDescent="0.35">
      <c r="B736" s="24" t="s">
        <v>45</v>
      </c>
      <c r="C736" s="25">
        <v>46020</v>
      </c>
      <c r="D736" s="46">
        <f t="shared" si="55"/>
        <v>2025</v>
      </c>
      <c r="E736" s="46">
        <f t="shared" si="56"/>
        <v>1</v>
      </c>
      <c r="F736" s="46" t="str">
        <f t="shared" si="57"/>
        <v>Déc</v>
      </c>
      <c r="G736" s="26"/>
      <c r="H736" s="26"/>
      <c r="I736" s="38" t="str">
        <f>_xlfn.XLOOKUP(C736,Tableau2[Date],Tableau2[Férié],"",0)</f>
        <v/>
      </c>
      <c r="J736" s="38" t="str">
        <f t="shared" si="58"/>
        <v/>
      </c>
      <c r="K736" s="38" t="str">
        <f t="shared" si="59"/>
        <v/>
      </c>
    </row>
    <row r="737" spans="2:11" ht="23.5" x14ac:dyDescent="0.35">
      <c r="B737" s="27" t="s">
        <v>45</v>
      </c>
      <c r="C737" s="28">
        <v>46021</v>
      </c>
      <c r="D737" s="47">
        <f t="shared" si="55"/>
        <v>2025</v>
      </c>
      <c r="E737" s="47">
        <f t="shared" si="56"/>
        <v>1</v>
      </c>
      <c r="F737" s="47" t="str">
        <f t="shared" si="57"/>
        <v>Déc</v>
      </c>
      <c r="G737" s="29"/>
      <c r="H737" s="29"/>
      <c r="I737" s="39" t="str">
        <f>_xlfn.XLOOKUP(C737,Tableau2[Date],Tableau2[Férié],"",0)</f>
        <v/>
      </c>
      <c r="J737" s="40" t="str">
        <f t="shared" si="58"/>
        <v/>
      </c>
      <c r="K737" s="40" t="str">
        <f t="shared" si="59"/>
        <v/>
      </c>
    </row>
    <row r="738" spans="2:11" ht="23.5" x14ac:dyDescent="0.35">
      <c r="B738" s="24" t="s">
        <v>45</v>
      </c>
      <c r="C738" s="25">
        <v>46022</v>
      </c>
      <c r="D738" s="46">
        <f t="shared" si="55"/>
        <v>2025</v>
      </c>
      <c r="E738" s="46">
        <f t="shared" si="56"/>
        <v>1</v>
      </c>
      <c r="F738" s="46" t="str">
        <f t="shared" si="57"/>
        <v>Déc</v>
      </c>
      <c r="G738" s="26"/>
      <c r="H738" s="26"/>
      <c r="I738" s="38" t="str">
        <f>_xlfn.XLOOKUP(C738,Tableau2[Date],Tableau2[Férié],"",0)</f>
        <v/>
      </c>
      <c r="J738" s="38" t="str">
        <f t="shared" si="58"/>
        <v/>
      </c>
      <c r="K738" s="38" t="str">
        <f t="shared" si="59"/>
        <v/>
      </c>
    </row>
    <row r="739" spans="2:11" ht="23.5" x14ac:dyDescent="0.35">
      <c r="B739" s="27" t="s">
        <v>45</v>
      </c>
      <c r="C739" s="28">
        <v>46023</v>
      </c>
      <c r="D739" s="47">
        <f t="shared" si="55"/>
        <v>2026</v>
      </c>
      <c r="E739" s="47">
        <f t="shared" si="56"/>
        <v>1</v>
      </c>
      <c r="F739" s="47" t="str">
        <f t="shared" si="57"/>
        <v>Janv</v>
      </c>
      <c r="G739" s="28"/>
      <c r="H739" s="28"/>
      <c r="I739" s="39" t="str">
        <f>_xlfn.XLOOKUP(C739,Tableau2[Date],Tableau2[Férié],"",0)</f>
        <v>FÉRIÉ</v>
      </c>
      <c r="J739" s="40" t="str">
        <f t="shared" si="58"/>
        <v>FÉRIÉ</v>
      </c>
      <c r="K739" s="40" t="str">
        <f t="shared" si="59"/>
        <v>FÉRIÉ</v>
      </c>
    </row>
    <row r="740" spans="2:11" ht="23.5" x14ac:dyDescent="0.35">
      <c r="B740" s="24" t="s">
        <v>45</v>
      </c>
      <c r="C740" s="25">
        <v>46024</v>
      </c>
      <c r="D740" s="46">
        <f t="shared" si="55"/>
        <v>2026</v>
      </c>
      <c r="E740" s="46">
        <f t="shared" si="56"/>
        <v>1</v>
      </c>
      <c r="F740" s="46" t="str">
        <f t="shared" si="57"/>
        <v>Janv</v>
      </c>
      <c r="G740" s="25"/>
      <c r="H740" s="25"/>
      <c r="I740" s="38" t="str">
        <f>_xlfn.XLOOKUP(C740,Tableau2[Date],Tableau2[Férié],"",0)</f>
        <v/>
      </c>
      <c r="J740" s="38" t="str">
        <f t="shared" si="58"/>
        <v/>
      </c>
      <c r="K740" s="38" t="str">
        <f t="shared" si="59"/>
        <v/>
      </c>
    </row>
    <row r="741" spans="2:11" ht="23.5" x14ac:dyDescent="0.35">
      <c r="B741" s="27" t="s">
        <v>45</v>
      </c>
      <c r="C741" s="28">
        <v>46025</v>
      </c>
      <c r="D741" s="46">
        <f t="shared" si="55"/>
        <v>2026</v>
      </c>
      <c r="E741" s="46">
        <f t="shared" si="56"/>
        <v>1</v>
      </c>
      <c r="F741" s="46" t="str">
        <f t="shared" si="57"/>
        <v>Janv</v>
      </c>
      <c r="G741" s="26"/>
      <c r="H741" s="26"/>
      <c r="I741" s="38" t="str">
        <f>_xlfn.XLOOKUP(C741,Tableau2[Date],Tableau2[Férié],"",0)</f>
        <v/>
      </c>
      <c r="J741" s="40" t="str">
        <f t="shared" si="58"/>
        <v/>
      </c>
      <c r="K741" s="40" t="str">
        <f t="shared" si="59"/>
        <v/>
      </c>
    </row>
    <row r="742" spans="2:11" ht="23.5" x14ac:dyDescent="0.35">
      <c r="B742" s="24" t="s">
        <v>45</v>
      </c>
      <c r="C742" s="25">
        <v>46026</v>
      </c>
      <c r="D742" s="46">
        <f t="shared" si="55"/>
        <v>2026</v>
      </c>
      <c r="E742" s="46">
        <f t="shared" si="56"/>
        <v>1</v>
      </c>
      <c r="F742" s="46" t="str">
        <f t="shared" si="57"/>
        <v>Janv</v>
      </c>
      <c r="G742" s="26"/>
      <c r="H742" s="26"/>
      <c r="I742" s="38" t="str">
        <f>_xlfn.XLOOKUP(C742,Tableau2[Date],Tableau2[Férié],"",0)</f>
        <v/>
      </c>
      <c r="J742" s="40" t="str">
        <f t="shared" si="58"/>
        <v/>
      </c>
      <c r="K742" s="40" t="str">
        <f t="shared" si="59"/>
        <v/>
      </c>
    </row>
    <row r="743" spans="2:11" ht="23.5" x14ac:dyDescent="0.35">
      <c r="B743" s="24" t="s">
        <v>45</v>
      </c>
      <c r="C743" s="25">
        <v>46027</v>
      </c>
      <c r="D743" s="46">
        <f t="shared" si="55"/>
        <v>2026</v>
      </c>
      <c r="E743" s="46">
        <f t="shared" si="56"/>
        <v>2</v>
      </c>
      <c r="F743" s="46" t="str">
        <f t="shared" si="57"/>
        <v>Janv</v>
      </c>
      <c r="G743" s="26"/>
      <c r="H743" s="26"/>
      <c r="I743" s="38" t="str">
        <f>_xlfn.XLOOKUP(C743,Tableau2[Date],Tableau2[Férié],"",0)</f>
        <v/>
      </c>
      <c r="J743" s="38" t="str">
        <f t="shared" si="58"/>
        <v/>
      </c>
      <c r="K743" s="38" t="str">
        <f t="shared" si="59"/>
        <v/>
      </c>
    </row>
    <row r="744" spans="2:11" ht="23.5" x14ac:dyDescent="0.35">
      <c r="B744" s="27" t="s">
        <v>45</v>
      </c>
      <c r="C744" s="28">
        <v>46028</v>
      </c>
      <c r="D744" s="47">
        <f t="shared" si="55"/>
        <v>2026</v>
      </c>
      <c r="E744" s="47">
        <f t="shared" si="56"/>
        <v>2</v>
      </c>
      <c r="F744" s="47" t="str">
        <f t="shared" si="57"/>
        <v>Janv</v>
      </c>
      <c r="G744" s="29"/>
      <c r="H744" s="29"/>
      <c r="I744" s="39" t="str">
        <f>_xlfn.XLOOKUP(C744,Tableau2[Date],Tableau2[Férié],"",0)</f>
        <v/>
      </c>
      <c r="J744" s="40" t="str">
        <f t="shared" si="58"/>
        <v/>
      </c>
      <c r="K744" s="40" t="str">
        <f t="shared" si="59"/>
        <v/>
      </c>
    </row>
    <row r="745" spans="2:11" ht="23.5" x14ac:dyDescent="0.35">
      <c r="B745" s="24" t="s">
        <v>45</v>
      </c>
      <c r="C745" s="25">
        <v>46029</v>
      </c>
      <c r="D745" s="46">
        <f t="shared" si="55"/>
        <v>2026</v>
      </c>
      <c r="E745" s="46">
        <f t="shared" si="56"/>
        <v>2</v>
      </c>
      <c r="F745" s="46" t="str">
        <f t="shared" si="57"/>
        <v>Janv</v>
      </c>
      <c r="G745" s="26"/>
      <c r="H745" s="26"/>
      <c r="I745" s="38" t="str">
        <f>_xlfn.XLOOKUP(C745,Tableau2[Date],Tableau2[Férié],"",0)</f>
        <v/>
      </c>
      <c r="J745" s="38" t="str">
        <f t="shared" si="58"/>
        <v/>
      </c>
      <c r="K745" s="38" t="str">
        <f t="shared" si="59"/>
        <v/>
      </c>
    </row>
    <row r="746" spans="2:11" ht="23.5" x14ac:dyDescent="0.35">
      <c r="B746" s="27" t="s">
        <v>45</v>
      </c>
      <c r="C746" s="28">
        <v>46030</v>
      </c>
      <c r="D746" s="47">
        <f t="shared" si="55"/>
        <v>2026</v>
      </c>
      <c r="E746" s="47">
        <f t="shared" si="56"/>
        <v>2</v>
      </c>
      <c r="F746" s="47" t="str">
        <f t="shared" si="57"/>
        <v>Janv</v>
      </c>
      <c r="G746" s="28"/>
      <c r="H746" s="28"/>
      <c r="I746" s="39" t="str">
        <f>_xlfn.XLOOKUP(C746,Tableau2[Date],Tableau2[Férié],"",0)</f>
        <v/>
      </c>
      <c r="J746" s="40" t="str">
        <f t="shared" si="58"/>
        <v/>
      </c>
      <c r="K746" s="40" t="str">
        <f t="shared" si="59"/>
        <v/>
      </c>
    </row>
    <row r="747" spans="2:11" ht="23.5" x14ac:dyDescent="0.35">
      <c r="B747" s="24" t="s">
        <v>45</v>
      </c>
      <c r="C747" s="25">
        <v>46031</v>
      </c>
      <c r="D747" s="46">
        <f t="shared" si="55"/>
        <v>2026</v>
      </c>
      <c r="E747" s="46">
        <f t="shared" si="56"/>
        <v>2</v>
      </c>
      <c r="F747" s="46" t="str">
        <f t="shared" si="57"/>
        <v>Janv</v>
      </c>
      <c r="G747" s="25"/>
      <c r="H747" s="25"/>
      <c r="I747" s="38" t="str">
        <f>_xlfn.XLOOKUP(C747,Tableau2[Date],Tableau2[Férié],"",0)</f>
        <v/>
      </c>
      <c r="J747" s="38" t="str">
        <f t="shared" si="58"/>
        <v/>
      </c>
      <c r="K747" s="38" t="str">
        <f t="shared" si="59"/>
        <v/>
      </c>
    </row>
    <row r="748" spans="2:11" ht="23.5" x14ac:dyDescent="0.35">
      <c r="B748" s="27" t="s">
        <v>45</v>
      </c>
      <c r="C748" s="28">
        <v>46032</v>
      </c>
      <c r="D748" s="46">
        <f t="shared" si="55"/>
        <v>2026</v>
      </c>
      <c r="E748" s="46">
        <f t="shared" si="56"/>
        <v>2</v>
      </c>
      <c r="F748" s="46" t="str">
        <f t="shared" si="57"/>
        <v>Janv</v>
      </c>
      <c r="G748" s="26"/>
      <c r="H748" s="26"/>
      <c r="I748" s="38" t="str">
        <f>_xlfn.XLOOKUP(C748,Tableau2[Date],Tableau2[Férié],"",0)</f>
        <v/>
      </c>
      <c r="J748" s="40" t="str">
        <f t="shared" si="58"/>
        <v/>
      </c>
      <c r="K748" s="40" t="str">
        <f t="shared" si="59"/>
        <v/>
      </c>
    </row>
    <row r="749" spans="2:11" ht="23.5" x14ac:dyDescent="0.35">
      <c r="B749" s="24" t="s">
        <v>45</v>
      </c>
      <c r="C749" s="25">
        <v>46033</v>
      </c>
      <c r="D749" s="46">
        <f t="shared" si="55"/>
        <v>2026</v>
      </c>
      <c r="E749" s="46">
        <f t="shared" si="56"/>
        <v>2</v>
      </c>
      <c r="F749" s="46" t="str">
        <f t="shared" si="57"/>
        <v>Janv</v>
      </c>
      <c r="G749" s="26"/>
      <c r="H749" s="26"/>
      <c r="I749" s="38" t="str">
        <f>_xlfn.XLOOKUP(C749,Tableau2[Date],Tableau2[Férié],"",0)</f>
        <v/>
      </c>
      <c r="J749" s="40" t="str">
        <f t="shared" si="58"/>
        <v/>
      </c>
      <c r="K749" s="40" t="str">
        <f t="shared" si="59"/>
        <v/>
      </c>
    </row>
    <row r="750" spans="2:11" ht="23.5" x14ac:dyDescent="0.35">
      <c r="B750" s="24" t="s">
        <v>45</v>
      </c>
      <c r="C750" s="25">
        <v>46034</v>
      </c>
      <c r="D750" s="46">
        <f t="shared" si="55"/>
        <v>2026</v>
      </c>
      <c r="E750" s="46">
        <f t="shared" si="56"/>
        <v>3</v>
      </c>
      <c r="F750" s="46" t="str">
        <f t="shared" si="57"/>
        <v>Janv</v>
      </c>
      <c r="G750" s="26"/>
      <c r="H750" s="26"/>
      <c r="I750" s="38" t="str">
        <f>_xlfn.XLOOKUP(C750,Tableau2[Date],Tableau2[Férié],"",0)</f>
        <v/>
      </c>
      <c r="J750" s="38" t="str">
        <f t="shared" si="58"/>
        <v/>
      </c>
      <c r="K750" s="38" t="str">
        <f t="shared" si="59"/>
        <v/>
      </c>
    </row>
    <row r="751" spans="2:11" ht="23.5" x14ac:dyDescent="0.35">
      <c r="B751" s="27" t="s">
        <v>45</v>
      </c>
      <c r="C751" s="28">
        <v>46035</v>
      </c>
      <c r="D751" s="47">
        <f t="shared" si="55"/>
        <v>2026</v>
      </c>
      <c r="E751" s="47">
        <f t="shared" si="56"/>
        <v>3</v>
      </c>
      <c r="F751" s="47" t="str">
        <f t="shared" si="57"/>
        <v>Janv</v>
      </c>
      <c r="G751" s="29"/>
      <c r="H751" s="29"/>
      <c r="I751" s="39" t="str">
        <f>_xlfn.XLOOKUP(C751,Tableau2[Date],Tableau2[Férié],"",0)</f>
        <v/>
      </c>
      <c r="J751" s="40" t="str">
        <f t="shared" si="58"/>
        <v/>
      </c>
      <c r="K751" s="40" t="str">
        <f t="shared" si="59"/>
        <v/>
      </c>
    </row>
    <row r="752" spans="2:11" ht="23.5" x14ac:dyDescent="0.35">
      <c r="B752" s="24" t="s">
        <v>45</v>
      </c>
      <c r="C752" s="25">
        <v>46036</v>
      </c>
      <c r="D752" s="46">
        <f t="shared" si="55"/>
        <v>2026</v>
      </c>
      <c r="E752" s="46">
        <f t="shared" si="56"/>
        <v>3</v>
      </c>
      <c r="F752" s="46" t="str">
        <f t="shared" si="57"/>
        <v>Janv</v>
      </c>
      <c r="G752" s="26"/>
      <c r="H752" s="26"/>
      <c r="I752" s="38" t="str">
        <f>_xlfn.XLOOKUP(C752,Tableau2[Date],Tableau2[Férié],"",0)</f>
        <v/>
      </c>
      <c r="J752" s="38" t="str">
        <f t="shared" si="58"/>
        <v/>
      </c>
      <c r="K752" s="38" t="str">
        <f t="shared" si="59"/>
        <v/>
      </c>
    </row>
    <row r="753" spans="2:11" ht="23.5" x14ac:dyDescent="0.35">
      <c r="B753" s="27" t="s">
        <v>45</v>
      </c>
      <c r="C753" s="28">
        <v>46037</v>
      </c>
      <c r="D753" s="47">
        <f t="shared" si="55"/>
        <v>2026</v>
      </c>
      <c r="E753" s="47">
        <f t="shared" si="56"/>
        <v>3</v>
      </c>
      <c r="F753" s="47" t="str">
        <f t="shared" si="57"/>
        <v>Janv</v>
      </c>
      <c r="G753" s="28"/>
      <c r="H753" s="28"/>
      <c r="I753" s="39" t="str">
        <f>_xlfn.XLOOKUP(C753,Tableau2[Date],Tableau2[Férié],"",0)</f>
        <v/>
      </c>
      <c r="J753" s="40" t="str">
        <f t="shared" si="58"/>
        <v/>
      </c>
      <c r="K753" s="40" t="str">
        <f t="shared" si="59"/>
        <v/>
      </c>
    </row>
    <row r="754" spans="2:11" ht="23.5" x14ac:dyDescent="0.35">
      <c r="B754" s="24" t="s">
        <v>45</v>
      </c>
      <c r="C754" s="25">
        <v>46038</v>
      </c>
      <c r="D754" s="46">
        <f t="shared" si="55"/>
        <v>2026</v>
      </c>
      <c r="E754" s="46">
        <f t="shared" si="56"/>
        <v>3</v>
      </c>
      <c r="F754" s="46" t="str">
        <f t="shared" si="57"/>
        <v>Janv</v>
      </c>
      <c r="G754" s="25"/>
      <c r="H754" s="25"/>
      <c r="I754" s="38" t="str">
        <f>_xlfn.XLOOKUP(C754,Tableau2[Date],Tableau2[Férié],"",0)</f>
        <v/>
      </c>
      <c r="J754" s="38" t="str">
        <f t="shared" si="58"/>
        <v/>
      </c>
      <c r="K754" s="38" t="str">
        <f t="shared" si="59"/>
        <v/>
      </c>
    </row>
    <row r="755" spans="2:11" ht="23.5" x14ac:dyDescent="0.35">
      <c r="B755" s="27" t="s">
        <v>45</v>
      </c>
      <c r="C755" s="28">
        <v>46039</v>
      </c>
      <c r="D755" s="46">
        <f t="shared" si="55"/>
        <v>2026</v>
      </c>
      <c r="E755" s="46">
        <f t="shared" si="56"/>
        <v>3</v>
      </c>
      <c r="F755" s="46" t="str">
        <f t="shared" si="57"/>
        <v>Janv</v>
      </c>
      <c r="G755" s="26"/>
      <c r="H755" s="26"/>
      <c r="I755" s="38" t="str">
        <f>_xlfn.XLOOKUP(C755,Tableau2[Date],Tableau2[Férié],"",0)</f>
        <v/>
      </c>
      <c r="J755" s="40" t="str">
        <f t="shared" si="58"/>
        <v/>
      </c>
      <c r="K755" s="40" t="str">
        <f t="shared" si="59"/>
        <v/>
      </c>
    </row>
    <row r="756" spans="2:11" ht="23.5" x14ac:dyDescent="0.35">
      <c r="B756" s="24" t="s">
        <v>45</v>
      </c>
      <c r="C756" s="25">
        <v>46040</v>
      </c>
      <c r="D756" s="46">
        <f t="shared" si="55"/>
        <v>2026</v>
      </c>
      <c r="E756" s="46">
        <f t="shared" si="56"/>
        <v>3</v>
      </c>
      <c r="F756" s="46" t="str">
        <f t="shared" si="57"/>
        <v>Janv</v>
      </c>
      <c r="G756" s="26"/>
      <c r="H756" s="26"/>
      <c r="I756" s="38" t="str">
        <f>_xlfn.XLOOKUP(C756,Tableau2[Date],Tableau2[Férié],"",0)</f>
        <v/>
      </c>
      <c r="J756" s="40" t="str">
        <f t="shared" si="58"/>
        <v/>
      </c>
      <c r="K756" s="40" t="str">
        <f t="shared" si="59"/>
        <v/>
      </c>
    </row>
    <row r="757" spans="2:11" ht="23.5" x14ac:dyDescent="0.35">
      <c r="B757" s="24" t="s">
        <v>45</v>
      </c>
      <c r="C757" s="25">
        <v>46041</v>
      </c>
      <c r="D757" s="46">
        <f t="shared" si="55"/>
        <v>2026</v>
      </c>
      <c r="E757" s="46">
        <f t="shared" si="56"/>
        <v>4</v>
      </c>
      <c r="F757" s="46" t="str">
        <f t="shared" si="57"/>
        <v>Janv</v>
      </c>
      <c r="G757" s="26"/>
      <c r="H757" s="26"/>
      <c r="I757" s="38" t="str">
        <f>_xlfn.XLOOKUP(C757,Tableau2[Date],Tableau2[Férié],"",0)</f>
        <v/>
      </c>
      <c r="J757" s="38" t="str">
        <f t="shared" si="58"/>
        <v/>
      </c>
      <c r="K757" s="38" t="str">
        <f t="shared" si="59"/>
        <v/>
      </c>
    </row>
    <row r="758" spans="2:11" ht="23.5" x14ac:dyDescent="0.35">
      <c r="B758" s="27" t="s">
        <v>45</v>
      </c>
      <c r="C758" s="28">
        <v>46042</v>
      </c>
      <c r="D758" s="47">
        <f t="shared" si="55"/>
        <v>2026</v>
      </c>
      <c r="E758" s="47">
        <f t="shared" si="56"/>
        <v>4</v>
      </c>
      <c r="F758" s="47" t="str">
        <f t="shared" si="57"/>
        <v>Janv</v>
      </c>
      <c r="G758" s="29"/>
      <c r="H758" s="29"/>
      <c r="I758" s="39" t="str">
        <f>_xlfn.XLOOKUP(C758,Tableau2[Date],Tableau2[Férié],"",0)</f>
        <v/>
      </c>
      <c r="J758" s="40" t="str">
        <f t="shared" si="58"/>
        <v/>
      </c>
      <c r="K758" s="40" t="str">
        <f t="shared" si="59"/>
        <v/>
      </c>
    </row>
    <row r="759" spans="2:11" ht="23.5" x14ac:dyDescent="0.35">
      <c r="B759" s="24" t="s">
        <v>45</v>
      </c>
      <c r="C759" s="25">
        <v>46043</v>
      </c>
      <c r="D759" s="46">
        <f t="shared" si="55"/>
        <v>2026</v>
      </c>
      <c r="E759" s="46">
        <f t="shared" si="56"/>
        <v>4</v>
      </c>
      <c r="F759" s="46" t="str">
        <f t="shared" si="57"/>
        <v>Janv</v>
      </c>
      <c r="G759" s="26"/>
      <c r="H759" s="26"/>
      <c r="I759" s="38" t="str">
        <f>_xlfn.XLOOKUP(C759,Tableau2[Date],Tableau2[Férié],"",0)</f>
        <v/>
      </c>
      <c r="J759" s="38" t="str">
        <f t="shared" si="58"/>
        <v/>
      </c>
      <c r="K759" s="38" t="str">
        <f t="shared" si="59"/>
        <v/>
      </c>
    </row>
    <row r="760" spans="2:11" ht="23.5" x14ac:dyDescent="0.35">
      <c r="B760" s="27" t="s">
        <v>45</v>
      </c>
      <c r="C760" s="28">
        <v>46044</v>
      </c>
      <c r="D760" s="47">
        <f t="shared" si="55"/>
        <v>2026</v>
      </c>
      <c r="E760" s="47">
        <f t="shared" si="56"/>
        <v>4</v>
      </c>
      <c r="F760" s="47" t="str">
        <f t="shared" si="57"/>
        <v>Janv</v>
      </c>
      <c r="G760" s="28"/>
      <c r="H760" s="28"/>
      <c r="I760" s="39" t="str">
        <f>_xlfn.XLOOKUP(C760,Tableau2[Date],Tableau2[Férié],"",0)</f>
        <v/>
      </c>
      <c r="J760" s="40" t="str">
        <f t="shared" si="58"/>
        <v/>
      </c>
      <c r="K760" s="40" t="str">
        <f t="shared" si="59"/>
        <v/>
      </c>
    </row>
    <row r="761" spans="2:11" ht="23.5" x14ac:dyDescent="0.35">
      <c r="B761" s="24" t="s">
        <v>45</v>
      </c>
      <c r="C761" s="25">
        <v>46045</v>
      </c>
      <c r="D761" s="46">
        <f t="shared" si="55"/>
        <v>2026</v>
      </c>
      <c r="E761" s="46">
        <f t="shared" si="56"/>
        <v>4</v>
      </c>
      <c r="F761" s="46" t="str">
        <f t="shared" si="57"/>
        <v>Janv</v>
      </c>
      <c r="G761" s="25"/>
      <c r="H761" s="25"/>
      <c r="I761" s="38" t="str">
        <f>_xlfn.XLOOKUP(C761,Tableau2[Date],Tableau2[Férié],"",0)</f>
        <v/>
      </c>
      <c r="J761" s="38" t="str">
        <f t="shared" si="58"/>
        <v/>
      </c>
      <c r="K761" s="38" t="str">
        <f t="shared" si="59"/>
        <v/>
      </c>
    </row>
    <row r="762" spans="2:11" ht="23.5" x14ac:dyDescent="0.35">
      <c r="B762" s="27" t="s">
        <v>45</v>
      </c>
      <c r="C762" s="28">
        <v>46046</v>
      </c>
      <c r="D762" s="46">
        <f t="shared" si="55"/>
        <v>2026</v>
      </c>
      <c r="E762" s="46">
        <f t="shared" si="56"/>
        <v>4</v>
      </c>
      <c r="F762" s="46" t="str">
        <f t="shared" si="57"/>
        <v>Janv</v>
      </c>
      <c r="G762" s="26"/>
      <c r="H762" s="26"/>
      <c r="I762" s="38" t="str">
        <f>_xlfn.XLOOKUP(C762,Tableau2[Date],Tableau2[Férié],"",0)</f>
        <v/>
      </c>
      <c r="J762" s="40" t="str">
        <f t="shared" si="58"/>
        <v/>
      </c>
      <c r="K762" s="40" t="str">
        <f t="shared" si="59"/>
        <v/>
      </c>
    </row>
    <row r="763" spans="2:11" ht="23.5" x14ac:dyDescent="0.35">
      <c r="B763" s="24" t="s">
        <v>45</v>
      </c>
      <c r="C763" s="25">
        <v>46047</v>
      </c>
      <c r="D763" s="46">
        <f t="shared" si="55"/>
        <v>2026</v>
      </c>
      <c r="E763" s="46">
        <f t="shared" si="56"/>
        <v>4</v>
      </c>
      <c r="F763" s="46" t="str">
        <f t="shared" si="57"/>
        <v>Janv</v>
      </c>
      <c r="G763" s="26"/>
      <c r="H763" s="26"/>
      <c r="I763" s="38" t="str">
        <f>_xlfn.XLOOKUP(C763,Tableau2[Date],Tableau2[Férié],"",0)</f>
        <v/>
      </c>
      <c r="J763" s="40" t="str">
        <f t="shared" si="58"/>
        <v/>
      </c>
      <c r="K763" s="40" t="str">
        <f t="shared" si="59"/>
        <v/>
      </c>
    </row>
    <row r="764" spans="2:11" ht="23.5" x14ac:dyDescent="0.35">
      <c r="B764" s="24" t="s">
        <v>45</v>
      </c>
      <c r="C764" s="25">
        <v>46048</v>
      </c>
      <c r="D764" s="46">
        <f t="shared" si="55"/>
        <v>2026</v>
      </c>
      <c r="E764" s="46">
        <f t="shared" si="56"/>
        <v>5</v>
      </c>
      <c r="F764" s="46" t="str">
        <f t="shared" si="57"/>
        <v>Janv</v>
      </c>
      <c r="G764" s="26"/>
      <c r="H764" s="26"/>
      <c r="I764" s="38" t="str">
        <f>_xlfn.XLOOKUP(C764,Tableau2[Date],Tableau2[Férié],"",0)</f>
        <v/>
      </c>
      <c r="J764" s="38" t="str">
        <f t="shared" si="58"/>
        <v/>
      </c>
      <c r="K764" s="38" t="str">
        <f t="shared" si="59"/>
        <v/>
      </c>
    </row>
    <row r="765" spans="2:11" ht="23.5" x14ac:dyDescent="0.35">
      <c r="B765" s="27" t="s">
        <v>45</v>
      </c>
      <c r="C765" s="28">
        <v>46049</v>
      </c>
      <c r="D765" s="47">
        <f t="shared" si="55"/>
        <v>2026</v>
      </c>
      <c r="E765" s="47">
        <f t="shared" si="56"/>
        <v>5</v>
      </c>
      <c r="F765" s="47" t="str">
        <f t="shared" si="57"/>
        <v>Janv</v>
      </c>
      <c r="G765" s="29"/>
      <c r="H765" s="29"/>
      <c r="I765" s="39" t="str">
        <f>_xlfn.XLOOKUP(C765,Tableau2[Date],Tableau2[Férié],"",0)</f>
        <v/>
      </c>
      <c r="J765" s="40" t="str">
        <f t="shared" si="58"/>
        <v/>
      </c>
      <c r="K765" s="40" t="str">
        <f t="shared" si="59"/>
        <v/>
      </c>
    </row>
    <row r="766" spans="2:11" ht="23.5" x14ac:dyDescent="0.35">
      <c r="B766" s="24" t="s">
        <v>45</v>
      </c>
      <c r="C766" s="25">
        <v>46050</v>
      </c>
      <c r="D766" s="46">
        <f t="shared" si="55"/>
        <v>2026</v>
      </c>
      <c r="E766" s="46">
        <f t="shared" si="56"/>
        <v>5</v>
      </c>
      <c r="F766" s="46" t="str">
        <f t="shared" si="57"/>
        <v>Janv</v>
      </c>
      <c r="G766" s="26"/>
      <c r="H766" s="26"/>
      <c r="I766" s="38" t="str">
        <f>_xlfn.XLOOKUP(C766,Tableau2[Date],Tableau2[Férié],"",0)</f>
        <v/>
      </c>
      <c r="J766" s="38" t="str">
        <f t="shared" si="58"/>
        <v/>
      </c>
      <c r="K766" s="38" t="str">
        <f t="shared" si="59"/>
        <v/>
      </c>
    </row>
    <row r="767" spans="2:11" ht="23.5" x14ac:dyDescent="0.35">
      <c r="B767" s="27" t="s">
        <v>45</v>
      </c>
      <c r="C767" s="28">
        <v>46051</v>
      </c>
      <c r="D767" s="47">
        <f t="shared" si="55"/>
        <v>2026</v>
      </c>
      <c r="E767" s="47">
        <f t="shared" si="56"/>
        <v>5</v>
      </c>
      <c r="F767" s="47" t="str">
        <f t="shared" si="57"/>
        <v>Janv</v>
      </c>
      <c r="G767" s="28"/>
      <c r="H767" s="28"/>
      <c r="I767" s="39" t="str">
        <f>_xlfn.XLOOKUP(C767,Tableau2[Date],Tableau2[Férié],"",0)</f>
        <v/>
      </c>
      <c r="J767" s="40" t="str">
        <f t="shared" si="58"/>
        <v/>
      </c>
      <c r="K767" s="40" t="str">
        <f t="shared" si="59"/>
        <v/>
      </c>
    </row>
    <row r="768" spans="2:11" ht="23.5" x14ac:dyDescent="0.35">
      <c r="B768" s="24" t="s">
        <v>45</v>
      </c>
      <c r="C768" s="25">
        <v>46052</v>
      </c>
      <c r="D768" s="46">
        <f t="shared" si="55"/>
        <v>2026</v>
      </c>
      <c r="E768" s="46">
        <f t="shared" si="56"/>
        <v>5</v>
      </c>
      <c r="F768" s="46" t="str">
        <f t="shared" si="57"/>
        <v>Janv</v>
      </c>
      <c r="G768" s="25"/>
      <c r="H768" s="25"/>
      <c r="I768" s="38" t="str">
        <f>_xlfn.XLOOKUP(C768,Tableau2[Date],Tableau2[Férié],"",0)</f>
        <v/>
      </c>
      <c r="J768" s="38" t="str">
        <f t="shared" si="58"/>
        <v/>
      </c>
      <c r="K768" s="38" t="str">
        <f t="shared" si="59"/>
        <v/>
      </c>
    </row>
    <row r="769" spans="2:11" ht="23.5" x14ac:dyDescent="0.35">
      <c r="B769" s="27" t="s">
        <v>45</v>
      </c>
      <c r="C769" s="28">
        <v>46053</v>
      </c>
      <c r="D769" s="46">
        <f t="shared" si="55"/>
        <v>2026</v>
      </c>
      <c r="E769" s="46">
        <f t="shared" si="56"/>
        <v>5</v>
      </c>
      <c r="F769" s="46" t="str">
        <f t="shared" si="57"/>
        <v>Janv</v>
      </c>
      <c r="G769" s="26"/>
      <c r="H769" s="26"/>
      <c r="I769" s="38" t="str">
        <f>_xlfn.XLOOKUP(C769,Tableau2[Date],Tableau2[Férié],"",0)</f>
        <v/>
      </c>
      <c r="J769" s="40" t="str">
        <f t="shared" si="58"/>
        <v/>
      </c>
      <c r="K769" s="40" t="str">
        <f t="shared" si="59"/>
        <v/>
      </c>
    </row>
    <row r="770" spans="2:11" ht="23.5" x14ac:dyDescent="0.35">
      <c r="B770" s="24" t="s">
        <v>45</v>
      </c>
      <c r="C770" s="25">
        <v>46054</v>
      </c>
      <c r="D770" s="46">
        <f t="shared" si="55"/>
        <v>2026</v>
      </c>
      <c r="E770" s="46">
        <f t="shared" si="56"/>
        <v>5</v>
      </c>
      <c r="F770" s="46" t="str">
        <f t="shared" si="57"/>
        <v>Févr</v>
      </c>
      <c r="G770" s="26"/>
      <c r="H770" s="26"/>
      <c r="I770" s="38" t="str">
        <f>_xlfn.XLOOKUP(C770,Tableau2[Date],Tableau2[Férié],"",0)</f>
        <v/>
      </c>
      <c r="J770" s="40" t="str">
        <f t="shared" si="58"/>
        <v/>
      </c>
      <c r="K770" s="40" t="str">
        <f t="shared" si="59"/>
        <v/>
      </c>
    </row>
    <row r="771" spans="2:11" ht="23.5" x14ac:dyDescent="0.35">
      <c r="B771" s="24" t="s">
        <v>45</v>
      </c>
      <c r="C771" s="25">
        <v>46055</v>
      </c>
      <c r="D771" s="46">
        <f t="shared" si="55"/>
        <v>2026</v>
      </c>
      <c r="E771" s="46">
        <f t="shared" si="56"/>
        <v>6</v>
      </c>
      <c r="F771" s="46" t="str">
        <f t="shared" si="57"/>
        <v>Févr</v>
      </c>
      <c r="G771" s="26"/>
      <c r="H771" s="26"/>
      <c r="I771" s="38" t="str">
        <f>_xlfn.XLOOKUP(C771,Tableau2[Date],Tableau2[Férié],"",0)</f>
        <v/>
      </c>
      <c r="J771" s="38" t="str">
        <f t="shared" si="58"/>
        <v/>
      </c>
      <c r="K771" s="38" t="str">
        <f t="shared" si="59"/>
        <v/>
      </c>
    </row>
    <row r="772" spans="2:11" ht="23.5" x14ac:dyDescent="0.35">
      <c r="B772" s="27" t="s">
        <v>45</v>
      </c>
      <c r="C772" s="28">
        <v>46056</v>
      </c>
      <c r="D772" s="47">
        <f t="shared" si="55"/>
        <v>2026</v>
      </c>
      <c r="E772" s="47">
        <f t="shared" si="56"/>
        <v>6</v>
      </c>
      <c r="F772" s="47" t="str">
        <f t="shared" si="57"/>
        <v>Févr</v>
      </c>
      <c r="G772" s="29"/>
      <c r="H772" s="29"/>
      <c r="I772" s="39" t="str">
        <f>_xlfn.XLOOKUP(C772,Tableau2[Date],Tableau2[Férié],"",0)</f>
        <v/>
      </c>
      <c r="J772" s="40" t="str">
        <f t="shared" si="58"/>
        <v/>
      </c>
      <c r="K772" s="40" t="str">
        <f t="shared" si="59"/>
        <v/>
      </c>
    </row>
    <row r="773" spans="2:11" ht="23.5" x14ac:dyDescent="0.35">
      <c r="B773" s="24" t="s">
        <v>45</v>
      </c>
      <c r="C773" s="25">
        <v>46057</v>
      </c>
      <c r="D773" s="46">
        <f t="shared" si="55"/>
        <v>2026</v>
      </c>
      <c r="E773" s="46">
        <f t="shared" si="56"/>
        <v>6</v>
      </c>
      <c r="F773" s="46" t="str">
        <f t="shared" si="57"/>
        <v>Févr</v>
      </c>
      <c r="G773" s="26"/>
      <c r="H773" s="26"/>
      <c r="I773" s="38" t="str">
        <f>_xlfn.XLOOKUP(C773,Tableau2[Date],Tableau2[Férié],"",0)</f>
        <v/>
      </c>
      <c r="J773" s="38" t="str">
        <f t="shared" si="58"/>
        <v/>
      </c>
      <c r="K773" s="38" t="str">
        <f t="shared" si="59"/>
        <v/>
      </c>
    </row>
    <row r="774" spans="2:11" ht="23.5" x14ac:dyDescent="0.35">
      <c r="B774" s="27" t="s">
        <v>45</v>
      </c>
      <c r="C774" s="28">
        <v>46058</v>
      </c>
      <c r="D774" s="47">
        <f t="shared" si="55"/>
        <v>2026</v>
      </c>
      <c r="E774" s="47">
        <f t="shared" si="56"/>
        <v>6</v>
      </c>
      <c r="F774" s="47" t="str">
        <f t="shared" si="57"/>
        <v>Févr</v>
      </c>
      <c r="G774" s="28"/>
      <c r="H774" s="28"/>
      <c r="I774" s="39" t="str">
        <f>_xlfn.XLOOKUP(C774,Tableau2[Date],Tableau2[Férié],"",0)</f>
        <v/>
      </c>
      <c r="J774" s="40" t="str">
        <f t="shared" si="58"/>
        <v/>
      </c>
      <c r="K774" s="40" t="str">
        <f t="shared" si="59"/>
        <v/>
      </c>
    </row>
    <row r="775" spans="2:11" ht="23.5" x14ac:dyDescent="0.35">
      <c r="B775" s="24" t="s">
        <v>45</v>
      </c>
      <c r="C775" s="25">
        <v>46059</v>
      </c>
      <c r="D775" s="46">
        <f t="shared" si="55"/>
        <v>2026</v>
      </c>
      <c r="E775" s="46">
        <f t="shared" si="56"/>
        <v>6</v>
      </c>
      <c r="F775" s="46" t="str">
        <f t="shared" si="57"/>
        <v>Févr</v>
      </c>
      <c r="G775" s="25"/>
      <c r="H775" s="25"/>
      <c r="I775" s="38" t="str">
        <f>_xlfn.XLOOKUP(C775,Tableau2[Date],Tableau2[Férié],"",0)</f>
        <v/>
      </c>
      <c r="J775" s="38" t="str">
        <f t="shared" si="58"/>
        <v/>
      </c>
      <c r="K775" s="38" t="str">
        <f t="shared" si="59"/>
        <v/>
      </c>
    </row>
    <row r="776" spans="2:11" ht="23.5" x14ac:dyDescent="0.35">
      <c r="B776" s="27" t="s">
        <v>45</v>
      </c>
      <c r="C776" s="28">
        <v>46060</v>
      </c>
      <c r="D776" s="46">
        <f t="shared" si="55"/>
        <v>2026</v>
      </c>
      <c r="E776" s="46">
        <f t="shared" si="56"/>
        <v>6</v>
      </c>
      <c r="F776" s="46" t="str">
        <f t="shared" si="57"/>
        <v>Févr</v>
      </c>
      <c r="G776" s="26"/>
      <c r="H776" s="26"/>
      <c r="I776" s="38" t="str">
        <f>_xlfn.XLOOKUP(C776,Tableau2[Date],Tableau2[Férié],"",0)</f>
        <v/>
      </c>
      <c r="J776" s="40" t="str">
        <f t="shared" si="58"/>
        <v/>
      </c>
      <c r="K776" s="40" t="str">
        <f t="shared" si="59"/>
        <v/>
      </c>
    </row>
    <row r="777" spans="2:11" ht="23.5" x14ac:dyDescent="0.35">
      <c r="B777" s="24" t="s">
        <v>45</v>
      </c>
      <c r="C777" s="25">
        <v>46061</v>
      </c>
      <c r="D777" s="46">
        <f t="shared" ref="D777:D840" si="60">YEAR(C777)</f>
        <v>2026</v>
      </c>
      <c r="E777" s="46">
        <f t="shared" ref="E777:E840" si="61">_xlfn.ISOWEEKNUM(C777)</f>
        <v>6</v>
      </c>
      <c r="F777" s="46" t="str">
        <f t="shared" ref="F777:F840" si="62">PROPER(TEXT(C777,"mmm"))</f>
        <v>Févr</v>
      </c>
      <c r="G777" s="26"/>
      <c r="H777" s="26"/>
      <c r="I777" s="38" t="str">
        <f>_xlfn.XLOOKUP(C777,Tableau2[Date],Tableau2[Férié],"",0)</f>
        <v/>
      </c>
      <c r="J777" s="40" t="str">
        <f t="shared" ref="J777:J840" si="63">IF(ISTEXT(G777),G777,I777)</f>
        <v/>
      </c>
      <c r="K777" s="40" t="str">
        <f t="shared" ref="K777:K840" si="64">IF(ISTEXT(H777),H777,I777)</f>
        <v/>
      </c>
    </row>
    <row r="778" spans="2:11" ht="23.5" x14ac:dyDescent="0.35">
      <c r="B778" s="24" t="s">
        <v>45</v>
      </c>
      <c r="C778" s="25">
        <v>46062</v>
      </c>
      <c r="D778" s="46">
        <f t="shared" si="60"/>
        <v>2026</v>
      </c>
      <c r="E778" s="46">
        <f t="shared" si="61"/>
        <v>7</v>
      </c>
      <c r="F778" s="46" t="str">
        <f t="shared" si="62"/>
        <v>Févr</v>
      </c>
      <c r="G778" s="26"/>
      <c r="H778" s="26"/>
      <c r="I778" s="38" t="str">
        <f>_xlfn.XLOOKUP(C778,Tableau2[Date],Tableau2[Férié],"",0)</f>
        <v/>
      </c>
      <c r="J778" s="38" t="str">
        <f t="shared" si="63"/>
        <v/>
      </c>
      <c r="K778" s="38" t="str">
        <f t="shared" si="64"/>
        <v/>
      </c>
    </row>
    <row r="779" spans="2:11" ht="23.5" x14ac:dyDescent="0.35">
      <c r="B779" s="27" t="s">
        <v>45</v>
      </c>
      <c r="C779" s="28">
        <v>46063</v>
      </c>
      <c r="D779" s="47">
        <f t="shared" si="60"/>
        <v>2026</v>
      </c>
      <c r="E779" s="47">
        <f t="shared" si="61"/>
        <v>7</v>
      </c>
      <c r="F779" s="47" t="str">
        <f t="shared" si="62"/>
        <v>Févr</v>
      </c>
      <c r="G779" s="29"/>
      <c r="H779" s="29"/>
      <c r="I779" s="39" t="str">
        <f>_xlfn.XLOOKUP(C779,Tableau2[Date],Tableau2[Férié],"",0)</f>
        <v/>
      </c>
      <c r="J779" s="40" t="str">
        <f t="shared" si="63"/>
        <v/>
      </c>
      <c r="K779" s="40" t="str">
        <f t="shared" si="64"/>
        <v/>
      </c>
    </row>
    <row r="780" spans="2:11" ht="23.5" x14ac:dyDescent="0.35">
      <c r="B780" s="24" t="s">
        <v>45</v>
      </c>
      <c r="C780" s="25">
        <v>46064</v>
      </c>
      <c r="D780" s="46">
        <f t="shared" si="60"/>
        <v>2026</v>
      </c>
      <c r="E780" s="46">
        <f t="shared" si="61"/>
        <v>7</v>
      </c>
      <c r="F780" s="46" t="str">
        <f t="shared" si="62"/>
        <v>Févr</v>
      </c>
      <c r="G780" s="26"/>
      <c r="H780" s="26"/>
      <c r="I780" s="38" t="str">
        <f>_xlfn.XLOOKUP(C780,Tableau2[Date],Tableau2[Férié],"",0)</f>
        <v/>
      </c>
      <c r="J780" s="38" t="str">
        <f t="shared" si="63"/>
        <v/>
      </c>
      <c r="K780" s="38" t="str">
        <f t="shared" si="64"/>
        <v/>
      </c>
    </row>
    <row r="781" spans="2:11" ht="23.5" x14ac:dyDescent="0.35">
      <c r="B781" s="27" t="s">
        <v>45</v>
      </c>
      <c r="C781" s="28">
        <v>46065</v>
      </c>
      <c r="D781" s="47">
        <f t="shared" si="60"/>
        <v>2026</v>
      </c>
      <c r="E781" s="47">
        <f t="shared" si="61"/>
        <v>7</v>
      </c>
      <c r="F781" s="47" t="str">
        <f t="shared" si="62"/>
        <v>Févr</v>
      </c>
      <c r="G781" s="28"/>
      <c r="H781" s="28"/>
      <c r="I781" s="39" t="str">
        <f>_xlfn.XLOOKUP(C781,Tableau2[Date],Tableau2[Férié],"",0)</f>
        <v/>
      </c>
      <c r="J781" s="40" t="str">
        <f t="shared" si="63"/>
        <v/>
      </c>
      <c r="K781" s="40" t="str">
        <f t="shared" si="64"/>
        <v/>
      </c>
    </row>
    <row r="782" spans="2:11" ht="23.5" x14ac:dyDescent="0.35">
      <c r="B782" s="24" t="s">
        <v>45</v>
      </c>
      <c r="C782" s="25">
        <v>46066</v>
      </c>
      <c r="D782" s="46">
        <f t="shared" si="60"/>
        <v>2026</v>
      </c>
      <c r="E782" s="46">
        <f t="shared" si="61"/>
        <v>7</v>
      </c>
      <c r="F782" s="46" t="str">
        <f t="shared" si="62"/>
        <v>Févr</v>
      </c>
      <c r="G782" s="25"/>
      <c r="H782" s="25"/>
      <c r="I782" s="38" t="str">
        <f>_xlfn.XLOOKUP(C782,Tableau2[Date],Tableau2[Férié],"",0)</f>
        <v/>
      </c>
      <c r="J782" s="38" t="str">
        <f t="shared" si="63"/>
        <v/>
      </c>
      <c r="K782" s="38" t="str">
        <f t="shared" si="64"/>
        <v/>
      </c>
    </row>
    <row r="783" spans="2:11" ht="23.5" x14ac:dyDescent="0.35">
      <c r="B783" s="27" t="s">
        <v>45</v>
      </c>
      <c r="C783" s="28">
        <v>46067</v>
      </c>
      <c r="D783" s="46">
        <f t="shared" si="60"/>
        <v>2026</v>
      </c>
      <c r="E783" s="46">
        <f t="shared" si="61"/>
        <v>7</v>
      </c>
      <c r="F783" s="46" t="str">
        <f t="shared" si="62"/>
        <v>Févr</v>
      </c>
      <c r="G783" s="26"/>
      <c r="H783" s="26"/>
      <c r="I783" s="38" t="str">
        <f>_xlfn.XLOOKUP(C783,Tableau2[Date],Tableau2[Férié],"",0)</f>
        <v/>
      </c>
      <c r="J783" s="40" t="str">
        <f t="shared" si="63"/>
        <v/>
      </c>
      <c r="K783" s="40" t="str">
        <f t="shared" si="64"/>
        <v/>
      </c>
    </row>
    <row r="784" spans="2:11" ht="23.5" x14ac:dyDescent="0.35">
      <c r="B784" s="24" t="s">
        <v>45</v>
      </c>
      <c r="C784" s="25">
        <v>46068</v>
      </c>
      <c r="D784" s="46">
        <f t="shared" si="60"/>
        <v>2026</v>
      </c>
      <c r="E784" s="46">
        <f t="shared" si="61"/>
        <v>7</v>
      </c>
      <c r="F784" s="46" t="str">
        <f t="shared" si="62"/>
        <v>Févr</v>
      </c>
      <c r="G784" s="26"/>
      <c r="H784" s="26"/>
      <c r="I784" s="38" t="str">
        <f>_xlfn.XLOOKUP(C784,Tableau2[Date],Tableau2[Férié],"",0)</f>
        <v/>
      </c>
      <c r="J784" s="40" t="str">
        <f t="shared" si="63"/>
        <v/>
      </c>
      <c r="K784" s="40" t="str">
        <f t="shared" si="64"/>
        <v/>
      </c>
    </row>
    <row r="785" spans="2:11" ht="23.5" x14ac:dyDescent="0.35">
      <c r="B785" s="24" t="s">
        <v>45</v>
      </c>
      <c r="C785" s="25">
        <v>46069</v>
      </c>
      <c r="D785" s="46">
        <f t="shared" si="60"/>
        <v>2026</v>
      </c>
      <c r="E785" s="46">
        <f t="shared" si="61"/>
        <v>8</v>
      </c>
      <c r="F785" s="46" t="str">
        <f t="shared" si="62"/>
        <v>Févr</v>
      </c>
      <c r="G785" s="26"/>
      <c r="H785" s="26"/>
      <c r="I785" s="38" t="str">
        <f>_xlfn.XLOOKUP(C785,Tableau2[Date],Tableau2[Férié],"",0)</f>
        <v/>
      </c>
      <c r="J785" s="38" t="str">
        <f t="shared" si="63"/>
        <v/>
      </c>
      <c r="K785" s="38" t="str">
        <f t="shared" si="64"/>
        <v/>
      </c>
    </row>
    <row r="786" spans="2:11" ht="23.5" x14ac:dyDescent="0.35">
      <c r="B786" s="27" t="s">
        <v>45</v>
      </c>
      <c r="C786" s="28">
        <v>46070</v>
      </c>
      <c r="D786" s="47">
        <f t="shared" si="60"/>
        <v>2026</v>
      </c>
      <c r="E786" s="47">
        <f t="shared" si="61"/>
        <v>8</v>
      </c>
      <c r="F786" s="47" t="str">
        <f t="shared" si="62"/>
        <v>Févr</v>
      </c>
      <c r="G786" s="29"/>
      <c r="H786" s="29"/>
      <c r="I786" s="39" t="str">
        <f>_xlfn.XLOOKUP(C786,Tableau2[Date],Tableau2[Férié],"",0)</f>
        <v/>
      </c>
      <c r="J786" s="40" t="str">
        <f t="shared" si="63"/>
        <v/>
      </c>
      <c r="K786" s="40" t="str">
        <f t="shared" si="64"/>
        <v/>
      </c>
    </row>
    <row r="787" spans="2:11" ht="23.5" x14ac:dyDescent="0.35">
      <c r="B787" s="24" t="s">
        <v>45</v>
      </c>
      <c r="C787" s="25">
        <v>46071</v>
      </c>
      <c r="D787" s="46">
        <f t="shared" si="60"/>
        <v>2026</v>
      </c>
      <c r="E787" s="46">
        <f t="shared" si="61"/>
        <v>8</v>
      </c>
      <c r="F787" s="46" t="str">
        <f t="shared" si="62"/>
        <v>Févr</v>
      </c>
      <c r="G787" s="26"/>
      <c r="H787" s="26"/>
      <c r="I787" s="38" t="str">
        <f>_xlfn.XLOOKUP(C787,Tableau2[Date],Tableau2[Férié],"",0)</f>
        <v/>
      </c>
      <c r="J787" s="38" t="str">
        <f t="shared" si="63"/>
        <v/>
      </c>
      <c r="K787" s="38" t="str">
        <f t="shared" si="64"/>
        <v/>
      </c>
    </row>
    <row r="788" spans="2:11" ht="23.5" x14ac:dyDescent="0.35">
      <c r="B788" s="27" t="s">
        <v>45</v>
      </c>
      <c r="C788" s="28">
        <v>46072</v>
      </c>
      <c r="D788" s="47">
        <f t="shared" si="60"/>
        <v>2026</v>
      </c>
      <c r="E788" s="47">
        <f t="shared" si="61"/>
        <v>8</v>
      </c>
      <c r="F788" s="47" t="str">
        <f t="shared" si="62"/>
        <v>Févr</v>
      </c>
      <c r="G788" s="28"/>
      <c r="H788" s="28"/>
      <c r="I788" s="39" t="str">
        <f>_xlfn.XLOOKUP(C788,Tableau2[Date],Tableau2[Férié],"",0)</f>
        <v/>
      </c>
      <c r="J788" s="40" t="str">
        <f t="shared" si="63"/>
        <v/>
      </c>
      <c r="K788" s="40" t="str">
        <f t="shared" si="64"/>
        <v/>
      </c>
    </row>
    <row r="789" spans="2:11" ht="23.5" x14ac:dyDescent="0.35">
      <c r="B789" s="24" t="s">
        <v>45</v>
      </c>
      <c r="C789" s="25">
        <v>46073</v>
      </c>
      <c r="D789" s="46">
        <f t="shared" si="60"/>
        <v>2026</v>
      </c>
      <c r="E789" s="46">
        <f t="shared" si="61"/>
        <v>8</v>
      </c>
      <c r="F789" s="46" t="str">
        <f t="shared" si="62"/>
        <v>Févr</v>
      </c>
      <c r="G789" s="25"/>
      <c r="H789" s="25"/>
      <c r="I789" s="38" t="str">
        <f>_xlfn.XLOOKUP(C789,Tableau2[Date],Tableau2[Férié],"",0)</f>
        <v/>
      </c>
      <c r="J789" s="38" t="str">
        <f t="shared" si="63"/>
        <v/>
      </c>
      <c r="K789" s="38" t="str">
        <f t="shared" si="64"/>
        <v/>
      </c>
    </row>
    <row r="790" spans="2:11" ht="23.5" x14ac:dyDescent="0.35">
      <c r="B790" s="27" t="s">
        <v>45</v>
      </c>
      <c r="C790" s="28">
        <v>46074</v>
      </c>
      <c r="D790" s="46">
        <f t="shared" si="60"/>
        <v>2026</v>
      </c>
      <c r="E790" s="46">
        <f t="shared" si="61"/>
        <v>8</v>
      </c>
      <c r="F790" s="46" t="str">
        <f t="shared" si="62"/>
        <v>Févr</v>
      </c>
      <c r="G790" s="26"/>
      <c r="H790" s="26"/>
      <c r="I790" s="38" t="str">
        <f>_xlfn.XLOOKUP(C790,Tableau2[Date],Tableau2[Férié],"",0)</f>
        <v/>
      </c>
      <c r="J790" s="40" t="str">
        <f t="shared" si="63"/>
        <v/>
      </c>
      <c r="K790" s="40" t="str">
        <f t="shared" si="64"/>
        <v/>
      </c>
    </row>
    <row r="791" spans="2:11" ht="23.5" x14ac:dyDescent="0.35">
      <c r="B791" s="24" t="s">
        <v>45</v>
      </c>
      <c r="C791" s="25">
        <v>46075</v>
      </c>
      <c r="D791" s="46">
        <f t="shared" si="60"/>
        <v>2026</v>
      </c>
      <c r="E791" s="46">
        <f t="shared" si="61"/>
        <v>8</v>
      </c>
      <c r="F791" s="46" t="str">
        <f t="shared" si="62"/>
        <v>Févr</v>
      </c>
      <c r="G791" s="26"/>
      <c r="H791" s="26"/>
      <c r="I791" s="38" t="str">
        <f>_xlfn.XLOOKUP(C791,Tableau2[Date],Tableau2[Férié],"",0)</f>
        <v/>
      </c>
      <c r="J791" s="40" t="str">
        <f t="shared" si="63"/>
        <v/>
      </c>
      <c r="K791" s="40" t="str">
        <f t="shared" si="64"/>
        <v/>
      </c>
    </row>
    <row r="792" spans="2:11" ht="23.5" x14ac:dyDescent="0.35">
      <c r="B792" s="24" t="s">
        <v>45</v>
      </c>
      <c r="C792" s="25">
        <v>46076</v>
      </c>
      <c r="D792" s="46">
        <f t="shared" si="60"/>
        <v>2026</v>
      </c>
      <c r="E792" s="46">
        <f t="shared" si="61"/>
        <v>9</v>
      </c>
      <c r="F792" s="46" t="str">
        <f t="shared" si="62"/>
        <v>Févr</v>
      </c>
      <c r="G792" s="26"/>
      <c r="H792" s="26"/>
      <c r="I792" s="38" t="str">
        <f>_xlfn.XLOOKUP(C792,Tableau2[Date],Tableau2[Férié],"",0)</f>
        <v/>
      </c>
      <c r="J792" s="38" t="str">
        <f t="shared" si="63"/>
        <v/>
      </c>
      <c r="K792" s="38" t="str">
        <f t="shared" si="64"/>
        <v/>
      </c>
    </row>
    <row r="793" spans="2:11" ht="23.5" x14ac:dyDescent="0.35">
      <c r="B793" s="27" t="s">
        <v>45</v>
      </c>
      <c r="C793" s="28">
        <v>46077</v>
      </c>
      <c r="D793" s="47">
        <f t="shared" si="60"/>
        <v>2026</v>
      </c>
      <c r="E793" s="47">
        <f t="shared" si="61"/>
        <v>9</v>
      </c>
      <c r="F793" s="47" t="str">
        <f t="shared" si="62"/>
        <v>Févr</v>
      </c>
      <c r="G793" s="29"/>
      <c r="H793" s="29"/>
      <c r="I793" s="39" t="str">
        <f>_xlfn.XLOOKUP(C793,Tableau2[Date],Tableau2[Férié],"",0)</f>
        <v/>
      </c>
      <c r="J793" s="40" t="str">
        <f t="shared" si="63"/>
        <v/>
      </c>
      <c r="K793" s="40" t="str">
        <f t="shared" si="64"/>
        <v/>
      </c>
    </row>
    <row r="794" spans="2:11" ht="23.5" x14ac:dyDescent="0.35">
      <c r="B794" s="24" t="s">
        <v>45</v>
      </c>
      <c r="C794" s="25">
        <v>46078</v>
      </c>
      <c r="D794" s="46">
        <f t="shared" si="60"/>
        <v>2026</v>
      </c>
      <c r="E794" s="46">
        <f t="shared" si="61"/>
        <v>9</v>
      </c>
      <c r="F794" s="46" t="str">
        <f t="shared" si="62"/>
        <v>Févr</v>
      </c>
      <c r="G794" s="26"/>
      <c r="H794" s="26"/>
      <c r="I794" s="38" t="str">
        <f>_xlfn.XLOOKUP(C794,Tableau2[Date],Tableau2[Férié],"",0)</f>
        <v/>
      </c>
      <c r="J794" s="38" t="str">
        <f t="shared" si="63"/>
        <v/>
      </c>
      <c r="K794" s="38" t="str">
        <f t="shared" si="64"/>
        <v/>
      </c>
    </row>
    <row r="795" spans="2:11" ht="23.5" x14ac:dyDescent="0.35">
      <c r="B795" s="27" t="s">
        <v>45</v>
      </c>
      <c r="C795" s="28">
        <v>46079</v>
      </c>
      <c r="D795" s="47">
        <f t="shared" si="60"/>
        <v>2026</v>
      </c>
      <c r="E795" s="47">
        <f t="shared" si="61"/>
        <v>9</v>
      </c>
      <c r="F795" s="47" t="str">
        <f t="shared" si="62"/>
        <v>Févr</v>
      </c>
      <c r="G795" s="28"/>
      <c r="H795" s="28"/>
      <c r="I795" s="39" t="str">
        <f>_xlfn.XLOOKUP(C795,Tableau2[Date],Tableau2[Férié],"",0)</f>
        <v/>
      </c>
      <c r="J795" s="40" t="str">
        <f t="shared" si="63"/>
        <v/>
      </c>
      <c r="K795" s="40" t="str">
        <f t="shared" si="64"/>
        <v/>
      </c>
    </row>
    <row r="796" spans="2:11" ht="23.5" x14ac:dyDescent="0.35">
      <c r="B796" s="24" t="s">
        <v>45</v>
      </c>
      <c r="C796" s="25">
        <v>46080</v>
      </c>
      <c r="D796" s="46">
        <f t="shared" si="60"/>
        <v>2026</v>
      </c>
      <c r="E796" s="46">
        <f t="shared" si="61"/>
        <v>9</v>
      </c>
      <c r="F796" s="46" t="str">
        <f t="shared" si="62"/>
        <v>Févr</v>
      </c>
      <c r="G796" s="25"/>
      <c r="H796" s="25"/>
      <c r="I796" s="38" t="str">
        <f>_xlfn.XLOOKUP(C796,Tableau2[Date],Tableau2[Férié],"",0)</f>
        <v/>
      </c>
      <c r="J796" s="38" t="str">
        <f t="shared" si="63"/>
        <v/>
      </c>
      <c r="K796" s="38" t="str">
        <f t="shared" si="64"/>
        <v/>
      </c>
    </row>
    <row r="797" spans="2:11" ht="23.5" x14ac:dyDescent="0.35">
      <c r="B797" s="27" t="s">
        <v>45</v>
      </c>
      <c r="C797" s="28">
        <v>46081</v>
      </c>
      <c r="D797" s="46">
        <f t="shared" si="60"/>
        <v>2026</v>
      </c>
      <c r="E797" s="46">
        <f t="shared" si="61"/>
        <v>9</v>
      </c>
      <c r="F797" s="46" t="str">
        <f t="shared" si="62"/>
        <v>Févr</v>
      </c>
      <c r="G797" s="26"/>
      <c r="H797" s="26"/>
      <c r="I797" s="38" t="str">
        <f>_xlfn.XLOOKUP(C797,Tableau2[Date],Tableau2[Férié],"",0)</f>
        <v/>
      </c>
      <c r="J797" s="40" t="str">
        <f t="shared" si="63"/>
        <v/>
      </c>
      <c r="K797" s="40" t="str">
        <f t="shared" si="64"/>
        <v/>
      </c>
    </row>
    <row r="798" spans="2:11" ht="23.5" x14ac:dyDescent="0.35">
      <c r="B798" s="24" t="s">
        <v>45</v>
      </c>
      <c r="C798" s="25">
        <v>46082</v>
      </c>
      <c r="D798" s="46">
        <f t="shared" si="60"/>
        <v>2026</v>
      </c>
      <c r="E798" s="46">
        <f t="shared" si="61"/>
        <v>9</v>
      </c>
      <c r="F798" s="46" t="str">
        <f t="shared" si="62"/>
        <v>Mars</v>
      </c>
      <c r="G798" s="26"/>
      <c r="H798" s="26"/>
      <c r="I798" s="38" t="str">
        <f>_xlfn.XLOOKUP(C798,Tableau2[Date],Tableau2[Férié],"",0)</f>
        <v/>
      </c>
      <c r="J798" s="40" t="str">
        <f t="shared" si="63"/>
        <v/>
      </c>
      <c r="K798" s="40" t="str">
        <f t="shared" si="64"/>
        <v/>
      </c>
    </row>
    <row r="799" spans="2:11" ht="23.5" x14ac:dyDescent="0.35">
      <c r="B799" s="24" t="s">
        <v>45</v>
      </c>
      <c r="C799" s="25">
        <v>46083</v>
      </c>
      <c r="D799" s="46">
        <f t="shared" si="60"/>
        <v>2026</v>
      </c>
      <c r="E799" s="46">
        <f t="shared" si="61"/>
        <v>10</v>
      </c>
      <c r="F799" s="46" t="str">
        <f t="shared" si="62"/>
        <v>Mars</v>
      </c>
      <c r="G799" s="26"/>
      <c r="H799" s="26"/>
      <c r="I799" s="38" t="str">
        <f>_xlfn.XLOOKUP(C799,Tableau2[Date],Tableau2[Férié],"",0)</f>
        <v/>
      </c>
      <c r="J799" s="38" t="str">
        <f t="shared" si="63"/>
        <v/>
      </c>
      <c r="K799" s="38" t="str">
        <f t="shared" si="64"/>
        <v/>
      </c>
    </row>
    <row r="800" spans="2:11" ht="23.5" x14ac:dyDescent="0.35">
      <c r="B800" s="27" t="s">
        <v>45</v>
      </c>
      <c r="C800" s="28">
        <v>46084</v>
      </c>
      <c r="D800" s="47">
        <f t="shared" si="60"/>
        <v>2026</v>
      </c>
      <c r="E800" s="47">
        <f t="shared" si="61"/>
        <v>10</v>
      </c>
      <c r="F800" s="47" t="str">
        <f t="shared" si="62"/>
        <v>Mars</v>
      </c>
      <c r="G800" s="29"/>
      <c r="H800" s="29"/>
      <c r="I800" s="39" t="str">
        <f>_xlfn.XLOOKUP(C800,Tableau2[Date],Tableau2[Férié],"",0)</f>
        <v/>
      </c>
      <c r="J800" s="40" t="str">
        <f t="shared" si="63"/>
        <v/>
      </c>
      <c r="K800" s="40" t="str">
        <f t="shared" si="64"/>
        <v/>
      </c>
    </row>
    <row r="801" spans="2:11" ht="23.5" x14ac:dyDescent="0.35">
      <c r="B801" s="24" t="s">
        <v>45</v>
      </c>
      <c r="C801" s="25">
        <v>46085</v>
      </c>
      <c r="D801" s="46">
        <f t="shared" si="60"/>
        <v>2026</v>
      </c>
      <c r="E801" s="46">
        <f t="shared" si="61"/>
        <v>10</v>
      </c>
      <c r="F801" s="46" t="str">
        <f t="shared" si="62"/>
        <v>Mars</v>
      </c>
      <c r="G801" s="26"/>
      <c r="H801" s="26"/>
      <c r="I801" s="38" t="str">
        <f>_xlfn.XLOOKUP(C801,Tableau2[Date],Tableau2[Férié],"",0)</f>
        <v/>
      </c>
      <c r="J801" s="38" t="str">
        <f t="shared" si="63"/>
        <v/>
      </c>
      <c r="K801" s="38" t="str">
        <f t="shared" si="64"/>
        <v/>
      </c>
    </row>
    <row r="802" spans="2:11" ht="23.5" x14ac:dyDescent="0.35">
      <c r="B802" s="27" t="s">
        <v>45</v>
      </c>
      <c r="C802" s="28">
        <v>46086</v>
      </c>
      <c r="D802" s="47">
        <f t="shared" si="60"/>
        <v>2026</v>
      </c>
      <c r="E802" s="47">
        <f t="shared" si="61"/>
        <v>10</v>
      </c>
      <c r="F802" s="47" t="str">
        <f t="shared" si="62"/>
        <v>Mars</v>
      </c>
      <c r="G802" s="28"/>
      <c r="H802" s="28"/>
      <c r="I802" s="39" t="str">
        <f>_xlfn.XLOOKUP(C802,Tableau2[Date],Tableau2[Férié],"",0)</f>
        <v/>
      </c>
      <c r="J802" s="40" t="str">
        <f t="shared" si="63"/>
        <v/>
      </c>
      <c r="K802" s="40" t="str">
        <f t="shared" si="64"/>
        <v/>
      </c>
    </row>
    <row r="803" spans="2:11" ht="23.5" x14ac:dyDescent="0.35">
      <c r="B803" s="24" t="s">
        <v>45</v>
      </c>
      <c r="C803" s="25">
        <v>46087</v>
      </c>
      <c r="D803" s="46">
        <f t="shared" si="60"/>
        <v>2026</v>
      </c>
      <c r="E803" s="46">
        <f t="shared" si="61"/>
        <v>10</v>
      </c>
      <c r="F803" s="46" t="str">
        <f t="shared" si="62"/>
        <v>Mars</v>
      </c>
      <c r="G803" s="25"/>
      <c r="H803" s="25"/>
      <c r="I803" s="38" t="str">
        <f>_xlfn.XLOOKUP(C803,Tableau2[Date],Tableau2[Férié],"",0)</f>
        <v/>
      </c>
      <c r="J803" s="38" t="str">
        <f t="shared" si="63"/>
        <v/>
      </c>
      <c r="K803" s="38" t="str">
        <f t="shared" si="64"/>
        <v/>
      </c>
    </row>
    <row r="804" spans="2:11" ht="23.5" x14ac:dyDescent="0.35">
      <c r="B804" s="27" t="s">
        <v>45</v>
      </c>
      <c r="C804" s="28">
        <v>46088</v>
      </c>
      <c r="D804" s="46">
        <f t="shared" si="60"/>
        <v>2026</v>
      </c>
      <c r="E804" s="46">
        <f t="shared" si="61"/>
        <v>10</v>
      </c>
      <c r="F804" s="46" t="str">
        <f t="shared" si="62"/>
        <v>Mars</v>
      </c>
      <c r="G804" s="26"/>
      <c r="H804" s="26"/>
      <c r="I804" s="38" t="str">
        <f>_xlfn.XLOOKUP(C804,Tableau2[Date],Tableau2[Férié],"",0)</f>
        <v/>
      </c>
      <c r="J804" s="40" t="str">
        <f t="shared" si="63"/>
        <v/>
      </c>
      <c r="K804" s="40" t="str">
        <f t="shared" si="64"/>
        <v/>
      </c>
    </row>
    <row r="805" spans="2:11" ht="23.5" x14ac:dyDescent="0.35">
      <c r="B805" s="24" t="s">
        <v>45</v>
      </c>
      <c r="C805" s="25">
        <v>46089</v>
      </c>
      <c r="D805" s="46">
        <f t="shared" si="60"/>
        <v>2026</v>
      </c>
      <c r="E805" s="46">
        <f t="shared" si="61"/>
        <v>10</v>
      </c>
      <c r="F805" s="46" t="str">
        <f t="shared" si="62"/>
        <v>Mars</v>
      </c>
      <c r="G805" s="26"/>
      <c r="H805" s="26"/>
      <c r="I805" s="38" t="str">
        <f>_xlfn.XLOOKUP(C805,Tableau2[Date],Tableau2[Férié],"",0)</f>
        <v/>
      </c>
      <c r="J805" s="40" t="str">
        <f t="shared" si="63"/>
        <v/>
      </c>
      <c r="K805" s="40" t="str">
        <f t="shared" si="64"/>
        <v/>
      </c>
    </row>
    <row r="806" spans="2:11" ht="23.5" x14ac:dyDescent="0.35">
      <c r="B806" s="24" t="s">
        <v>45</v>
      </c>
      <c r="C806" s="25">
        <v>46090</v>
      </c>
      <c r="D806" s="46">
        <f t="shared" si="60"/>
        <v>2026</v>
      </c>
      <c r="E806" s="46">
        <f t="shared" si="61"/>
        <v>11</v>
      </c>
      <c r="F806" s="46" t="str">
        <f t="shared" si="62"/>
        <v>Mars</v>
      </c>
      <c r="G806" s="26"/>
      <c r="H806" s="26"/>
      <c r="I806" s="38" t="str">
        <f>_xlfn.XLOOKUP(C806,Tableau2[Date],Tableau2[Férié],"",0)</f>
        <v/>
      </c>
      <c r="J806" s="38" t="str">
        <f t="shared" si="63"/>
        <v/>
      </c>
      <c r="K806" s="38" t="str">
        <f t="shared" si="64"/>
        <v/>
      </c>
    </row>
    <row r="807" spans="2:11" ht="23.5" x14ac:dyDescent="0.35">
      <c r="B807" s="27" t="s">
        <v>45</v>
      </c>
      <c r="C807" s="28">
        <v>46091</v>
      </c>
      <c r="D807" s="47">
        <f t="shared" si="60"/>
        <v>2026</v>
      </c>
      <c r="E807" s="47">
        <f t="shared" si="61"/>
        <v>11</v>
      </c>
      <c r="F807" s="47" t="str">
        <f t="shared" si="62"/>
        <v>Mars</v>
      </c>
      <c r="G807" s="29"/>
      <c r="H807" s="29"/>
      <c r="I807" s="39" t="str">
        <f>_xlfn.XLOOKUP(C807,Tableau2[Date],Tableau2[Férié],"",0)</f>
        <v/>
      </c>
      <c r="J807" s="40" t="str">
        <f t="shared" si="63"/>
        <v/>
      </c>
      <c r="K807" s="40" t="str">
        <f t="shared" si="64"/>
        <v/>
      </c>
    </row>
    <row r="808" spans="2:11" ht="23.5" x14ac:dyDescent="0.35">
      <c r="B808" s="24" t="s">
        <v>45</v>
      </c>
      <c r="C808" s="25">
        <v>46092</v>
      </c>
      <c r="D808" s="46">
        <f t="shared" si="60"/>
        <v>2026</v>
      </c>
      <c r="E808" s="46">
        <f t="shared" si="61"/>
        <v>11</v>
      </c>
      <c r="F808" s="46" t="str">
        <f t="shared" si="62"/>
        <v>Mars</v>
      </c>
      <c r="G808" s="26"/>
      <c r="H808" s="26"/>
      <c r="I808" s="38" t="str">
        <f>_xlfn.XLOOKUP(C808,Tableau2[Date],Tableau2[Férié],"",0)</f>
        <v/>
      </c>
      <c r="J808" s="38" t="str">
        <f t="shared" si="63"/>
        <v/>
      </c>
      <c r="K808" s="38" t="str">
        <f t="shared" si="64"/>
        <v/>
      </c>
    </row>
    <row r="809" spans="2:11" ht="23.5" x14ac:dyDescent="0.35">
      <c r="B809" s="27" t="s">
        <v>45</v>
      </c>
      <c r="C809" s="28">
        <v>46093</v>
      </c>
      <c r="D809" s="47">
        <f t="shared" si="60"/>
        <v>2026</v>
      </c>
      <c r="E809" s="47">
        <f t="shared" si="61"/>
        <v>11</v>
      </c>
      <c r="F809" s="47" t="str">
        <f t="shared" si="62"/>
        <v>Mars</v>
      </c>
      <c r="G809" s="28"/>
      <c r="H809" s="28"/>
      <c r="I809" s="39" t="str">
        <f>_xlfn.XLOOKUP(C809,Tableau2[Date],Tableau2[Férié],"",0)</f>
        <v/>
      </c>
      <c r="J809" s="40" t="str">
        <f t="shared" si="63"/>
        <v/>
      </c>
      <c r="K809" s="40" t="str">
        <f t="shared" si="64"/>
        <v/>
      </c>
    </row>
    <row r="810" spans="2:11" ht="23.5" x14ac:dyDescent="0.35">
      <c r="B810" s="24" t="s">
        <v>45</v>
      </c>
      <c r="C810" s="25">
        <v>46094</v>
      </c>
      <c r="D810" s="46">
        <f t="shared" si="60"/>
        <v>2026</v>
      </c>
      <c r="E810" s="46">
        <f t="shared" si="61"/>
        <v>11</v>
      </c>
      <c r="F810" s="46" t="str">
        <f t="shared" si="62"/>
        <v>Mars</v>
      </c>
      <c r="G810" s="25"/>
      <c r="H810" s="25"/>
      <c r="I810" s="38" t="str">
        <f>_xlfn.XLOOKUP(C810,Tableau2[Date],Tableau2[Férié],"",0)</f>
        <v/>
      </c>
      <c r="J810" s="38" t="str">
        <f t="shared" si="63"/>
        <v/>
      </c>
      <c r="K810" s="38" t="str">
        <f t="shared" si="64"/>
        <v/>
      </c>
    </row>
    <row r="811" spans="2:11" ht="23.5" x14ac:dyDescent="0.35">
      <c r="B811" s="27" t="s">
        <v>45</v>
      </c>
      <c r="C811" s="28">
        <v>46095</v>
      </c>
      <c r="D811" s="46">
        <f t="shared" si="60"/>
        <v>2026</v>
      </c>
      <c r="E811" s="46">
        <f t="shared" si="61"/>
        <v>11</v>
      </c>
      <c r="F811" s="46" t="str">
        <f t="shared" si="62"/>
        <v>Mars</v>
      </c>
      <c r="G811" s="26"/>
      <c r="H811" s="26"/>
      <c r="I811" s="38" t="str">
        <f>_xlfn.XLOOKUP(C811,Tableau2[Date],Tableau2[Férié],"",0)</f>
        <v/>
      </c>
      <c r="J811" s="40" t="str">
        <f t="shared" si="63"/>
        <v/>
      </c>
      <c r="K811" s="40" t="str">
        <f t="shared" si="64"/>
        <v/>
      </c>
    </row>
    <row r="812" spans="2:11" ht="23.5" x14ac:dyDescent="0.35">
      <c r="B812" s="24" t="s">
        <v>45</v>
      </c>
      <c r="C812" s="25">
        <v>46096</v>
      </c>
      <c r="D812" s="46">
        <f t="shared" si="60"/>
        <v>2026</v>
      </c>
      <c r="E812" s="46">
        <f t="shared" si="61"/>
        <v>11</v>
      </c>
      <c r="F812" s="46" t="str">
        <f t="shared" si="62"/>
        <v>Mars</v>
      </c>
      <c r="G812" s="26"/>
      <c r="H812" s="26"/>
      <c r="I812" s="38" t="str">
        <f>_xlfn.XLOOKUP(C812,Tableau2[Date],Tableau2[Férié],"",0)</f>
        <v/>
      </c>
      <c r="J812" s="40" t="str">
        <f t="shared" si="63"/>
        <v/>
      </c>
      <c r="K812" s="40" t="str">
        <f t="shared" si="64"/>
        <v/>
      </c>
    </row>
    <row r="813" spans="2:11" ht="23.5" x14ac:dyDescent="0.35">
      <c r="B813" s="24" t="s">
        <v>45</v>
      </c>
      <c r="C813" s="25">
        <v>46097</v>
      </c>
      <c r="D813" s="46">
        <f t="shared" si="60"/>
        <v>2026</v>
      </c>
      <c r="E813" s="46">
        <f t="shared" si="61"/>
        <v>12</v>
      </c>
      <c r="F813" s="46" t="str">
        <f t="shared" si="62"/>
        <v>Mars</v>
      </c>
      <c r="G813" s="26"/>
      <c r="H813" s="26"/>
      <c r="I813" s="38" t="str">
        <f>_xlfn.XLOOKUP(C813,Tableau2[Date],Tableau2[Férié],"",0)</f>
        <v/>
      </c>
      <c r="J813" s="38" t="str">
        <f t="shared" si="63"/>
        <v/>
      </c>
      <c r="K813" s="38" t="str">
        <f t="shared" si="64"/>
        <v/>
      </c>
    </row>
    <row r="814" spans="2:11" ht="23.5" x14ac:dyDescent="0.35">
      <c r="B814" s="27" t="s">
        <v>45</v>
      </c>
      <c r="C814" s="28">
        <v>46098</v>
      </c>
      <c r="D814" s="47">
        <f t="shared" si="60"/>
        <v>2026</v>
      </c>
      <c r="E814" s="47">
        <f t="shared" si="61"/>
        <v>12</v>
      </c>
      <c r="F814" s="47" t="str">
        <f t="shared" si="62"/>
        <v>Mars</v>
      </c>
      <c r="G814" s="29"/>
      <c r="H814" s="29"/>
      <c r="I814" s="39" t="str">
        <f>_xlfn.XLOOKUP(C814,Tableau2[Date],Tableau2[Férié],"",0)</f>
        <v/>
      </c>
      <c r="J814" s="40" t="str">
        <f t="shared" si="63"/>
        <v/>
      </c>
      <c r="K814" s="40" t="str">
        <f t="shared" si="64"/>
        <v/>
      </c>
    </row>
    <row r="815" spans="2:11" ht="23.5" x14ac:dyDescent="0.35">
      <c r="B815" s="24" t="s">
        <v>45</v>
      </c>
      <c r="C815" s="25">
        <v>46099</v>
      </c>
      <c r="D815" s="46">
        <f t="shared" si="60"/>
        <v>2026</v>
      </c>
      <c r="E815" s="46">
        <f t="shared" si="61"/>
        <v>12</v>
      </c>
      <c r="F815" s="46" t="str">
        <f t="shared" si="62"/>
        <v>Mars</v>
      </c>
      <c r="G815" s="26"/>
      <c r="H815" s="26"/>
      <c r="I815" s="38" t="str">
        <f>_xlfn.XLOOKUP(C815,Tableau2[Date],Tableau2[Férié],"",0)</f>
        <v/>
      </c>
      <c r="J815" s="38" t="str">
        <f t="shared" si="63"/>
        <v/>
      </c>
      <c r="K815" s="38" t="str">
        <f t="shared" si="64"/>
        <v/>
      </c>
    </row>
    <row r="816" spans="2:11" ht="23.5" x14ac:dyDescent="0.35">
      <c r="B816" s="27" t="s">
        <v>45</v>
      </c>
      <c r="C816" s="28">
        <v>46100</v>
      </c>
      <c r="D816" s="47">
        <f t="shared" si="60"/>
        <v>2026</v>
      </c>
      <c r="E816" s="47">
        <f t="shared" si="61"/>
        <v>12</v>
      </c>
      <c r="F816" s="47" t="str">
        <f t="shared" si="62"/>
        <v>Mars</v>
      </c>
      <c r="G816" s="28"/>
      <c r="H816" s="28"/>
      <c r="I816" s="39" t="str">
        <f>_xlfn.XLOOKUP(C816,Tableau2[Date],Tableau2[Férié],"",0)</f>
        <v/>
      </c>
      <c r="J816" s="40" t="str">
        <f t="shared" si="63"/>
        <v/>
      </c>
      <c r="K816" s="40" t="str">
        <f t="shared" si="64"/>
        <v/>
      </c>
    </row>
    <row r="817" spans="2:11" ht="23.5" x14ac:dyDescent="0.35">
      <c r="B817" s="24" t="s">
        <v>45</v>
      </c>
      <c r="C817" s="25">
        <v>46101</v>
      </c>
      <c r="D817" s="46">
        <f t="shared" si="60"/>
        <v>2026</v>
      </c>
      <c r="E817" s="46">
        <f t="shared" si="61"/>
        <v>12</v>
      </c>
      <c r="F817" s="46" t="str">
        <f t="shared" si="62"/>
        <v>Mars</v>
      </c>
      <c r="G817" s="25"/>
      <c r="H817" s="25"/>
      <c r="I817" s="38" t="str">
        <f>_xlfn.XLOOKUP(C817,Tableau2[Date],Tableau2[Férié],"",0)</f>
        <v/>
      </c>
      <c r="J817" s="38" t="str">
        <f t="shared" si="63"/>
        <v/>
      </c>
      <c r="K817" s="38" t="str">
        <f t="shared" si="64"/>
        <v/>
      </c>
    </row>
    <row r="818" spans="2:11" ht="23.5" x14ac:dyDescent="0.35">
      <c r="B818" s="27" t="s">
        <v>45</v>
      </c>
      <c r="C818" s="28">
        <v>46102</v>
      </c>
      <c r="D818" s="46">
        <f t="shared" si="60"/>
        <v>2026</v>
      </c>
      <c r="E818" s="46">
        <f t="shared" si="61"/>
        <v>12</v>
      </c>
      <c r="F818" s="46" t="str">
        <f t="shared" si="62"/>
        <v>Mars</v>
      </c>
      <c r="G818" s="26"/>
      <c r="H818" s="26"/>
      <c r="I818" s="38" t="str">
        <f>_xlfn.XLOOKUP(C818,Tableau2[Date],Tableau2[Férié],"",0)</f>
        <v/>
      </c>
      <c r="J818" s="40" t="str">
        <f t="shared" si="63"/>
        <v/>
      </c>
      <c r="K818" s="40" t="str">
        <f t="shared" si="64"/>
        <v/>
      </c>
    </row>
    <row r="819" spans="2:11" ht="23.5" x14ac:dyDescent="0.35">
      <c r="B819" s="24" t="s">
        <v>45</v>
      </c>
      <c r="C819" s="25">
        <v>46103</v>
      </c>
      <c r="D819" s="46">
        <f t="shared" si="60"/>
        <v>2026</v>
      </c>
      <c r="E819" s="46">
        <f t="shared" si="61"/>
        <v>12</v>
      </c>
      <c r="F819" s="46" t="str">
        <f t="shared" si="62"/>
        <v>Mars</v>
      </c>
      <c r="G819" s="26"/>
      <c r="H819" s="26"/>
      <c r="I819" s="38" t="str">
        <f>_xlfn.XLOOKUP(C819,Tableau2[Date],Tableau2[Férié],"",0)</f>
        <v/>
      </c>
      <c r="J819" s="40" t="str">
        <f t="shared" si="63"/>
        <v/>
      </c>
      <c r="K819" s="40" t="str">
        <f t="shared" si="64"/>
        <v/>
      </c>
    </row>
    <row r="820" spans="2:11" ht="23.5" x14ac:dyDescent="0.35">
      <c r="B820" s="24" t="s">
        <v>45</v>
      </c>
      <c r="C820" s="25">
        <v>46104</v>
      </c>
      <c r="D820" s="46">
        <f t="shared" si="60"/>
        <v>2026</v>
      </c>
      <c r="E820" s="46">
        <f t="shared" si="61"/>
        <v>13</v>
      </c>
      <c r="F820" s="46" t="str">
        <f t="shared" si="62"/>
        <v>Mars</v>
      </c>
      <c r="G820" s="26"/>
      <c r="H820" s="26"/>
      <c r="I820" s="38" t="str">
        <f>_xlfn.XLOOKUP(C820,Tableau2[Date],Tableau2[Férié],"",0)</f>
        <v/>
      </c>
      <c r="J820" s="38" t="str">
        <f t="shared" si="63"/>
        <v/>
      </c>
      <c r="K820" s="38" t="str">
        <f t="shared" si="64"/>
        <v/>
      </c>
    </row>
    <row r="821" spans="2:11" ht="23.5" x14ac:dyDescent="0.35">
      <c r="B821" s="27" t="s">
        <v>45</v>
      </c>
      <c r="C821" s="28">
        <v>46105</v>
      </c>
      <c r="D821" s="47">
        <f t="shared" si="60"/>
        <v>2026</v>
      </c>
      <c r="E821" s="47">
        <f t="shared" si="61"/>
        <v>13</v>
      </c>
      <c r="F821" s="47" t="str">
        <f t="shared" si="62"/>
        <v>Mars</v>
      </c>
      <c r="G821" s="29"/>
      <c r="H821" s="29"/>
      <c r="I821" s="39" t="str">
        <f>_xlfn.XLOOKUP(C821,Tableau2[Date],Tableau2[Férié],"",0)</f>
        <v/>
      </c>
      <c r="J821" s="40" t="str">
        <f t="shared" si="63"/>
        <v/>
      </c>
      <c r="K821" s="40" t="str">
        <f t="shared" si="64"/>
        <v/>
      </c>
    </row>
    <row r="822" spans="2:11" ht="23.5" x14ac:dyDescent="0.35">
      <c r="B822" s="24" t="s">
        <v>45</v>
      </c>
      <c r="C822" s="25">
        <v>46106</v>
      </c>
      <c r="D822" s="46">
        <f t="shared" si="60"/>
        <v>2026</v>
      </c>
      <c r="E822" s="46">
        <f t="shared" si="61"/>
        <v>13</v>
      </c>
      <c r="F822" s="46" t="str">
        <f t="shared" si="62"/>
        <v>Mars</v>
      </c>
      <c r="G822" s="26"/>
      <c r="H822" s="26"/>
      <c r="I822" s="38" t="str">
        <f>_xlfn.XLOOKUP(C822,Tableau2[Date],Tableau2[Férié],"",0)</f>
        <v/>
      </c>
      <c r="J822" s="38" t="str">
        <f t="shared" si="63"/>
        <v/>
      </c>
      <c r="K822" s="38" t="str">
        <f t="shared" si="64"/>
        <v/>
      </c>
    </row>
    <row r="823" spans="2:11" ht="23.5" x14ac:dyDescent="0.35">
      <c r="B823" s="27" t="s">
        <v>45</v>
      </c>
      <c r="C823" s="28">
        <v>46107</v>
      </c>
      <c r="D823" s="47">
        <f t="shared" si="60"/>
        <v>2026</v>
      </c>
      <c r="E823" s="47">
        <f t="shared" si="61"/>
        <v>13</v>
      </c>
      <c r="F823" s="47" t="str">
        <f t="shared" si="62"/>
        <v>Mars</v>
      </c>
      <c r="G823" s="28"/>
      <c r="H823" s="28"/>
      <c r="I823" s="39" t="str">
        <f>_xlfn.XLOOKUP(C823,Tableau2[Date],Tableau2[Férié],"",0)</f>
        <v/>
      </c>
      <c r="J823" s="40" t="str">
        <f t="shared" si="63"/>
        <v/>
      </c>
      <c r="K823" s="40" t="str">
        <f t="shared" si="64"/>
        <v/>
      </c>
    </row>
    <row r="824" spans="2:11" ht="23.5" x14ac:dyDescent="0.35">
      <c r="B824" s="24" t="s">
        <v>45</v>
      </c>
      <c r="C824" s="25">
        <v>46108</v>
      </c>
      <c r="D824" s="46">
        <f t="shared" si="60"/>
        <v>2026</v>
      </c>
      <c r="E824" s="46">
        <f t="shared" si="61"/>
        <v>13</v>
      </c>
      <c r="F824" s="46" t="str">
        <f t="shared" si="62"/>
        <v>Mars</v>
      </c>
      <c r="G824" s="25"/>
      <c r="H824" s="25"/>
      <c r="I824" s="38" t="str">
        <f>_xlfn.XLOOKUP(C824,Tableau2[Date],Tableau2[Férié],"",0)</f>
        <v/>
      </c>
      <c r="J824" s="38" t="str">
        <f t="shared" si="63"/>
        <v/>
      </c>
      <c r="K824" s="38" t="str">
        <f t="shared" si="64"/>
        <v/>
      </c>
    </row>
    <row r="825" spans="2:11" ht="23.5" x14ac:dyDescent="0.35">
      <c r="B825" s="27" t="s">
        <v>45</v>
      </c>
      <c r="C825" s="28">
        <v>46109</v>
      </c>
      <c r="D825" s="46">
        <f t="shared" si="60"/>
        <v>2026</v>
      </c>
      <c r="E825" s="46">
        <f t="shared" si="61"/>
        <v>13</v>
      </c>
      <c r="F825" s="46" t="str">
        <f t="shared" si="62"/>
        <v>Mars</v>
      </c>
      <c r="G825" s="26"/>
      <c r="H825" s="26"/>
      <c r="I825" s="38" t="str">
        <f>_xlfn.XLOOKUP(C825,Tableau2[Date],Tableau2[Férié],"",0)</f>
        <v/>
      </c>
      <c r="J825" s="40" t="str">
        <f t="shared" si="63"/>
        <v/>
      </c>
      <c r="K825" s="40" t="str">
        <f t="shared" si="64"/>
        <v/>
      </c>
    </row>
    <row r="826" spans="2:11" ht="23.5" x14ac:dyDescent="0.35">
      <c r="B826" s="24" t="s">
        <v>45</v>
      </c>
      <c r="C826" s="25">
        <v>46110</v>
      </c>
      <c r="D826" s="46">
        <f t="shared" si="60"/>
        <v>2026</v>
      </c>
      <c r="E826" s="46">
        <f t="shared" si="61"/>
        <v>13</v>
      </c>
      <c r="F826" s="46" t="str">
        <f t="shared" si="62"/>
        <v>Mars</v>
      </c>
      <c r="G826" s="26"/>
      <c r="H826" s="26"/>
      <c r="I826" s="38" t="str">
        <f>_xlfn.XLOOKUP(C826,Tableau2[Date],Tableau2[Férié],"",0)</f>
        <v/>
      </c>
      <c r="J826" s="40" t="str">
        <f t="shared" si="63"/>
        <v/>
      </c>
      <c r="K826" s="40" t="str">
        <f t="shared" si="64"/>
        <v/>
      </c>
    </row>
    <row r="827" spans="2:11" ht="23.5" x14ac:dyDescent="0.35">
      <c r="B827" s="24" t="s">
        <v>45</v>
      </c>
      <c r="C827" s="25">
        <v>46111</v>
      </c>
      <c r="D827" s="46">
        <f t="shared" si="60"/>
        <v>2026</v>
      </c>
      <c r="E827" s="46">
        <f t="shared" si="61"/>
        <v>14</v>
      </c>
      <c r="F827" s="46" t="str">
        <f t="shared" si="62"/>
        <v>Mars</v>
      </c>
      <c r="G827" s="26"/>
      <c r="H827" s="26"/>
      <c r="I827" s="38" t="str">
        <f>_xlfn.XLOOKUP(C827,Tableau2[Date],Tableau2[Férié],"",0)</f>
        <v/>
      </c>
      <c r="J827" s="38" t="str">
        <f t="shared" si="63"/>
        <v/>
      </c>
      <c r="K827" s="38" t="str">
        <f t="shared" si="64"/>
        <v/>
      </c>
    </row>
    <row r="828" spans="2:11" ht="23.5" x14ac:dyDescent="0.35">
      <c r="B828" s="27" t="s">
        <v>45</v>
      </c>
      <c r="C828" s="28">
        <v>46112</v>
      </c>
      <c r="D828" s="47">
        <f t="shared" si="60"/>
        <v>2026</v>
      </c>
      <c r="E828" s="47">
        <f t="shared" si="61"/>
        <v>14</v>
      </c>
      <c r="F828" s="47" t="str">
        <f t="shared" si="62"/>
        <v>Mars</v>
      </c>
      <c r="G828" s="29"/>
      <c r="H828" s="29"/>
      <c r="I828" s="39" t="str">
        <f>_xlfn.XLOOKUP(C828,Tableau2[Date],Tableau2[Férié],"",0)</f>
        <v/>
      </c>
      <c r="J828" s="40" t="str">
        <f t="shared" si="63"/>
        <v/>
      </c>
      <c r="K828" s="40" t="str">
        <f t="shared" si="64"/>
        <v/>
      </c>
    </row>
    <row r="829" spans="2:11" ht="23.5" x14ac:dyDescent="0.35">
      <c r="B829" s="24" t="s">
        <v>45</v>
      </c>
      <c r="C829" s="25">
        <v>46113</v>
      </c>
      <c r="D829" s="46">
        <f t="shared" si="60"/>
        <v>2026</v>
      </c>
      <c r="E829" s="46">
        <f t="shared" si="61"/>
        <v>14</v>
      </c>
      <c r="F829" s="46" t="str">
        <f t="shared" si="62"/>
        <v>Avr</v>
      </c>
      <c r="G829" s="26"/>
      <c r="H829" s="26"/>
      <c r="I829" s="38" t="str">
        <f>_xlfn.XLOOKUP(C829,Tableau2[Date],Tableau2[Férié],"",0)</f>
        <v/>
      </c>
      <c r="J829" s="38" t="str">
        <f t="shared" si="63"/>
        <v/>
      </c>
      <c r="K829" s="38" t="str">
        <f t="shared" si="64"/>
        <v/>
      </c>
    </row>
    <row r="830" spans="2:11" ht="23.5" x14ac:dyDescent="0.35">
      <c r="B830" s="27" t="s">
        <v>45</v>
      </c>
      <c r="C830" s="28">
        <v>46114</v>
      </c>
      <c r="D830" s="47">
        <f t="shared" si="60"/>
        <v>2026</v>
      </c>
      <c r="E830" s="47">
        <f t="shared" si="61"/>
        <v>14</v>
      </c>
      <c r="F830" s="47" t="str">
        <f t="shared" si="62"/>
        <v>Avr</v>
      </c>
      <c r="G830" s="28"/>
      <c r="H830" s="28"/>
      <c r="I830" s="39" t="str">
        <f>_xlfn.XLOOKUP(C830,Tableau2[Date],Tableau2[Férié],"",0)</f>
        <v/>
      </c>
      <c r="J830" s="40" t="str">
        <f t="shared" si="63"/>
        <v/>
      </c>
      <c r="K830" s="40" t="str">
        <f t="shared" si="64"/>
        <v/>
      </c>
    </row>
    <row r="831" spans="2:11" ht="23.5" x14ac:dyDescent="0.35">
      <c r="B831" s="24" t="s">
        <v>45</v>
      </c>
      <c r="C831" s="25">
        <v>46115</v>
      </c>
      <c r="D831" s="46">
        <f t="shared" si="60"/>
        <v>2026</v>
      </c>
      <c r="E831" s="46">
        <f t="shared" si="61"/>
        <v>14</v>
      </c>
      <c r="F831" s="46" t="str">
        <f t="shared" si="62"/>
        <v>Avr</v>
      </c>
      <c r="G831" s="25"/>
      <c r="H831" s="25"/>
      <c r="I831" s="38" t="str">
        <f>_xlfn.XLOOKUP(C831,Tableau2[Date],Tableau2[Férié],"",0)</f>
        <v/>
      </c>
      <c r="J831" s="38" t="str">
        <f t="shared" si="63"/>
        <v/>
      </c>
      <c r="K831" s="38" t="str">
        <f t="shared" si="64"/>
        <v/>
      </c>
    </row>
    <row r="832" spans="2:11" ht="23.5" x14ac:dyDescent="0.35">
      <c r="B832" s="27" t="s">
        <v>45</v>
      </c>
      <c r="C832" s="28">
        <v>46116</v>
      </c>
      <c r="D832" s="46">
        <f t="shared" si="60"/>
        <v>2026</v>
      </c>
      <c r="E832" s="46">
        <f t="shared" si="61"/>
        <v>14</v>
      </c>
      <c r="F832" s="46" t="str">
        <f t="shared" si="62"/>
        <v>Avr</v>
      </c>
      <c r="G832" s="26"/>
      <c r="H832" s="26"/>
      <c r="I832" s="38" t="str">
        <f>_xlfn.XLOOKUP(C832,Tableau2[Date],Tableau2[Férié],"",0)</f>
        <v/>
      </c>
      <c r="J832" s="40" t="str">
        <f t="shared" si="63"/>
        <v/>
      </c>
      <c r="K832" s="40" t="str">
        <f t="shared" si="64"/>
        <v/>
      </c>
    </row>
    <row r="833" spans="2:11" ht="23.5" x14ac:dyDescent="0.35">
      <c r="B833" s="24" t="s">
        <v>45</v>
      </c>
      <c r="C833" s="25">
        <v>46117</v>
      </c>
      <c r="D833" s="46">
        <f t="shared" si="60"/>
        <v>2026</v>
      </c>
      <c r="E833" s="46">
        <f t="shared" si="61"/>
        <v>14</v>
      </c>
      <c r="F833" s="46" t="str">
        <f t="shared" si="62"/>
        <v>Avr</v>
      </c>
      <c r="G833" s="26"/>
      <c r="H833" s="26"/>
      <c r="I833" s="38" t="str">
        <f>_xlfn.XLOOKUP(C833,Tableau2[Date],Tableau2[Férié],"",0)</f>
        <v/>
      </c>
      <c r="J833" s="40" t="str">
        <f t="shared" si="63"/>
        <v/>
      </c>
      <c r="K833" s="40" t="str">
        <f t="shared" si="64"/>
        <v/>
      </c>
    </row>
    <row r="834" spans="2:11" ht="23.5" x14ac:dyDescent="0.35">
      <c r="B834" s="24" t="s">
        <v>45</v>
      </c>
      <c r="C834" s="25">
        <v>46118</v>
      </c>
      <c r="D834" s="46">
        <f t="shared" si="60"/>
        <v>2026</v>
      </c>
      <c r="E834" s="46">
        <f t="shared" si="61"/>
        <v>15</v>
      </c>
      <c r="F834" s="46" t="str">
        <f t="shared" si="62"/>
        <v>Avr</v>
      </c>
      <c r="G834" s="26"/>
      <c r="H834" s="26"/>
      <c r="I834" s="38" t="str">
        <f>_xlfn.XLOOKUP(C834,Tableau2[Date],Tableau2[Férié],"",0)</f>
        <v>FÉRIÉ</v>
      </c>
      <c r="J834" s="38" t="str">
        <f t="shared" si="63"/>
        <v>FÉRIÉ</v>
      </c>
      <c r="K834" s="38" t="str">
        <f t="shared" si="64"/>
        <v>FÉRIÉ</v>
      </c>
    </row>
    <row r="835" spans="2:11" ht="23.5" x14ac:dyDescent="0.35">
      <c r="B835" s="27" t="s">
        <v>45</v>
      </c>
      <c r="C835" s="28">
        <v>46119</v>
      </c>
      <c r="D835" s="47">
        <f t="shared" si="60"/>
        <v>2026</v>
      </c>
      <c r="E835" s="47">
        <f t="shared" si="61"/>
        <v>15</v>
      </c>
      <c r="F835" s="47" t="str">
        <f t="shared" si="62"/>
        <v>Avr</v>
      </c>
      <c r="G835" s="29"/>
      <c r="H835" s="29"/>
      <c r="I835" s="39" t="str">
        <f>_xlfn.XLOOKUP(C835,Tableau2[Date],Tableau2[Férié],"",0)</f>
        <v/>
      </c>
      <c r="J835" s="40" t="str">
        <f t="shared" si="63"/>
        <v/>
      </c>
      <c r="K835" s="40" t="str">
        <f t="shared" si="64"/>
        <v/>
      </c>
    </row>
    <row r="836" spans="2:11" ht="23.5" x14ac:dyDescent="0.35">
      <c r="B836" s="24" t="s">
        <v>45</v>
      </c>
      <c r="C836" s="25">
        <v>46120</v>
      </c>
      <c r="D836" s="46">
        <f t="shared" si="60"/>
        <v>2026</v>
      </c>
      <c r="E836" s="46">
        <f t="shared" si="61"/>
        <v>15</v>
      </c>
      <c r="F836" s="46" t="str">
        <f t="shared" si="62"/>
        <v>Avr</v>
      </c>
      <c r="G836" s="26"/>
      <c r="H836" s="26"/>
      <c r="I836" s="38" t="str">
        <f>_xlfn.XLOOKUP(C836,Tableau2[Date],Tableau2[Férié],"",0)</f>
        <v/>
      </c>
      <c r="J836" s="38" t="str">
        <f t="shared" si="63"/>
        <v/>
      </c>
      <c r="K836" s="38" t="str">
        <f t="shared" si="64"/>
        <v/>
      </c>
    </row>
    <row r="837" spans="2:11" ht="23.5" x14ac:dyDescent="0.35">
      <c r="B837" s="27" t="s">
        <v>45</v>
      </c>
      <c r="C837" s="28">
        <v>46121</v>
      </c>
      <c r="D837" s="47">
        <f t="shared" si="60"/>
        <v>2026</v>
      </c>
      <c r="E837" s="47">
        <f t="shared" si="61"/>
        <v>15</v>
      </c>
      <c r="F837" s="47" t="str">
        <f t="shared" si="62"/>
        <v>Avr</v>
      </c>
      <c r="G837" s="28"/>
      <c r="H837" s="28"/>
      <c r="I837" s="39" t="str">
        <f>_xlfn.XLOOKUP(C837,Tableau2[Date],Tableau2[Férié],"",0)</f>
        <v/>
      </c>
      <c r="J837" s="40" t="str">
        <f t="shared" si="63"/>
        <v/>
      </c>
      <c r="K837" s="40" t="str">
        <f t="shared" si="64"/>
        <v/>
      </c>
    </row>
    <row r="838" spans="2:11" ht="23.5" x14ac:dyDescent="0.35">
      <c r="B838" s="24" t="s">
        <v>45</v>
      </c>
      <c r="C838" s="25">
        <v>46122</v>
      </c>
      <c r="D838" s="46">
        <f t="shared" si="60"/>
        <v>2026</v>
      </c>
      <c r="E838" s="46">
        <f t="shared" si="61"/>
        <v>15</v>
      </c>
      <c r="F838" s="46" t="str">
        <f t="shared" si="62"/>
        <v>Avr</v>
      </c>
      <c r="G838" s="25"/>
      <c r="H838" s="25"/>
      <c r="I838" s="38" t="str">
        <f>_xlfn.XLOOKUP(C838,Tableau2[Date],Tableau2[Férié],"",0)</f>
        <v/>
      </c>
      <c r="J838" s="38" t="str">
        <f t="shared" si="63"/>
        <v/>
      </c>
      <c r="K838" s="38" t="str">
        <f t="shared" si="64"/>
        <v/>
      </c>
    </row>
    <row r="839" spans="2:11" ht="23.5" x14ac:dyDescent="0.35">
      <c r="B839" s="27" t="s">
        <v>45</v>
      </c>
      <c r="C839" s="28">
        <v>46123</v>
      </c>
      <c r="D839" s="46">
        <f t="shared" si="60"/>
        <v>2026</v>
      </c>
      <c r="E839" s="46">
        <f t="shared" si="61"/>
        <v>15</v>
      </c>
      <c r="F839" s="46" t="str">
        <f t="shared" si="62"/>
        <v>Avr</v>
      </c>
      <c r="G839" s="26"/>
      <c r="H839" s="26"/>
      <c r="I839" s="38" t="str">
        <f>_xlfn.XLOOKUP(C839,Tableau2[Date],Tableau2[Férié],"",0)</f>
        <v/>
      </c>
      <c r="J839" s="40" t="str">
        <f t="shared" si="63"/>
        <v/>
      </c>
      <c r="K839" s="40" t="str">
        <f t="shared" si="64"/>
        <v/>
      </c>
    </row>
    <row r="840" spans="2:11" ht="23.5" x14ac:dyDescent="0.35">
      <c r="B840" s="24" t="s">
        <v>45</v>
      </c>
      <c r="C840" s="25">
        <v>46124</v>
      </c>
      <c r="D840" s="46">
        <f t="shared" si="60"/>
        <v>2026</v>
      </c>
      <c r="E840" s="46">
        <f t="shared" si="61"/>
        <v>15</v>
      </c>
      <c r="F840" s="46" t="str">
        <f t="shared" si="62"/>
        <v>Avr</v>
      </c>
      <c r="G840" s="26"/>
      <c r="H840" s="26"/>
      <c r="I840" s="38" t="str">
        <f>_xlfn.XLOOKUP(C840,Tableau2[Date],Tableau2[Férié],"",0)</f>
        <v/>
      </c>
      <c r="J840" s="40" t="str">
        <f t="shared" si="63"/>
        <v/>
      </c>
      <c r="K840" s="40" t="str">
        <f t="shared" si="64"/>
        <v/>
      </c>
    </row>
    <row r="841" spans="2:11" ht="23.5" x14ac:dyDescent="0.35">
      <c r="B841" s="24" t="s">
        <v>45</v>
      </c>
      <c r="C841" s="25">
        <v>46125</v>
      </c>
      <c r="D841" s="46">
        <f t="shared" ref="D841:D904" si="65">YEAR(C841)</f>
        <v>2026</v>
      </c>
      <c r="E841" s="46">
        <f t="shared" ref="E841:E904" si="66">_xlfn.ISOWEEKNUM(C841)</f>
        <v>16</v>
      </c>
      <c r="F841" s="46" t="str">
        <f t="shared" ref="F841:F904" si="67">PROPER(TEXT(C841,"mmm"))</f>
        <v>Avr</v>
      </c>
      <c r="G841" s="26"/>
      <c r="H841" s="26"/>
      <c r="I841" s="38" t="str">
        <f>_xlfn.XLOOKUP(C841,Tableau2[Date],Tableau2[Férié],"",0)</f>
        <v/>
      </c>
      <c r="J841" s="38" t="str">
        <f t="shared" ref="J841:J904" si="68">IF(ISTEXT(G841),G841,I841)</f>
        <v/>
      </c>
      <c r="K841" s="38" t="str">
        <f t="shared" ref="K841:K904" si="69">IF(ISTEXT(H841),H841,I841)</f>
        <v/>
      </c>
    </row>
    <row r="842" spans="2:11" ht="23.5" x14ac:dyDescent="0.35">
      <c r="B842" s="27" t="s">
        <v>45</v>
      </c>
      <c r="C842" s="28">
        <v>46126</v>
      </c>
      <c r="D842" s="47">
        <f t="shared" si="65"/>
        <v>2026</v>
      </c>
      <c r="E842" s="47">
        <f t="shared" si="66"/>
        <v>16</v>
      </c>
      <c r="F842" s="47" t="str">
        <f t="shared" si="67"/>
        <v>Avr</v>
      </c>
      <c r="G842" s="29"/>
      <c r="H842" s="29"/>
      <c r="I842" s="39" t="str">
        <f>_xlfn.XLOOKUP(C842,Tableau2[Date],Tableau2[Férié],"",0)</f>
        <v/>
      </c>
      <c r="J842" s="40" t="str">
        <f t="shared" si="68"/>
        <v/>
      </c>
      <c r="K842" s="40" t="str">
        <f t="shared" si="69"/>
        <v/>
      </c>
    </row>
    <row r="843" spans="2:11" ht="23.5" x14ac:dyDescent="0.35">
      <c r="B843" s="24" t="s">
        <v>45</v>
      </c>
      <c r="C843" s="25">
        <v>46127</v>
      </c>
      <c r="D843" s="46">
        <f t="shared" si="65"/>
        <v>2026</v>
      </c>
      <c r="E843" s="46">
        <f t="shared" si="66"/>
        <v>16</v>
      </c>
      <c r="F843" s="46" t="str">
        <f t="shared" si="67"/>
        <v>Avr</v>
      </c>
      <c r="G843" s="26"/>
      <c r="H843" s="26"/>
      <c r="I843" s="38" t="str">
        <f>_xlfn.XLOOKUP(C843,Tableau2[Date],Tableau2[Férié],"",0)</f>
        <v/>
      </c>
      <c r="J843" s="38" t="str">
        <f t="shared" si="68"/>
        <v/>
      </c>
      <c r="K843" s="38" t="str">
        <f t="shared" si="69"/>
        <v/>
      </c>
    </row>
    <row r="844" spans="2:11" ht="23.5" x14ac:dyDescent="0.35">
      <c r="B844" s="27" t="s">
        <v>45</v>
      </c>
      <c r="C844" s="28">
        <v>46128</v>
      </c>
      <c r="D844" s="47">
        <f t="shared" si="65"/>
        <v>2026</v>
      </c>
      <c r="E844" s="47">
        <f t="shared" si="66"/>
        <v>16</v>
      </c>
      <c r="F844" s="47" t="str">
        <f t="shared" si="67"/>
        <v>Avr</v>
      </c>
      <c r="G844" s="28"/>
      <c r="H844" s="28"/>
      <c r="I844" s="39" t="str">
        <f>_xlfn.XLOOKUP(C844,Tableau2[Date],Tableau2[Férié],"",0)</f>
        <v/>
      </c>
      <c r="J844" s="40" t="str">
        <f t="shared" si="68"/>
        <v/>
      </c>
      <c r="K844" s="40" t="str">
        <f t="shared" si="69"/>
        <v/>
      </c>
    </row>
    <row r="845" spans="2:11" ht="23.5" x14ac:dyDescent="0.35">
      <c r="B845" s="24" t="s">
        <v>45</v>
      </c>
      <c r="C845" s="25">
        <v>46129</v>
      </c>
      <c r="D845" s="46">
        <f t="shared" si="65"/>
        <v>2026</v>
      </c>
      <c r="E845" s="46">
        <f t="shared" si="66"/>
        <v>16</v>
      </c>
      <c r="F845" s="46" t="str">
        <f t="shared" si="67"/>
        <v>Avr</v>
      </c>
      <c r="G845" s="25"/>
      <c r="H845" s="25"/>
      <c r="I845" s="38" t="str">
        <f>_xlfn.XLOOKUP(C845,Tableau2[Date],Tableau2[Férié],"",0)</f>
        <v/>
      </c>
      <c r="J845" s="38" t="str">
        <f t="shared" si="68"/>
        <v/>
      </c>
      <c r="K845" s="38" t="str">
        <f t="shared" si="69"/>
        <v/>
      </c>
    </row>
    <row r="846" spans="2:11" ht="23.5" x14ac:dyDescent="0.35">
      <c r="B846" s="27" t="s">
        <v>45</v>
      </c>
      <c r="C846" s="28">
        <v>46130</v>
      </c>
      <c r="D846" s="46">
        <f t="shared" si="65"/>
        <v>2026</v>
      </c>
      <c r="E846" s="46">
        <f t="shared" si="66"/>
        <v>16</v>
      </c>
      <c r="F846" s="46" t="str">
        <f t="shared" si="67"/>
        <v>Avr</v>
      </c>
      <c r="G846" s="26"/>
      <c r="H846" s="26"/>
      <c r="I846" s="38" t="str">
        <f>_xlfn.XLOOKUP(C846,Tableau2[Date],Tableau2[Férié],"",0)</f>
        <v/>
      </c>
      <c r="J846" s="40" t="str">
        <f t="shared" si="68"/>
        <v/>
      </c>
      <c r="K846" s="40" t="str">
        <f t="shared" si="69"/>
        <v/>
      </c>
    </row>
    <row r="847" spans="2:11" ht="23.5" x14ac:dyDescent="0.35">
      <c r="B847" s="24" t="s">
        <v>45</v>
      </c>
      <c r="C847" s="25">
        <v>46131</v>
      </c>
      <c r="D847" s="46">
        <f t="shared" si="65"/>
        <v>2026</v>
      </c>
      <c r="E847" s="46">
        <f t="shared" si="66"/>
        <v>16</v>
      </c>
      <c r="F847" s="46" t="str">
        <f t="shared" si="67"/>
        <v>Avr</v>
      </c>
      <c r="G847" s="26"/>
      <c r="H847" s="26"/>
      <c r="I847" s="38" t="str">
        <f>_xlfn.XLOOKUP(C847,Tableau2[Date],Tableau2[Férié],"",0)</f>
        <v/>
      </c>
      <c r="J847" s="40" t="str">
        <f t="shared" si="68"/>
        <v/>
      </c>
      <c r="K847" s="40" t="str">
        <f t="shared" si="69"/>
        <v/>
      </c>
    </row>
    <row r="848" spans="2:11" ht="23.5" x14ac:dyDescent="0.35">
      <c r="B848" s="24" t="s">
        <v>45</v>
      </c>
      <c r="C848" s="25">
        <v>46132</v>
      </c>
      <c r="D848" s="46">
        <f t="shared" si="65"/>
        <v>2026</v>
      </c>
      <c r="E848" s="46">
        <f t="shared" si="66"/>
        <v>17</v>
      </c>
      <c r="F848" s="46" t="str">
        <f t="shared" si="67"/>
        <v>Avr</v>
      </c>
      <c r="G848" s="26"/>
      <c r="H848" s="26"/>
      <c r="I848" s="38" t="str">
        <f>_xlfn.XLOOKUP(C848,Tableau2[Date],Tableau2[Férié],"",0)</f>
        <v/>
      </c>
      <c r="J848" s="38" t="str">
        <f t="shared" si="68"/>
        <v/>
      </c>
      <c r="K848" s="38" t="str">
        <f t="shared" si="69"/>
        <v/>
      </c>
    </row>
    <row r="849" spans="2:11" ht="23.5" x14ac:dyDescent="0.35">
      <c r="B849" s="27" t="s">
        <v>45</v>
      </c>
      <c r="C849" s="28">
        <v>46133</v>
      </c>
      <c r="D849" s="47">
        <f t="shared" si="65"/>
        <v>2026</v>
      </c>
      <c r="E849" s="47">
        <f t="shared" si="66"/>
        <v>17</v>
      </c>
      <c r="F849" s="47" t="str">
        <f t="shared" si="67"/>
        <v>Avr</v>
      </c>
      <c r="G849" s="29"/>
      <c r="H849" s="29"/>
      <c r="I849" s="39" t="str">
        <f>_xlfn.XLOOKUP(C849,Tableau2[Date],Tableau2[Férié],"",0)</f>
        <v/>
      </c>
      <c r="J849" s="40" t="str">
        <f t="shared" si="68"/>
        <v/>
      </c>
      <c r="K849" s="40" t="str">
        <f t="shared" si="69"/>
        <v/>
      </c>
    </row>
    <row r="850" spans="2:11" ht="23.5" x14ac:dyDescent="0.35">
      <c r="B850" s="24" t="s">
        <v>45</v>
      </c>
      <c r="C850" s="25">
        <v>46134</v>
      </c>
      <c r="D850" s="46">
        <f t="shared" si="65"/>
        <v>2026</v>
      </c>
      <c r="E850" s="46">
        <f t="shared" si="66"/>
        <v>17</v>
      </c>
      <c r="F850" s="46" t="str">
        <f t="shared" si="67"/>
        <v>Avr</v>
      </c>
      <c r="G850" s="26"/>
      <c r="H850" s="26"/>
      <c r="I850" s="38" t="str">
        <f>_xlfn.XLOOKUP(C850,Tableau2[Date],Tableau2[Férié],"",0)</f>
        <v/>
      </c>
      <c r="J850" s="38" t="str">
        <f t="shared" si="68"/>
        <v/>
      </c>
      <c r="K850" s="38" t="str">
        <f t="shared" si="69"/>
        <v/>
      </c>
    </row>
    <row r="851" spans="2:11" ht="23.5" x14ac:dyDescent="0.35">
      <c r="B851" s="27" t="s">
        <v>45</v>
      </c>
      <c r="C851" s="28">
        <v>46135</v>
      </c>
      <c r="D851" s="47">
        <f t="shared" si="65"/>
        <v>2026</v>
      </c>
      <c r="E851" s="47">
        <f t="shared" si="66"/>
        <v>17</v>
      </c>
      <c r="F851" s="47" t="str">
        <f t="shared" si="67"/>
        <v>Avr</v>
      </c>
      <c r="G851" s="28"/>
      <c r="H851" s="28"/>
      <c r="I851" s="39" t="str">
        <f>_xlfn.XLOOKUP(C851,Tableau2[Date],Tableau2[Férié],"",0)</f>
        <v/>
      </c>
      <c r="J851" s="40" t="str">
        <f t="shared" si="68"/>
        <v/>
      </c>
      <c r="K851" s="40" t="str">
        <f t="shared" si="69"/>
        <v/>
      </c>
    </row>
    <row r="852" spans="2:11" ht="23.5" x14ac:dyDescent="0.35">
      <c r="B852" s="24" t="s">
        <v>45</v>
      </c>
      <c r="C852" s="25">
        <v>46136</v>
      </c>
      <c r="D852" s="46">
        <f t="shared" si="65"/>
        <v>2026</v>
      </c>
      <c r="E852" s="46">
        <f t="shared" si="66"/>
        <v>17</v>
      </c>
      <c r="F852" s="46" t="str">
        <f t="shared" si="67"/>
        <v>Avr</v>
      </c>
      <c r="G852" s="25"/>
      <c r="H852" s="25"/>
      <c r="I852" s="38" t="str">
        <f>_xlfn.XLOOKUP(C852,Tableau2[Date],Tableau2[Férié],"",0)</f>
        <v/>
      </c>
      <c r="J852" s="38" t="str">
        <f t="shared" si="68"/>
        <v/>
      </c>
      <c r="K852" s="38" t="str">
        <f t="shared" si="69"/>
        <v/>
      </c>
    </row>
    <row r="853" spans="2:11" ht="23.5" x14ac:dyDescent="0.35">
      <c r="B853" s="27" t="s">
        <v>45</v>
      </c>
      <c r="C853" s="28">
        <v>46137</v>
      </c>
      <c r="D853" s="46">
        <f t="shared" si="65"/>
        <v>2026</v>
      </c>
      <c r="E853" s="46">
        <f t="shared" si="66"/>
        <v>17</v>
      </c>
      <c r="F853" s="46" t="str">
        <f t="shared" si="67"/>
        <v>Avr</v>
      </c>
      <c r="G853" s="26"/>
      <c r="H853" s="26"/>
      <c r="I853" s="38" t="str">
        <f>_xlfn.XLOOKUP(C853,Tableau2[Date],Tableau2[Férié],"",0)</f>
        <v/>
      </c>
      <c r="J853" s="40" t="str">
        <f t="shared" si="68"/>
        <v/>
      </c>
      <c r="K853" s="40" t="str">
        <f t="shared" si="69"/>
        <v/>
      </c>
    </row>
    <row r="854" spans="2:11" ht="23.5" x14ac:dyDescent="0.35">
      <c r="B854" s="24" t="s">
        <v>45</v>
      </c>
      <c r="C854" s="25">
        <v>46138</v>
      </c>
      <c r="D854" s="46">
        <f t="shared" si="65"/>
        <v>2026</v>
      </c>
      <c r="E854" s="46">
        <f t="shared" si="66"/>
        <v>17</v>
      </c>
      <c r="F854" s="46" t="str">
        <f t="shared" si="67"/>
        <v>Avr</v>
      </c>
      <c r="G854" s="26"/>
      <c r="H854" s="26"/>
      <c r="I854" s="38" t="str">
        <f>_xlfn.XLOOKUP(C854,Tableau2[Date],Tableau2[Férié],"",0)</f>
        <v/>
      </c>
      <c r="J854" s="40" t="str">
        <f t="shared" si="68"/>
        <v/>
      </c>
      <c r="K854" s="40" t="str">
        <f t="shared" si="69"/>
        <v/>
      </c>
    </row>
    <row r="855" spans="2:11" ht="23.5" x14ac:dyDescent="0.35">
      <c r="B855" s="24" t="s">
        <v>45</v>
      </c>
      <c r="C855" s="25">
        <v>46139</v>
      </c>
      <c r="D855" s="46">
        <f t="shared" si="65"/>
        <v>2026</v>
      </c>
      <c r="E855" s="46">
        <f t="shared" si="66"/>
        <v>18</v>
      </c>
      <c r="F855" s="46" t="str">
        <f t="shared" si="67"/>
        <v>Avr</v>
      </c>
      <c r="G855" s="26"/>
      <c r="H855" s="26"/>
      <c r="I855" s="38" t="str">
        <f>_xlfn.XLOOKUP(C855,Tableau2[Date],Tableau2[Férié],"",0)</f>
        <v/>
      </c>
      <c r="J855" s="38" t="str">
        <f t="shared" si="68"/>
        <v/>
      </c>
      <c r="K855" s="38" t="str">
        <f t="shared" si="69"/>
        <v/>
      </c>
    </row>
    <row r="856" spans="2:11" ht="23.5" x14ac:dyDescent="0.35">
      <c r="B856" s="27" t="s">
        <v>45</v>
      </c>
      <c r="C856" s="28">
        <v>46140</v>
      </c>
      <c r="D856" s="47">
        <f t="shared" si="65"/>
        <v>2026</v>
      </c>
      <c r="E856" s="47">
        <f t="shared" si="66"/>
        <v>18</v>
      </c>
      <c r="F856" s="47" t="str">
        <f t="shared" si="67"/>
        <v>Avr</v>
      </c>
      <c r="G856" s="29"/>
      <c r="H856" s="29"/>
      <c r="I856" s="39" t="str">
        <f>_xlfn.XLOOKUP(C856,Tableau2[Date],Tableau2[Férié],"",0)</f>
        <v/>
      </c>
      <c r="J856" s="40" t="str">
        <f t="shared" si="68"/>
        <v/>
      </c>
      <c r="K856" s="40" t="str">
        <f t="shared" si="69"/>
        <v/>
      </c>
    </row>
    <row r="857" spans="2:11" ht="23.5" x14ac:dyDescent="0.35">
      <c r="B857" s="24" t="s">
        <v>45</v>
      </c>
      <c r="C857" s="25">
        <v>46141</v>
      </c>
      <c r="D857" s="46">
        <f t="shared" si="65"/>
        <v>2026</v>
      </c>
      <c r="E857" s="46">
        <f t="shared" si="66"/>
        <v>18</v>
      </c>
      <c r="F857" s="46" t="str">
        <f t="shared" si="67"/>
        <v>Avr</v>
      </c>
      <c r="G857" s="26"/>
      <c r="H857" s="26"/>
      <c r="I857" s="38" t="str">
        <f>_xlfn.XLOOKUP(C857,Tableau2[Date],Tableau2[Férié],"",0)</f>
        <v/>
      </c>
      <c r="J857" s="38" t="str">
        <f t="shared" si="68"/>
        <v/>
      </c>
      <c r="K857" s="38" t="str">
        <f t="shared" si="69"/>
        <v/>
      </c>
    </row>
    <row r="858" spans="2:11" ht="23.5" x14ac:dyDescent="0.35">
      <c r="B858" s="27" t="s">
        <v>45</v>
      </c>
      <c r="C858" s="28">
        <v>46142</v>
      </c>
      <c r="D858" s="47">
        <f t="shared" si="65"/>
        <v>2026</v>
      </c>
      <c r="E858" s="47">
        <f t="shared" si="66"/>
        <v>18</v>
      </c>
      <c r="F858" s="47" t="str">
        <f t="shared" si="67"/>
        <v>Avr</v>
      </c>
      <c r="G858" s="28"/>
      <c r="H858" s="28"/>
      <c r="I858" s="39" t="str">
        <f>_xlfn.XLOOKUP(C858,Tableau2[Date],Tableau2[Férié],"",0)</f>
        <v/>
      </c>
      <c r="J858" s="40" t="str">
        <f t="shared" si="68"/>
        <v/>
      </c>
      <c r="K858" s="40" t="str">
        <f t="shared" si="69"/>
        <v/>
      </c>
    </row>
    <row r="859" spans="2:11" ht="23.5" x14ac:dyDescent="0.35">
      <c r="B859" s="24" t="s">
        <v>45</v>
      </c>
      <c r="C859" s="25">
        <v>46143</v>
      </c>
      <c r="D859" s="46">
        <f t="shared" si="65"/>
        <v>2026</v>
      </c>
      <c r="E859" s="46">
        <f t="shared" si="66"/>
        <v>18</v>
      </c>
      <c r="F859" s="46" t="str">
        <f t="shared" si="67"/>
        <v>Mai</v>
      </c>
      <c r="G859" s="25"/>
      <c r="H859" s="25"/>
      <c r="I859" s="38" t="str">
        <f>_xlfn.XLOOKUP(C859,Tableau2[Date],Tableau2[Férié],"",0)</f>
        <v>FÉRIÉ</v>
      </c>
      <c r="J859" s="38" t="str">
        <f t="shared" si="68"/>
        <v>FÉRIÉ</v>
      </c>
      <c r="K859" s="38" t="str">
        <f t="shared" si="69"/>
        <v>FÉRIÉ</v>
      </c>
    </row>
    <row r="860" spans="2:11" ht="23.5" x14ac:dyDescent="0.35">
      <c r="B860" s="27" t="s">
        <v>45</v>
      </c>
      <c r="C860" s="28">
        <v>46144</v>
      </c>
      <c r="D860" s="46">
        <f t="shared" si="65"/>
        <v>2026</v>
      </c>
      <c r="E860" s="46">
        <f t="shared" si="66"/>
        <v>18</v>
      </c>
      <c r="F860" s="46" t="str">
        <f t="shared" si="67"/>
        <v>Mai</v>
      </c>
      <c r="G860" s="26"/>
      <c r="H860" s="26"/>
      <c r="I860" s="38" t="str">
        <f>_xlfn.XLOOKUP(C860,Tableau2[Date],Tableau2[Férié],"",0)</f>
        <v/>
      </c>
      <c r="J860" s="40" t="str">
        <f t="shared" si="68"/>
        <v/>
      </c>
      <c r="K860" s="40" t="str">
        <f t="shared" si="69"/>
        <v/>
      </c>
    </row>
    <row r="861" spans="2:11" ht="23.5" x14ac:dyDescent="0.35">
      <c r="B861" s="24" t="s">
        <v>45</v>
      </c>
      <c r="C861" s="25">
        <v>46145</v>
      </c>
      <c r="D861" s="46">
        <f t="shared" si="65"/>
        <v>2026</v>
      </c>
      <c r="E861" s="46">
        <f t="shared" si="66"/>
        <v>18</v>
      </c>
      <c r="F861" s="46" t="str">
        <f t="shared" si="67"/>
        <v>Mai</v>
      </c>
      <c r="G861" s="26"/>
      <c r="H861" s="26"/>
      <c r="I861" s="38" t="str">
        <f>_xlfn.XLOOKUP(C861,Tableau2[Date],Tableau2[Férié],"",0)</f>
        <v/>
      </c>
      <c r="J861" s="40" t="str">
        <f t="shared" si="68"/>
        <v/>
      </c>
      <c r="K861" s="40" t="str">
        <f t="shared" si="69"/>
        <v/>
      </c>
    </row>
    <row r="862" spans="2:11" ht="23.5" x14ac:dyDescent="0.35">
      <c r="B862" s="24" t="s">
        <v>45</v>
      </c>
      <c r="C862" s="25">
        <v>46146</v>
      </c>
      <c r="D862" s="46">
        <f t="shared" si="65"/>
        <v>2026</v>
      </c>
      <c r="E862" s="46">
        <f t="shared" si="66"/>
        <v>19</v>
      </c>
      <c r="F862" s="46" t="str">
        <f t="shared" si="67"/>
        <v>Mai</v>
      </c>
      <c r="G862" s="26"/>
      <c r="H862" s="26"/>
      <c r="I862" s="38" t="str">
        <f>_xlfn.XLOOKUP(C862,Tableau2[Date],Tableau2[Férié],"",0)</f>
        <v/>
      </c>
      <c r="J862" s="38" t="str">
        <f t="shared" si="68"/>
        <v/>
      </c>
      <c r="K862" s="38" t="str">
        <f t="shared" si="69"/>
        <v/>
      </c>
    </row>
    <row r="863" spans="2:11" ht="23.5" x14ac:dyDescent="0.35">
      <c r="B863" s="27" t="s">
        <v>45</v>
      </c>
      <c r="C863" s="28">
        <v>46147</v>
      </c>
      <c r="D863" s="47">
        <f t="shared" si="65"/>
        <v>2026</v>
      </c>
      <c r="E863" s="47">
        <f t="shared" si="66"/>
        <v>19</v>
      </c>
      <c r="F863" s="47" t="str">
        <f t="shared" si="67"/>
        <v>Mai</v>
      </c>
      <c r="G863" s="29"/>
      <c r="H863" s="29"/>
      <c r="I863" s="39" t="str">
        <f>_xlfn.XLOOKUP(C863,Tableau2[Date],Tableau2[Férié],"",0)</f>
        <v/>
      </c>
      <c r="J863" s="40" t="str">
        <f t="shared" si="68"/>
        <v/>
      </c>
      <c r="K863" s="40" t="str">
        <f t="shared" si="69"/>
        <v/>
      </c>
    </row>
    <row r="864" spans="2:11" ht="23.5" x14ac:dyDescent="0.35">
      <c r="B864" s="24" t="s">
        <v>45</v>
      </c>
      <c r="C864" s="25">
        <v>46148</v>
      </c>
      <c r="D864" s="46">
        <f t="shared" si="65"/>
        <v>2026</v>
      </c>
      <c r="E864" s="46">
        <f t="shared" si="66"/>
        <v>19</v>
      </c>
      <c r="F864" s="46" t="str">
        <f t="shared" si="67"/>
        <v>Mai</v>
      </c>
      <c r="G864" s="26"/>
      <c r="H864" s="26"/>
      <c r="I864" s="38" t="str">
        <f>_xlfn.XLOOKUP(C864,Tableau2[Date],Tableau2[Férié],"",0)</f>
        <v/>
      </c>
      <c r="J864" s="38" t="str">
        <f t="shared" si="68"/>
        <v/>
      </c>
      <c r="K864" s="38" t="str">
        <f t="shared" si="69"/>
        <v/>
      </c>
    </row>
    <row r="865" spans="2:11" ht="23.5" x14ac:dyDescent="0.35">
      <c r="B865" s="27" t="s">
        <v>45</v>
      </c>
      <c r="C865" s="28">
        <v>46149</v>
      </c>
      <c r="D865" s="47">
        <f t="shared" si="65"/>
        <v>2026</v>
      </c>
      <c r="E865" s="47">
        <f t="shared" si="66"/>
        <v>19</v>
      </c>
      <c r="F865" s="47" t="str">
        <f t="shared" si="67"/>
        <v>Mai</v>
      </c>
      <c r="G865" s="28"/>
      <c r="H865" s="28"/>
      <c r="I865" s="39" t="str">
        <f>_xlfn.XLOOKUP(C865,Tableau2[Date],Tableau2[Férié],"",0)</f>
        <v/>
      </c>
      <c r="J865" s="40" t="str">
        <f t="shared" si="68"/>
        <v/>
      </c>
      <c r="K865" s="40" t="str">
        <f t="shared" si="69"/>
        <v/>
      </c>
    </row>
    <row r="866" spans="2:11" ht="23.5" x14ac:dyDescent="0.35">
      <c r="B866" s="24" t="s">
        <v>45</v>
      </c>
      <c r="C866" s="25">
        <v>46150</v>
      </c>
      <c r="D866" s="46">
        <f t="shared" si="65"/>
        <v>2026</v>
      </c>
      <c r="E866" s="46">
        <f t="shared" si="66"/>
        <v>19</v>
      </c>
      <c r="F866" s="46" t="str">
        <f t="shared" si="67"/>
        <v>Mai</v>
      </c>
      <c r="G866" s="25"/>
      <c r="H866" s="25"/>
      <c r="I866" s="38" t="str">
        <f>_xlfn.XLOOKUP(C866,Tableau2[Date],Tableau2[Férié],"",0)</f>
        <v>FÉRIÉ</v>
      </c>
      <c r="J866" s="38" t="str">
        <f t="shared" si="68"/>
        <v>FÉRIÉ</v>
      </c>
      <c r="K866" s="38" t="str">
        <f t="shared" si="69"/>
        <v>FÉRIÉ</v>
      </c>
    </row>
    <row r="867" spans="2:11" ht="23.5" x14ac:dyDescent="0.35">
      <c r="B867" s="27" t="s">
        <v>45</v>
      </c>
      <c r="C867" s="28">
        <v>46151</v>
      </c>
      <c r="D867" s="46">
        <f t="shared" si="65"/>
        <v>2026</v>
      </c>
      <c r="E867" s="46">
        <f t="shared" si="66"/>
        <v>19</v>
      </c>
      <c r="F867" s="46" t="str">
        <f t="shared" si="67"/>
        <v>Mai</v>
      </c>
      <c r="G867" s="26"/>
      <c r="H867" s="26"/>
      <c r="I867" s="38" t="str">
        <f>_xlfn.XLOOKUP(C867,Tableau2[Date],Tableau2[Férié],"",0)</f>
        <v/>
      </c>
      <c r="J867" s="40" t="str">
        <f t="shared" si="68"/>
        <v/>
      </c>
      <c r="K867" s="40" t="str">
        <f t="shared" si="69"/>
        <v/>
      </c>
    </row>
    <row r="868" spans="2:11" ht="23.5" x14ac:dyDescent="0.35">
      <c r="B868" s="24" t="s">
        <v>45</v>
      </c>
      <c r="C868" s="25">
        <v>46152</v>
      </c>
      <c r="D868" s="46">
        <f t="shared" si="65"/>
        <v>2026</v>
      </c>
      <c r="E868" s="46">
        <f t="shared" si="66"/>
        <v>19</v>
      </c>
      <c r="F868" s="46" t="str">
        <f t="shared" si="67"/>
        <v>Mai</v>
      </c>
      <c r="G868" s="26"/>
      <c r="H868" s="26"/>
      <c r="I868" s="38" t="str">
        <f>_xlfn.XLOOKUP(C868,Tableau2[Date],Tableau2[Férié],"",0)</f>
        <v/>
      </c>
      <c r="J868" s="40" t="str">
        <f t="shared" si="68"/>
        <v/>
      </c>
      <c r="K868" s="40" t="str">
        <f t="shared" si="69"/>
        <v/>
      </c>
    </row>
    <row r="869" spans="2:11" ht="23.5" x14ac:dyDescent="0.35">
      <c r="B869" s="24" t="s">
        <v>45</v>
      </c>
      <c r="C869" s="25">
        <v>46153</v>
      </c>
      <c r="D869" s="46">
        <f t="shared" si="65"/>
        <v>2026</v>
      </c>
      <c r="E869" s="46">
        <f t="shared" si="66"/>
        <v>20</v>
      </c>
      <c r="F869" s="46" t="str">
        <f t="shared" si="67"/>
        <v>Mai</v>
      </c>
      <c r="G869" s="26"/>
      <c r="H869" s="26"/>
      <c r="I869" s="38" t="str">
        <f>_xlfn.XLOOKUP(C869,Tableau2[Date],Tableau2[Férié],"",0)</f>
        <v/>
      </c>
      <c r="J869" s="38" t="str">
        <f t="shared" si="68"/>
        <v/>
      </c>
      <c r="K869" s="38" t="str">
        <f t="shared" si="69"/>
        <v/>
      </c>
    </row>
    <row r="870" spans="2:11" ht="23.5" x14ac:dyDescent="0.35">
      <c r="B870" s="27" t="s">
        <v>45</v>
      </c>
      <c r="C870" s="28">
        <v>46154</v>
      </c>
      <c r="D870" s="47">
        <f t="shared" si="65"/>
        <v>2026</v>
      </c>
      <c r="E870" s="47">
        <f t="shared" si="66"/>
        <v>20</v>
      </c>
      <c r="F870" s="47" t="str">
        <f t="shared" si="67"/>
        <v>Mai</v>
      </c>
      <c r="G870" s="29"/>
      <c r="H870" s="29"/>
      <c r="I870" s="39" t="str">
        <f>_xlfn.XLOOKUP(C870,Tableau2[Date],Tableau2[Férié],"",0)</f>
        <v/>
      </c>
      <c r="J870" s="40" t="str">
        <f t="shared" si="68"/>
        <v/>
      </c>
      <c r="K870" s="40" t="str">
        <f t="shared" si="69"/>
        <v/>
      </c>
    </row>
    <row r="871" spans="2:11" ht="23.5" x14ac:dyDescent="0.35">
      <c r="B871" s="24" t="s">
        <v>45</v>
      </c>
      <c r="C871" s="25">
        <v>46155</v>
      </c>
      <c r="D871" s="46">
        <f t="shared" si="65"/>
        <v>2026</v>
      </c>
      <c r="E871" s="46">
        <f t="shared" si="66"/>
        <v>20</v>
      </c>
      <c r="F871" s="46" t="str">
        <f t="shared" si="67"/>
        <v>Mai</v>
      </c>
      <c r="G871" s="26"/>
      <c r="H871" s="26"/>
      <c r="I871" s="38" t="str">
        <f>_xlfn.XLOOKUP(C871,Tableau2[Date],Tableau2[Férié],"",0)</f>
        <v/>
      </c>
      <c r="J871" s="38" t="str">
        <f t="shared" si="68"/>
        <v/>
      </c>
      <c r="K871" s="38" t="str">
        <f t="shared" si="69"/>
        <v/>
      </c>
    </row>
    <row r="872" spans="2:11" ht="23.5" x14ac:dyDescent="0.35">
      <c r="B872" s="27" t="s">
        <v>45</v>
      </c>
      <c r="C872" s="28">
        <v>46156</v>
      </c>
      <c r="D872" s="47">
        <f t="shared" si="65"/>
        <v>2026</v>
      </c>
      <c r="E872" s="47">
        <f t="shared" si="66"/>
        <v>20</v>
      </c>
      <c r="F872" s="47" t="str">
        <f t="shared" si="67"/>
        <v>Mai</v>
      </c>
      <c r="G872" s="28"/>
      <c r="H872" s="28"/>
      <c r="I872" s="39" t="str">
        <f>_xlfn.XLOOKUP(C872,Tableau2[Date],Tableau2[Férié],"",0)</f>
        <v>FÉRIÉ</v>
      </c>
      <c r="J872" s="40" t="str">
        <f t="shared" si="68"/>
        <v>FÉRIÉ</v>
      </c>
      <c r="K872" s="40" t="str">
        <f t="shared" si="69"/>
        <v>FÉRIÉ</v>
      </c>
    </row>
    <row r="873" spans="2:11" ht="23.5" x14ac:dyDescent="0.35">
      <c r="B873" s="24" t="s">
        <v>45</v>
      </c>
      <c r="C873" s="25">
        <v>46157</v>
      </c>
      <c r="D873" s="46">
        <f t="shared" si="65"/>
        <v>2026</v>
      </c>
      <c r="E873" s="46">
        <f t="shared" si="66"/>
        <v>20</v>
      </c>
      <c r="F873" s="46" t="str">
        <f t="shared" si="67"/>
        <v>Mai</v>
      </c>
      <c r="G873" s="25"/>
      <c r="H873" s="25"/>
      <c r="I873" s="38" t="str">
        <f>_xlfn.XLOOKUP(C873,Tableau2[Date],Tableau2[Férié],"",0)</f>
        <v/>
      </c>
      <c r="J873" s="38" t="str">
        <f t="shared" si="68"/>
        <v/>
      </c>
      <c r="K873" s="38" t="str">
        <f t="shared" si="69"/>
        <v/>
      </c>
    </row>
    <row r="874" spans="2:11" ht="23.5" x14ac:dyDescent="0.35">
      <c r="B874" s="27" t="s">
        <v>45</v>
      </c>
      <c r="C874" s="28">
        <v>46158</v>
      </c>
      <c r="D874" s="46">
        <f t="shared" si="65"/>
        <v>2026</v>
      </c>
      <c r="E874" s="46">
        <f t="shared" si="66"/>
        <v>20</v>
      </c>
      <c r="F874" s="46" t="str">
        <f t="shared" si="67"/>
        <v>Mai</v>
      </c>
      <c r="G874" s="26"/>
      <c r="H874" s="26"/>
      <c r="I874" s="38" t="str">
        <f>_xlfn.XLOOKUP(C874,Tableau2[Date],Tableau2[Férié],"",0)</f>
        <v/>
      </c>
      <c r="J874" s="40" t="str">
        <f t="shared" si="68"/>
        <v/>
      </c>
      <c r="K874" s="40" t="str">
        <f t="shared" si="69"/>
        <v/>
      </c>
    </row>
    <row r="875" spans="2:11" ht="23.5" x14ac:dyDescent="0.35">
      <c r="B875" s="24" t="s">
        <v>45</v>
      </c>
      <c r="C875" s="25">
        <v>46159</v>
      </c>
      <c r="D875" s="46">
        <f t="shared" si="65"/>
        <v>2026</v>
      </c>
      <c r="E875" s="46">
        <f t="shared" si="66"/>
        <v>20</v>
      </c>
      <c r="F875" s="46" t="str">
        <f t="shared" si="67"/>
        <v>Mai</v>
      </c>
      <c r="G875" s="26"/>
      <c r="H875" s="26"/>
      <c r="I875" s="38" t="str">
        <f>_xlfn.XLOOKUP(C875,Tableau2[Date],Tableau2[Férié],"",0)</f>
        <v/>
      </c>
      <c r="J875" s="40" t="str">
        <f t="shared" si="68"/>
        <v/>
      </c>
      <c r="K875" s="40" t="str">
        <f t="shared" si="69"/>
        <v/>
      </c>
    </row>
    <row r="876" spans="2:11" ht="23.5" x14ac:dyDescent="0.35">
      <c r="B876" s="24" t="s">
        <v>45</v>
      </c>
      <c r="C876" s="25">
        <v>46160</v>
      </c>
      <c r="D876" s="46">
        <f t="shared" si="65"/>
        <v>2026</v>
      </c>
      <c r="E876" s="46">
        <f t="shared" si="66"/>
        <v>21</v>
      </c>
      <c r="F876" s="46" t="str">
        <f t="shared" si="67"/>
        <v>Mai</v>
      </c>
      <c r="G876" s="26"/>
      <c r="H876" s="26"/>
      <c r="I876" s="38" t="str">
        <f>_xlfn.XLOOKUP(C876,Tableau2[Date],Tableau2[Férié],"",0)</f>
        <v/>
      </c>
      <c r="J876" s="38" t="str">
        <f t="shared" si="68"/>
        <v/>
      </c>
      <c r="K876" s="38" t="str">
        <f t="shared" si="69"/>
        <v/>
      </c>
    </row>
    <row r="877" spans="2:11" ht="23.5" x14ac:dyDescent="0.35">
      <c r="B877" s="27" t="s">
        <v>45</v>
      </c>
      <c r="C877" s="28">
        <v>46161</v>
      </c>
      <c r="D877" s="47">
        <f t="shared" si="65"/>
        <v>2026</v>
      </c>
      <c r="E877" s="47">
        <f t="shared" si="66"/>
        <v>21</v>
      </c>
      <c r="F877" s="47" t="str">
        <f t="shared" si="67"/>
        <v>Mai</v>
      </c>
      <c r="G877" s="29"/>
      <c r="H877" s="29"/>
      <c r="I877" s="39" t="str">
        <f>_xlfn.XLOOKUP(C877,Tableau2[Date],Tableau2[Férié],"",0)</f>
        <v/>
      </c>
      <c r="J877" s="40" t="str">
        <f t="shared" si="68"/>
        <v/>
      </c>
      <c r="K877" s="40" t="str">
        <f t="shared" si="69"/>
        <v/>
      </c>
    </row>
    <row r="878" spans="2:11" ht="23.5" x14ac:dyDescent="0.35">
      <c r="B878" s="24" t="s">
        <v>45</v>
      </c>
      <c r="C878" s="25">
        <v>46162</v>
      </c>
      <c r="D878" s="46">
        <f t="shared" si="65"/>
        <v>2026</v>
      </c>
      <c r="E878" s="46">
        <f t="shared" si="66"/>
        <v>21</v>
      </c>
      <c r="F878" s="46" t="str">
        <f t="shared" si="67"/>
        <v>Mai</v>
      </c>
      <c r="G878" s="26"/>
      <c r="H878" s="26"/>
      <c r="I878" s="38" t="str">
        <f>_xlfn.XLOOKUP(C878,Tableau2[Date],Tableau2[Férié],"",0)</f>
        <v/>
      </c>
      <c r="J878" s="38" t="str">
        <f t="shared" si="68"/>
        <v/>
      </c>
      <c r="K878" s="38" t="str">
        <f t="shared" si="69"/>
        <v/>
      </c>
    </row>
    <row r="879" spans="2:11" ht="23.5" x14ac:dyDescent="0.35">
      <c r="B879" s="27" t="s">
        <v>45</v>
      </c>
      <c r="C879" s="28">
        <v>46163</v>
      </c>
      <c r="D879" s="47">
        <f t="shared" si="65"/>
        <v>2026</v>
      </c>
      <c r="E879" s="47">
        <f t="shared" si="66"/>
        <v>21</v>
      </c>
      <c r="F879" s="47" t="str">
        <f t="shared" si="67"/>
        <v>Mai</v>
      </c>
      <c r="G879" s="28"/>
      <c r="H879" s="28"/>
      <c r="I879" s="39" t="str">
        <f>_xlfn.XLOOKUP(C879,Tableau2[Date],Tableau2[Férié],"",0)</f>
        <v/>
      </c>
      <c r="J879" s="40" t="str">
        <f t="shared" si="68"/>
        <v/>
      </c>
      <c r="K879" s="40" t="str">
        <f t="shared" si="69"/>
        <v/>
      </c>
    </row>
    <row r="880" spans="2:11" ht="23.5" x14ac:dyDescent="0.35">
      <c r="B880" s="24" t="s">
        <v>45</v>
      </c>
      <c r="C880" s="25">
        <v>46164</v>
      </c>
      <c r="D880" s="46">
        <f t="shared" si="65"/>
        <v>2026</v>
      </c>
      <c r="E880" s="46">
        <f t="shared" si="66"/>
        <v>21</v>
      </c>
      <c r="F880" s="46" t="str">
        <f t="shared" si="67"/>
        <v>Mai</v>
      </c>
      <c r="G880" s="25"/>
      <c r="H880" s="25"/>
      <c r="I880" s="38" t="str">
        <f>_xlfn.XLOOKUP(C880,Tableau2[Date],Tableau2[Férié],"",0)</f>
        <v/>
      </c>
      <c r="J880" s="38" t="str">
        <f t="shared" si="68"/>
        <v/>
      </c>
      <c r="K880" s="38" t="str">
        <f t="shared" si="69"/>
        <v/>
      </c>
    </row>
    <row r="881" spans="2:11" ht="23.5" x14ac:dyDescent="0.35">
      <c r="B881" s="27" t="s">
        <v>45</v>
      </c>
      <c r="C881" s="28">
        <v>46165</v>
      </c>
      <c r="D881" s="46">
        <f t="shared" si="65"/>
        <v>2026</v>
      </c>
      <c r="E881" s="46">
        <f t="shared" si="66"/>
        <v>21</v>
      </c>
      <c r="F881" s="46" t="str">
        <f t="shared" si="67"/>
        <v>Mai</v>
      </c>
      <c r="G881" s="26"/>
      <c r="H881" s="26"/>
      <c r="I881" s="38" t="str">
        <f>_xlfn.XLOOKUP(C881,Tableau2[Date],Tableau2[Férié],"",0)</f>
        <v/>
      </c>
      <c r="J881" s="40" t="str">
        <f t="shared" si="68"/>
        <v/>
      </c>
      <c r="K881" s="40" t="str">
        <f t="shared" si="69"/>
        <v/>
      </c>
    </row>
    <row r="882" spans="2:11" ht="23.5" x14ac:dyDescent="0.35">
      <c r="B882" s="24" t="s">
        <v>45</v>
      </c>
      <c r="C882" s="25">
        <v>46166</v>
      </c>
      <c r="D882" s="46">
        <f t="shared" si="65"/>
        <v>2026</v>
      </c>
      <c r="E882" s="46">
        <f t="shared" si="66"/>
        <v>21</v>
      </c>
      <c r="F882" s="46" t="str">
        <f t="shared" si="67"/>
        <v>Mai</v>
      </c>
      <c r="G882" s="26"/>
      <c r="H882" s="26"/>
      <c r="I882" s="38" t="str">
        <f>_xlfn.XLOOKUP(C882,Tableau2[Date],Tableau2[Férié],"",0)</f>
        <v/>
      </c>
      <c r="J882" s="40" t="str">
        <f t="shared" si="68"/>
        <v/>
      </c>
      <c r="K882" s="40" t="str">
        <f t="shared" si="69"/>
        <v/>
      </c>
    </row>
    <row r="883" spans="2:11" ht="23.5" x14ac:dyDescent="0.35">
      <c r="B883" s="24" t="s">
        <v>45</v>
      </c>
      <c r="C883" s="25">
        <v>46167</v>
      </c>
      <c r="D883" s="46">
        <f t="shared" si="65"/>
        <v>2026</v>
      </c>
      <c r="E883" s="46">
        <f t="shared" si="66"/>
        <v>22</v>
      </c>
      <c r="F883" s="46" t="str">
        <f t="shared" si="67"/>
        <v>Mai</v>
      </c>
      <c r="G883" s="26"/>
      <c r="H883" s="26"/>
      <c r="I883" s="38" t="str">
        <f>_xlfn.XLOOKUP(C883,Tableau2[Date],Tableau2[Férié],"",0)</f>
        <v>FÉRIÉ</v>
      </c>
      <c r="J883" s="38" t="str">
        <f t="shared" si="68"/>
        <v>FÉRIÉ</v>
      </c>
      <c r="K883" s="38" t="str">
        <f t="shared" si="69"/>
        <v>FÉRIÉ</v>
      </c>
    </row>
    <row r="884" spans="2:11" ht="23.5" x14ac:dyDescent="0.35">
      <c r="B884" s="27" t="s">
        <v>45</v>
      </c>
      <c r="C884" s="28">
        <v>46168</v>
      </c>
      <c r="D884" s="47">
        <f t="shared" si="65"/>
        <v>2026</v>
      </c>
      <c r="E884" s="47">
        <f t="shared" si="66"/>
        <v>22</v>
      </c>
      <c r="F884" s="47" t="str">
        <f t="shared" si="67"/>
        <v>Mai</v>
      </c>
      <c r="G884" s="29"/>
      <c r="H884" s="29"/>
      <c r="I884" s="39" t="str">
        <f>_xlfn.XLOOKUP(C884,Tableau2[Date],Tableau2[Férié],"",0)</f>
        <v/>
      </c>
      <c r="J884" s="40" t="str">
        <f t="shared" si="68"/>
        <v/>
      </c>
      <c r="K884" s="40" t="str">
        <f t="shared" si="69"/>
        <v/>
      </c>
    </row>
    <row r="885" spans="2:11" ht="23.5" x14ac:dyDescent="0.35">
      <c r="B885" s="24" t="s">
        <v>45</v>
      </c>
      <c r="C885" s="25">
        <v>46169</v>
      </c>
      <c r="D885" s="46">
        <f t="shared" si="65"/>
        <v>2026</v>
      </c>
      <c r="E885" s="46">
        <f t="shared" si="66"/>
        <v>22</v>
      </c>
      <c r="F885" s="46" t="str">
        <f t="shared" si="67"/>
        <v>Mai</v>
      </c>
      <c r="G885" s="26"/>
      <c r="H885" s="26"/>
      <c r="I885" s="38" t="str">
        <f>_xlfn.XLOOKUP(C885,Tableau2[Date],Tableau2[Férié],"",0)</f>
        <v/>
      </c>
      <c r="J885" s="38" t="str">
        <f t="shared" si="68"/>
        <v/>
      </c>
      <c r="K885" s="38" t="str">
        <f t="shared" si="69"/>
        <v/>
      </c>
    </row>
    <row r="886" spans="2:11" ht="23.5" x14ac:dyDescent="0.35">
      <c r="B886" s="27" t="s">
        <v>45</v>
      </c>
      <c r="C886" s="28">
        <v>46170</v>
      </c>
      <c r="D886" s="47">
        <f t="shared" si="65"/>
        <v>2026</v>
      </c>
      <c r="E886" s="47">
        <f t="shared" si="66"/>
        <v>22</v>
      </c>
      <c r="F886" s="47" t="str">
        <f t="shared" si="67"/>
        <v>Mai</v>
      </c>
      <c r="G886" s="28"/>
      <c r="H886" s="28"/>
      <c r="I886" s="39" t="str">
        <f>_xlfn.XLOOKUP(C886,Tableau2[Date],Tableau2[Férié],"",0)</f>
        <v/>
      </c>
      <c r="J886" s="40" t="str">
        <f t="shared" si="68"/>
        <v/>
      </c>
      <c r="K886" s="40" t="str">
        <f t="shared" si="69"/>
        <v/>
      </c>
    </row>
    <row r="887" spans="2:11" ht="23.5" x14ac:dyDescent="0.35">
      <c r="B887" s="24" t="s">
        <v>45</v>
      </c>
      <c r="C887" s="25">
        <v>46171</v>
      </c>
      <c r="D887" s="46">
        <f t="shared" si="65"/>
        <v>2026</v>
      </c>
      <c r="E887" s="46">
        <f t="shared" si="66"/>
        <v>22</v>
      </c>
      <c r="F887" s="46" t="str">
        <f t="shared" si="67"/>
        <v>Mai</v>
      </c>
      <c r="G887" s="25"/>
      <c r="H887" s="25"/>
      <c r="I887" s="38" t="str">
        <f>_xlfn.XLOOKUP(C887,Tableau2[Date],Tableau2[Férié],"",0)</f>
        <v/>
      </c>
      <c r="J887" s="38" t="str">
        <f t="shared" si="68"/>
        <v/>
      </c>
      <c r="K887" s="38" t="str">
        <f t="shared" si="69"/>
        <v/>
      </c>
    </row>
    <row r="888" spans="2:11" ht="23.5" x14ac:dyDescent="0.35">
      <c r="B888" s="27" t="s">
        <v>45</v>
      </c>
      <c r="C888" s="28">
        <v>46172</v>
      </c>
      <c r="D888" s="46">
        <f t="shared" si="65"/>
        <v>2026</v>
      </c>
      <c r="E888" s="46">
        <f t="shared" si="66"/>
        <v>22</v>
      </c>
      <c r="F888" s="46" t="str">
        <f t="shared" si="67"/>
        <v>Mai</v>
      </c>
      <c r="G888" s="26"/>
      <c r="H888" s="26"/>
      <c r="I888" s="38" t="str">
        <f>_xlfn.XLOOKUP(C888,Tableau2[Date],Tableau2[Férié],"",0)</f>
        <v/>
      </c>
      <c r="J888" s="40" t="str">
        <f t="shared" si="68"/>
        <v/>
      </c>
      <c r="K888" s="40" t="str">
        <f t="shared" si="69"/>
        <v/>
      </c>
    </row>
    <row r="889" spans="2:11" ht="23.5" x14ac:dyDescent="0.35">
      <c r="B889" s="24" t="s">
        <v>45</v>
      </c>
      <c r="C889" s="25">
        <v>46173</v>
      </c>
      <c r="D889" s="46">
        <f t="shared" si="65"/>
        <v>2026</v>
      </c>
      <c r="E889" s="46">
        <f t="shared" si="66"/>
        <v>22</v>
      </c>
      <c r="F889" s="46" t="str">
        <f t="shared" si="67"/>
        <v>Mai</v>
      </c>
      <c r="G889" s="26"/>
      <c r="H889" s="26"/>
      <c r="I889" s="38" t="str">
        <f>_xlfn.XLOOKUP(C889,Tableau2[Date],Tableau2[Férié],"",0)</f>
        <v/>
      </c>
      <c r="J889" s="40" t="str">
        <f t="shared" si="68"/>
        <v/>
      </c>
      <c r="K889" s="40" t="str">
        <f t="shared" si="69"/>
        <v/>
      </c>
    </row>
    <row r="890" spans="2:11" ht="23.5" x14ac:dyDescent="0.35">
      <c r="B890" s="24" t="s">
        <v>45</v>
      </c>
      <c r="C890" s="25">
        <v>46174</v>
      </c>
      <c r="D890" s="46">
        <f t="shared" si="65"/>
        <v>2026</v>
      </c>
      <c r="E890" s="46">
        <f t="shared" si="66"/>
        <v>23</v>
      </c>
      <c r="F890" s="46" t="str">
        <f t="shared" si="67"/>
        <v>Juin</v>
      </c>
      <c r="G890" s="26"/>
      <c r="H890" s="26"/>
      <c r="I890" s="38" t="str">
        <f>_xlfn.XLOOKUP(C890,Tableau2[Date],Tableau2[Férié],"",0)</f>
        <v/>
      </c>
      <c r="J890" s="38" t="str">
        <f t="shared" si="68"/>
        <v/>
      </c>
      <c r="K890" s="38" t="str">
        <f t="shared" si="69"/>
        <v/>
      </c>
    </row>
    <row r="891" spans="2:11" ht="23.5" x14ac:dyDescent="0.35">
      <c r="B891" s="27" t="s">
        <v>45</v>
      </c>
      <c r="C891" s="28">
        <v>46175</v>
      </c>
      <c r="D891" s="47">
        <f t="shared" si="65"/>
        <v>2026</v>
      </c>
      <c r="E891" s="47">
        <f t="shared" si="66"/>
        <v>23</v>
      </c>
      <c r="F891" s="47" t="str">
        <f t="shared" si="67"/>
        <v>Juin</v>
      </c>
      <c r="G891" s="29"/>
      <c r="H891" s="29"/>
      <c r="I891" s="39" t="str">
        <f>_xlfn.XLOOKUP(C891,Tableau2[Date],Tableau2[Férié],"",0)</f>
        <v/>
      </c>
      <c r="J891" s="40" t="str">
        <f t="shared" si="68"/>
        <v/>
      </c>
      <c r="K891" s="40" t="str">
        <f t="shared" si="69"/>
        <v/>
      </c>
    </row>
    <row r="892" spans="2:11" ht="23.5" x14ac:dyDescent="0.35">
      <c r="B892" s="24" t="s">
        <v>45</v>
      </c>
      <c r="C892" s="25">
        <v>46176</v>
      </c>
      <c r="D892" s="46">
        <f t="shared" si="65"/>
        <v>2026</v>
      </c>
      <c r="E892" s="46">
        <f t="shared" si="66"/>
        <v>23</v>
      </c>
      <c r="F892" s="46" t="str">
        <f t="shared" si="67"/>
        <v>Juin</v>
      </c>
      <c r="G892" s="26"/>
      <c r="H892" s="26"/>
      <c r="I892" s="38" t="str">
        <f>_xlfn.XLOOKUP(C892,Tableau2[Date],Tableau2[Férié],"",0)</f>
        <v/>
      </c>
      <c r="J892" s="38" t="str">
        <f t="shared" si="68"/>
        <v/>
      </c>
      <c r="K892" s="38" t="str">
        <f t="shared" si="69"/>
        <v/>
      </c>
    </row>
    <row r="893" spans="2:11" ht="23.5" x14ac:dyDescent="0.35">
      <c r="B893" s="27" t="s">
        <v>45</v>
      </c>
      <c r="C893" s="28">
        <v>46177</v>
      </c>
      <c r="D893" s="47">
        <f t="shared" si="65"/>
        <v>2026</v>
      </c>
      <c r="E893" s="47">
        <f t="shared" si="66"/>
        <v>23</v>
      </c>
      <c r="F893" s="47" t="str">
        <f t="shared" si="67"/>
        <v>Juin</v>
      </c>
      <c r="G893" s="28"/>
      <c r="H893" s="28"/>
      <c r="I893" s="39" t="str">
        <f>_xlfn.XLOOKUP(C893,Tableau2[Date],Tableau2[Férié],"",0)</f>
        <v/>
      </c>
      <c r="J893" s="40" t="str">
        <f t="shared" si="68"/>
        <v/>
      </c>
      <c r="K893" s="40" t="str">
        <f t="shared" si="69"/>
        <v/>
      </c>
    </row>
    <row r="894" spans="2:11" ht="23.5" x14ac:dyDescent="0.35">
      <c r="B894" s="24" t="s">
        <v>45</v>
      </c>
      <c r="C894" s="25">
        <v>46178</v>
      </c>
      <c r="D894" s="46">
        <f t="shared" si="65"/>
        <v>2026</v>
      </c>
      <c r="E894" s="46">
        <f t="shared" si="66"/>
        <v>23</v>
      </c>
      <c r="F894" s="46" t="str">
        <f t="shared" si="67"/>
        <v>Juin</v>
      </c>
      <c r="G894" s="25"/>
      <c r="H894" s="25"/>
      <c r="I894" s="38" t="str">
        <f>_xlfn.XLOOKUP(C894,Tableau2[Date],Tableau2[Férié],"",0)</f>
        <v/>
      </c>
      <c r="J894" s="38" t="str">
        <f t="shared" si="68"/>
        <v/>
      </c>
      <c r="K894" s="38" t="str">
        <f t="shared" si="69"/>
        <v/>
      </c>
    </row>
    <row r="895" spans="2:11" ht="23.5" x14ac:dyDescent="0.35">
      <c r="B895" s="27" t="s">
        <v>45</v>
      </c>
      <c r="C895" s="28">
        <v>46179</v>
      </c>
      <c r="D895" s="46">
        <f t="shared" si="65"/>
        <v>2026</v>
      </c>
      <c r="E895" s="46">
        <f t="shared" si="66"/>
        <v>23</v>
      </c>
      <c r="F895" s="46" t="str">
        <f t="shared" si="67"/>
        <v>Juin</v>
      </c>
      <c r="G895" s="26"/>
      <c r="H895" s="26"/>
      <c r="I895" s="38" t="str">
        <f>_xlfn.XLOOKUP(C895,Tableau2[Date],Tableau2[Férié],"",0)</f>
        <v/>
      </c>
      <c r="J895" s="40" t="str">
        <f t="shared" si="68"/>
        <v/>
      </c>
      <c r="K895" s="40" t="str">
        <f t="shared" si="69"/>
        <v/>
      </c>
    </row>
    <row r="896" spans="2:11" ht="23.5" x14ac:dyDescent="0.35">
      <c r="B896" s="24" t="s">
        <v>45</v>
      </c>
      <c r="C896" s="25">
        <v>46180</v>
      </c>
      <c r="D896" s="46">
        <f t="shared" si="65"/>
        <v>2026</v>
      </c>
      <c r="E896" s="46">
        <f t="shared" si="66"/>
        <v>23</v>
      </c>
      <c r="F896" s="46" t="str">
        <f t="shared" si="67"/>
        <v>Juin</v>
      </c>
      <c r="G896" s="26"/>
      <c r="H896" s="26"/>
      <c r="I896" s="38" t="str">
        <f>_xlfn.XLOOKUP(C896,Tableau2[Date],Tableau2[Férié],"",0)</f>
        <v/>
      </c>
      <c r="J896" s="40" t="str">
        <f t="shared" si="68"/>
        <v/>
      </c>
      <c r="K896" s="40" t="str">
        <f t="shared" si="69"/>
        <v/>
      </c>
    </row>
    <row r="897" spans="2:11" ht="23.5" x14ac:dyDescent="0.35">
      <c r="B897" s="24" t="s">
        <v>45</v>
      </c>
      <c r="C897" s="25">
        <v>46181</v>
      </c>
      <c r="D897" s="46">
        <f t="shared" si="65"/>
        <v>2026</v>
      </c>
      <c r="E897" s="46">
        <f t="shared" si="66"/>
        <v>24</v>
      </c>
      <c r="F897" s="46" t="str">
        <f t="shared" si="67"/>
        <v>Juin</v>
      </c>
      <c r="G897" s="26"/>
      <c r="H897" s="26"/>
      <c r="I897" s="38" t="str">
        <f>_xlfn.XLOOKUP(C897,Tableau2[Date],Tableau2[Férié],"",0)</f>
        <v/>
      </c>
      <c r="J897" s="38" t="str">
        <f t="shared" si="68"/>
        <v/>
      </c>
      <c r="K897" s="38" t="str">
        <f t="shared" si="69"/>
        <v/>
      </c>
    </row>
    <row r="898" spans="2:11" ht="23.5" x14ac:dyDescent="0.35">
      <c r="B898" s="27" t="s">
        <v>45</v>
      </c>
      <c r="C898" s="28">
        <v>46182</v>
      </c>
      <c r="D898" s="47">
        <f t="shared" si="65"/>
        <v>2026</v>
      </c>
      <c r="E898" s="47">
        <f t="shared" si="66"/>
        <v>24</v>
      </c>
      <c r="F898" s="47" t="str">
        <f t="shared" si="67"/>
        <v>Juin</v>
      </c>
      <c r="G898" s="29"/>
      <c r="H898" s="29"/>
      <c r="I898" s="39" t="str">
        <f>_xlfn.XLOOKUP(C898,Tableau2[Date],Tableau2[Férié],"",0)</f>
        <v/>
      </c>
      <c r="J898" s="40" t="str">
        <f t="shared" si="68"/>
        <v/>
      </c>
      <c r="K898" s="40" t="str">
        <f t="shared" si="69"/>
        <v/>
      </c>
    </row>
    <row r="899" spans="2:11" ht="23.5" x14ac:dyDescent="0.35">
      <c r="B899" s="24" t="s">
        <v>45</v>
      </c>
      <c r="C899" s="25">
        <v>46183</v>
      </c>
      <c r="D899" s="46">
        <f t="shared" si="65"/>
        <v>2026</v>
      </c>
      <c r="E899" s="46">
        <f t="shared" si="66"/>
        <v>24</v>
      </c>
      <c r="F899" s="46" t="str">
        <f t="shared" si="67"/>
        <v>Juin</v>
      </c>
      <c r="G899" s="26"/>
      <c r="H899" s="26"/>
      <c r="I899" s="38" t="str">
        <f>_xlfn.XLOOKUP(C899,Tableau2[Date],Tableau2[Férié],"",0)</f>
        <v/>
      </c>
      <c r="J899" s="38" t="str">
        <f t="shared" si="68"/>
        <v/>
      </c>
      <c r="K899" s="38" t="str">
        <f t="shared" si="69"/>
        <v/>
      </c>
    </row>
    <row r="900" spans="2:11" ht="23.5" x14ac:dyDescent="0.35">
      <c r="B900" s="27" t="s">
        <v>45</v>
      </c>
      <c r="C900" s="28">
        <v>46184</v>
      </c>
      <c r="D900" s="47">
        <f t="shared" si="65"/>
        <v>2026</v>
      </c>
      <c r="E900" s="47">
        <f t="shared" si="66"/>
        <v>24</v>
      </c>
      <c r="F900" s="47" t="str">
        <f t="shared" si="67"/>
        <v>Juin</v>
      </c>
      <c r="G900" s="28"/>
      <c r="H900" s="28"/>
      <c r="I900" s="39" t="str">
        <f>_xlfn.XLOOKUP(C900,Tableau2[Date],Tableau2[Férié],"",0)</f>
        <v/>
      </c>
      <c r="J900" s="40" t="str">
        <f t="shared" si="68"/>
        <v/>
      </c>
      <c r="K900" s="40" t="str">
        <f t="shared" si="69"/>
        <v/>
      </c>
    </row>
    <row r="901" spans="2:11" ht="23.5" x14ac:dyDescent="0.35">
      <c r="B901" s="24" t="s">
        <v>45</v>
      </c>
      <c r="C901" s="25">
        <v>46185</v>
      </c>
      <c r="D901" s="46">
        <f t="shared" si="65"/>
        <v>2026</v>
      </c>
      <c r="E901" s="46">
        <f t="shared" si="66"/>
        <v>24</v>
      </c>
      <c r="F901" s="46" t="str">
        <f t="shared" si="67"/>
        <v>Juin</v>
      </c>
      <c r="G901" s="25"/>
      <c r="H901" s="25"/>
      <c r="I901" s="38" t="str">
        <f>_xlfn.XLOOKUP(C901,Tableau2[Date],Tableau2[Férié],"",0)</f>
        <v/>
      </c>
      <c r="J901" s="38" t="str">
        <f t="shared" si="68"/>
        <v/>
      </c>
      <c r="K901" s="38" t="str">
        <f t="shared" si="69"/>
        <v/>
      </c>
    </row>
    <row r="902" spans="2:11" ht="23.5" x14ac:dyDescent="0.35">
      <c r="B902" s="27" t="s">
        <v>45</v>
      </c>
      <c r="C902" s="28">
        <v>46186</v>
      </c>
      <c r="D902" s="46">
        <f t="shared" si="65"/>
        <v>2026</v>
      </c>
      <c r="E902" s="46">
        <f t="shared" si="66"/>
        <v>24</v>
      </c>
      <c r="F902" s="46" t="str">
        <f t="shared" si="67"/>
        <v>Juin</v>
      </c>
      <c r="G902" s="26"/>
      <c r="H902" s="26"/>
      <c r="I902" s="38" t="str">
        <f>_xlfn.XLOOKUP(C902,Tableau2[Date],Tableau2[Férié],"",0)</f>
        <v/>
      </c>
      <c r="J902" s="40" t="str">
        <f t="shared" si="68"/>
        <v/>
      </c>
      <c r="K902" s="40" t="str">
        <f t="shared" si="69"/>
        <v/>
      </c>
    </row>
    <row r="903" spans="2:11" ht="23.5" x14ac:dyDescent="0.35">
      <c r="B903" s="24" t="s">
        <v>45</v>
      </c>
      <c r="C903" s="25">
        <v>46187</v>
      </c>
      <c r="D903" s="46">
        <f t="shared" si="65"/>
        <v>2026</v>
      </c>
      <c r="E903" s="46">
        <f t="shared" si="66"/>
        <v>24</v>
      </c>
      <c r="F903" s="46" t="str">
        <f t="shared" si="67"/>
        <v>Juin</v>
      </c>
      <c r="G903" s="26"/>
      <c r="H903" s="26"/>
      <c r="I903" s="38" t="str">
        <f>_xlfn.XLOOKUP(C903,Tableau2[Date],Tableau2[Férié],"",0)</f>
        <v/>
      </c>
      <c r="J903" s="40" t="str">
        <f t="shared" si="68"/>
        <v/>
      </c>
      <c r="K903" s="40" t="str">
        <f t="shared" si="69"/>
        <v/>
      </c>
    </row>
    <row r="904" spans="2:11" ht="23.5" x14ac:dyDescent="0.35">
      <c r="B904" s="24" t="s">
        <v>45</v>
      </c>
      <c r="C904" s="25">
        <v>46188</v>
      </c>
      <c r="D904" s="46">
        <f t="shared" si="65"/>
        <v>2026</v>
      </c>
      <c r="E904" s="46">
        <f t="shared" si="66"/>
        <v>25</v>
      </c>
      <c r="F904" s="46" t="str">
        <f t="shared" si="67"/>
        <v>Juin</v>
      </c>
      <c r="G904" s="26"/>
      <c r="H904" s="26"/>
      <c r="I904" s="38" t="str">
        <f>_xlfn.XLOOKUP(C904,Tableau2[Date],Tableau2[Férié],"",0)</f>
        <v/>
      </c>
      <c r="J904" s="38" t="str">
        <f t="shared" si="68"/>
        <v/>
      </c>
      <c r="K904" s="38" t="str">
        <f t="shared" si="69"/>
        <v/>
      </c>
    </row>
    <row r="905" spans="2:11" ht="23.5" x14ac:dyDescent="0.35">
      <c r="B905" s="27" t="s">
        <v>45</v>
      </c>
      <c r="C905" s="28">
        <v>46189</v>
      </c>
      <c r="D905" s="47">
        <f t="shared" ref="D905:D968" si="70">YEAR(C905)</f>
        <v>2026</v>
      </c>
      <c r="E905" s="47">
        <f t="shared" ref="E905:E968" si="71">_xlfn.ISOWEEKNUM(C905)</f>
        <v>25</v>
      </c>
      <c r="F905" s="47" t="str">
        <f t="shared" ref="F905:F968" si="72">PROPER(TEXT(C905,"mmm"))</f>
        <v>Juin</v>
      </c>
      <c r="G905" s="29"/>
      <c r="H905" s="29"/>
      <c r="I905" s="39" t="str">
        <f>_xlfn.XLOOKUP(C905,Tableau2[Date],Tableau2[Férié],"",0)</f>
        <v/>
      </c>
      <c r="J905" s="40" t="str">
        <f t="shared" ref="J905:J968" si="73">IF(ISTEXT(G905),G905,I905)</f>
        <v/>
      </c>
      <c r="K905" s="40" t="str">
        <f t="shared" ref="K905:K968" si="74">IF(ISTEXT(H905),H905,I905)</f>
        <v/>
      </c>
    </row>
    <row r="906" spans="2:11" ht="23.5" x14ac:dyDescent="0.35">
      <c r="B906" s="24" t="s">
        <v>45</v>
      </c>
      <c r="C906" s="25">
        <v>46190</v>
      </c>
      <c r="D906" s="46">
        <f t="shared" si="70"/>
        <v>2026</v>
      </c>
      <c r="E906" s="46">
        <f t="shared" si="71"/>
        <v>25</v>
      </c>
      <c r="F906" s="46" t="str">
        <f t="shared" si="72"/>
        <v>Juin</v>
      </c>
      <c r="G906" s="26"/>
      <c r="H906" s="26"/>
      <c r="I906" s="38" t="str">
        <f>_xlfn.XLOOKUP(C906,Tableau2[Date],Tableau2[Férié],"",0)</f>
        <v/>
      </c>
      <c r="J906" s="38" t="str">
        <f t="shared" si="73"/>
        <v/>
      </c>
      <c r="K906" s="38" t="str">
        <f t="shared" si="74"/>
        <v/>
      </c>
    </row>
    <row r="907" spans="2:11" ht="23.5" x14ac:dyDescent="0.35">
      <c r="B907" s="27" t="s">
        <v>45</v>
      </c>
      <c r="C907" s="28">
        <v>46191</v>
      </c>
      <c r="D907" s="47">
        <f t="shared" si="70"/>
        <v>2026</v>
      </c>
      <c r="E907" s="47">
        <f t="shared" si="71"/>
        <v>25</v>
      </c>
      <c r="F907" s="47" t="str">
        <f t="shared" si="72"/>
        <v>Juin</v>
      </c>
      <c r="G907" s="28"/>
      <c r="H907" s="28"/>
      <c r="I907" s="39" t="str">
        <f>_xlfn.XLOOKUP(C907,Tableau2[Date],Tableau2[Férié],"",0)</f>
        <v/>
      </c>
      <c r="J907" s="40" t="str">
        <f t="shared" si="73"/>
        <v/>
      </c>
      <c r="K907" s="40" t="str">
        <f t="shared" si="74"/>
        <v/>
      </c>
    </row>
    <row r="908" spans="2:11" ht="23.5" x14ac:dyDescent="0.35">
      <c r="B908" s="24" t="s">
        <v>45</v>
      </c>
      <c r="C908" s="25">
        <v>46192</v>
      </c>
      <c r="D908" s="46">
        <f t="shared" si="70"/>
        <v>2026</v>
      </c>
      <c r="E908" s="46">
        <f t="shared" si="71"/>
        <v>25</v>
      </c>
      <c r="F908" s="46" t="str">
        <f t="shared" si="72"/>
        <v>Juin</v>
      </c>
      <c r="G908" s="25"/>
      <c r="H908" s="25"/>
      <c r="I908" s="38" t="str">
        <f>_xlfn.XLOOKUP(C908,Tableau2[Date],Tableau2[Férié],"",0)</f>
        <v/>
      </c>
      <c r="J908" s="38" t="str">
        <f t="shared" si="73"/>
        <v/>
      </c>
      <c r="K908" s="38" t="str">
        <f t="shared" si="74"/>
        <v/>
      </c>
    </row>
    <row r="909" spans="2:11" ht="23.5" x14ac:dyDescent="0.35">
      <c r="B909" s="27" t="s">
        <v>45</v>
      </c>
      <c r="C909" s="28">
        <v>46193</v>
      </c>
      <c r="D909" s="46">
        <f t="shared" si="70"/>
        <v>2026</v>
      </c>
      <c r="E909" s="46">
        <f t="shared" si="71"/>
        <v>25</v>
      </c>
      <c r="F909" s="46" t="str">
        <f t="shared" si="72"/>
        <v>Juin</v>
      </c>
      <c r="G909" s="26"/>
      <c r="H909" s="26"/>
      <c r="I909" s="38" t="str">
        <f>_xlfn.XLOOKUP(C909,Tableau2[Date],Tableau2[Férié],"",0)</f>
        <v/>
      </c>
      <c r="J909" s="40" t="str">
        <f t="shared" si="73"/>
        <v/>
      </c>
      <c r="K909" s="40" t="str">
        <f t="shared" si="74"/>
        <v/>
      </c>
    </row>
    <row r="910" spans="2:11" ht="23.5" x14ac:dyDescent="0.35">
      <c r="B910" s="24" t="s">
        <v>45</v>
      </c>
      <c r="C910" s="25">
        <v>46194</v>
      </c>
      <c r="D910" s="46">
        <f t="shared" si="70"/>
        <v>2026</v>
      </c>
      <c r="E910" s="46">
        <f t="shared" si="71"/>
        <v>25</v>
      </c>
      <c r="F910" s="46" t="str">
        <f t="shared" si="72"/>
        <v>Juin</v>
      </c>
      <c r="G910" s="26"/>
      <c r="H910" s="26"/>
      <c r="I910" s="38" t="str">
        <f>_xlfn.XLOOKUP(C910,Tableau2[Date],Tableau2[Férié],"",0)</f>
        <v/>
      </c>
      <c r="J910" s="40" t="str">
        <f t="shared" si="73"/>
        <v/>
      </c>
      <c r="K910" s="40" t="str">
        <f t="shared" si="74"/>
        <v/>
      </c>
    </row>
    <row r="911" spans="2:11" ht="23.5" x14ac:dyDescent="0.35">
      <c r="B911" s="24" t="s">
        <v>45</v>
      </c>
      <c r="C911" s="25">
        <v>46195</v>
      </c>
      <c r="D911" s="46">
        <f t="shared" si="70"/>
        <v>2026</v>
      </c>
      <c r="E911" s="46">
        <f t="shared" si="71"/>
        <v>26</v>
      </c>
      <c r="F911" s="46" t="str">
        <f t="shared" si="72"/>
        <v>Juin</v>
      </c>
      <c r="G911" s="26"/>
      <c r="H911" s="26"/>
      <c r="I911" s="38" t="str">
        <f>_xlfn.XLOOKUP(C911,Tableau2[Date],Tableau2[Férié],"",0)</f>
        <v/>
      </c>
      <c r="J911" s="38" t="str">
        <f t="shared" si="73"/>
        <v/>
      </c>
      <c r="K911" s="38" t="str">
        <f t="shared" si="74"/>
        <v/>
      </c>
    </row>
    <row r="912" spans="2:11" ht="23.5" x14ac:dyDescent="0.35">
      <c r="B912" s="27" t="s">
        <v>45</v>
      </c>
      <c r="C912" s="28">
        <v>46196</v>
      </c>
      <c r="D912" s="47">
        <f t="shared" si="70"/>
        <v>2026</v>
      </c>
      <c r="E912" s="47">
        <f t="shared" si="71"/>
        <v>26</v>
      </c>
      <c r="F912" s="47" t="str">
        <f t="shared" si="72"/>
        <v>Juin</v>
      </c>
      <c r="G912" s="29"/>
      <c r="H912" s="29"/>
      <c r="I912" s="39" t="str">
        <f>_xlfn.XLOOKUP(C912,Tableau2[Date],Tableau2[Férié],"",0)</f>
        <v/>
      </c>
      <c r="J912" s="40" t="str">
        <f t="shared" si="73"/>
        <v/>
      </c>
      <c r="K912" s="40" t="str">
        <f t="shared" si="74"/>
        <v/>
      </c>
    </row>
    <row r="913" spans="2:11" ht="23.5" x14ac:dyDescent="0.35">
      <c r="B913" s="24" t="s">
        <v>45</v>
      </c>
      <c r="C913" s="25">
        <v>46197</v>
      </c>
      <c r="D913" s="46">
        <f t="shared" si="70"/>
        <v>2026</v>
      </c>
      <c r="E913" s="46">
        <f t="shared" si="71"/>
        <v>26</v>
      </c>
      <c r="F913" s="46" t="str">
        <f t="shared" si="72"/>
        <v>Juin</v>
      </c>
      <c r="G913" s="26"/>
      <c r="H913" s="26"/>
      <c r="I913" s="38" t="str">
        <f>_xlfn.XLOOKUP(C913,Tableau2[Date],Tableau2[Férié],"",0)</f>
        <v/>
      </c>
      <c r="J913" s="38" t="str">
        <f t="shared" si="73"/>
        <v/>
      </c>
      <c r="K913" s="38" t="str">
        <f t="shared" si="74"/>
        <v/>
      </c>
    </row>
    <row r="914" spans="2:11" ht="23.5" x14ac:dyDescent="0.35">
      <c r="B914" s="27" t="s">
        <v>45</v>
      </c>
      <c r="C914" s="28">
        <v>46198</v>
      </c>
      <c r="D914" s="47">
        <f t="shared" si="70"/>
        <v>2026</v>
      </c>
      <c r="E914" s="47">
        <f t="shared" si="71"/>
        <v>26</v>
      </c>
      <c r="F914" s="47" t="str">
        <f t="shared" si="72"/>
        <v>Juin</v>
      </c>
      <c r="G914" s="28"/>
      <c r="H914" s="28"/>
      <c r="I914" s="39" t="str">
        <f>_xlfn.XLOOKUP(C914,Tableau2[Date],Tableau2[Férié],"",0)</f>
        <v/>
      </c>
      <c r="J914" s="40" t="str">
        <f t="shared" si="73"/>
        <v/>
      </c>
      <c r="K914" s="40" t="str">
        <f t="shared" si="74"/>
        <v/>
      </c>
    </row>
    <row r="915" spans="2:11" ht="23.5" x14ac:dyDescent="0.35">
      <c r="B915" s="24" t="s">
        <v>45</v>
      </c>
      <c r="C915" s="25">
        <v>46199</v>
      </c>
      <c r="D915" s="46">
        <f t="shared" si="70"/>
        <v>2026</v>
      </c>
      <c r="E915" s="46">
        <f t="shared" si="71"/>
        <v>26</v>
      </c>
      <c r="F915" s="46" t="str">
        <f t="shared" si="72"/>
        <v>Juin</v>
      </c>
      <c r="G915" s="25"/>
      <c r="H915" s="25"/>
      <c r="I915" s="38" t="str">
        <f>_xlfn.XLOOKUP(C915,Tableau2[Date],Tableau2[Férié],"",0)</f>
        <v/>
      </c>
      <c r="J915" s="38" t="str">
        <f t="shared" si="73"/>
        <v/>
      </c>
      <c r="K915" s="38" t="str">
        <f t="shared" si="74"/>
        <v/>
      </c>
    </row>
    <row r="916" spans="2:11" ht="23.5" x14ac:dyDescent="0.35">
      <c r="B916" s="27" t="s">
        <v>45</v>
      </c>
      <c r="C916" s="28">
        <v>46200</v>
      </c>
      <c r="D916" s="46">
        <f t="shared" si="70"/>
        <v>2026</v>
      </c>
      <c r="E916" s="46">
        <f t="shared" si="71"/>
        <v>26</v>
      </c>
      <c r="F916" s="46" t="str">
        <f t="shared" si="72"/>
        <v>Juin</v>
      </c>
      <c r="G916" s="26"/>
      <c r="H916" s="26"/>
      <c r="I916" s="38" t="str">
        <f>_xlfn.XLOOKUP(C916,Tableau2[Date],Tableau2[Férié],"",0)</f>
        <v/>
      </c>
      <c r="J916" s="40" t="str">
        <f t="shared" si="73"/>
        <v/>
      </c>
      <c r="K916" s="40" t="str">
        <f t="shared" si="74"/>
        <v/>
      </c>
    </row>
    <row r="917" spans="2:11" ht="23.5" x14ac:dyDescent="0.35">
      <c r="B917" s="24" t="s">
        <v>45</v>
      </c>
      <c r="C917" s="25">
        <v>46201</v>
      </c>
      <c r="D917" s="46">
        <f t="shared" si="70"/>
        <v>2026</v>
      </c>
      <c r="E917" s="46">
        <f t="shared" si="71"/>
        <v>26</v>
      </c>
      <c r="F917" s="46" t="str">
        <f t="shared" si="72"/>
        <v>Juin</v>
      </c>
      <c r="G917" s="26"/>
      <c r="H917" s="26"/>
      <c r="I917" s="38" t="str">
        <f>_xlfn.XLOOKUP(C917,Tableau2[Date],Tableau2[Férié],"",0)</f>
        <v/>
      </c>
      <c r="J917" s="40" t="str">
        <f t="shared" si="73"/>
        <v/>
      </c>
      <c r="K917" s="40" t="str">
        <f t="shared" si="74"/>
        <v/>
      </c>
    </row>
    <row r="918" spans="2:11" ht="23.5" x14ac:dyDescent="0.35">
      <c r="B918" s="24" t="s">
        <v>45</v>
      </c>
      <c r="C918" s="25">
        <v>46202</v>
      </c>
      <c r="D918" s="46">
        <f t="shared" si="70"/>
        <v>2026</v>
      </c>
      <c r="E918" s="46">
        <f t="shared" si="71"/>
        <v>27</v>
      </c>
      <c r="F918" s="46" t="str">
        <f t="shared" si="72"/>
        <v>Juin</v>
      </c>
      <c r="G918" s="26"/>
      <c r="H918" s="26"/>
      <c r="I918" s="38" t="str">
        <f>_xlfn.XLOOKUP(C918,Tableau2[Date],Tableau2[Férié],"",0)</f>
        <v/>
      </c>
      <c r="J918" s="38" t="str">
        <f t="shared" si="73"/>
        <v/>
      </c>
      <c r="K918" s="38" t="str">
        <f t="shared" si="74"/>
        <v/>
      </c>
    </row>
    <row r="919" spans="2:11" ht="23.5" x14ac:dyDescent="0.35">
      <c r="B919" s="27" t="s">
        <v>45</v>
      </c>
      <c r="C919" s="28">
        <v>46203</v>
      </c>
      <c r="D919" s="47">
        <f t="shared" si="70"/>
        <v>2026</v>
      </c>
      <c r="E919" s="47">
        <f t="shared" si="71"/>
        <v>27</v>
      </c>
      <c r="F919" s="47" t="str">
        <f t="shared" si="72"/>
        <v>Juin</v>
      </c>
      <c r="G919" s="29"/>
      <c r="H919" s="29"/>
      <c r="I919" s="39" t="str">
        <f>_xlfn.XLOOKUP(C919,Tableau2[Date],Tableau2[Férié],"",0)</f>
        <v/>
      </c>
      <c r="J919" s="40" t="str">
        <f t="shared" si="73"/>
        <v/>
      </c>
      <c r="K919" s="40" t="str">
        <f t="shared" si="74"/>
        <v/>
      </c>
    </row>
    <row r="920" spans="2:11" ht="23.5" x14ac:dyDescent="0.35">
      <c r="B920" s="24" t="s">
        <v>45</v>
      </c>
      <c r="C920" s="25">
        <v>46204</v>
      </c>
      <c r="D920" s="46">
        <f t="shared" si="70"/>
        <v>2026</v>
      </c>
      <c r="E920" s="46">
        <f t="shared" si="71"/>
        <v>27</v>
      </c>
      <c r="F920" s="46" t="str">
        <f t="shared" si="72"/>
        <v>Juil</v>
      </c>
      <c r="G920" s="26"/>
      <c r="H920" s="26"/>
      <c r="I920" s="38" t="str">
        <f>_xlfn.XLOOKUP(C920,Tableau2[Date],Tableau2[Férié],"",0)</f>
        <v/>
      </c>
      <c r="J920" s="38" t="str">
        <f t="shared" si="73"/>
        <v/>
      </c>
      <c r="K920" s="38" t="str">
        <f t="shared" si="74"/>
        <v/>
      </c>
    </row>
    <row r="921" spans="2:11" ht="23.5" x14ac:dyDescent="0.35">
      <c r="B921" s="27" t="s">
        <v>45</v>
      </c>
      <c r="C921" s="28">
        <v>46205</v>
      </c>
      <c r="D921" s="47">
        <f t="shared" si="70"/>
        <v>2026</v>
      </c>
      <c r="E921" s="47">
        <f t="shared" si="71"/>
        <v>27</v>
      </c>
      <c r="F921" s="47" t="str">
        <f t="shared" si="72"/>
        <v>Juil</v>
      </c>
      <c r="G921" s="28"/>
      <c r="H921" s="28"/>
      <c r="I921" s="39" t="str">
        <f>_xlfn.XLOOKUP(C921,Tableau2[Date],Tableau2[Férié],"",0)</f>
        <v/>
      </c>
      <c r="J921" s="40" t="str">
        <f t="shared" si="73"/>
        <v/>
      </c>
      <c r="K921" s="40" t="str">
        <f t="shared" si="74"/>
        <v/>
      </c>
    </row>
    <row r="922" spans="2:11" ht="23.5" x14ac:dyDescent="0.35">
      <c r="B922" s="24" t="s">
        <v>45</v>
      </c>
      <c r="C922" s="25">
        <v>46206</v>
      </c>
      <c r="D922" s="46">
        <f t="shared" si="70"/>
        <v>2026</v>
      </c>
      <c r="E922" s="46">
        <f t="shared" si="71"/>
        <v>27</v>
      </c>
      <c r="F922" s="46" t="str">
        <f t="shared" si="72"/>
        <v>Juil</v>
      </c>
      <c r="G922" s="25"/>
      <c r="H922" s="25"/>
      <c r="I922" s="38" t="str">
        <f>_xlfn.XLOOKUP(C922,Tableau2[Date],Tableau2[Férié],"",0)</f>
        <v/>
      </c>
      <c r="J922" s="38" t="str">
        <f t="shared" si="73"/>
        <v/>
      </c>
      <c r="K922" s="38" t="str">
        <f t="shared" si="74"/>
        <v/>
      </c>
    </row>
    <row r="923" spans="2:11" ht="23.5" x14ac:dyDescent="0.35">
      <c r="B923" s="27" t="s">
        <v>45</v>
      </c>
      <c r="C923" s="28">
        <v>46207</v>
      </c>
      <c r="D923" s="46">
        <f t="shared" si="70"/>
        <v>2026</v>
      </c>
      <c r="E923" s="46">
        <f t="shared" si="71"/>
        <v>27</v>
      </c>
      <c r="F923" s="46" t="str">
        <f t="shared" si="72"/>
        <v>Juil</v>
      </c>
      <c r="G923" s="26"/>
      <c r="H923" s="26"/>
      <c r="I923" s="38" t="str">
        <f>_xlfn.XLOOKUP(C923,Tableau2[Date],Tableau2[Férié],"",0)</f>
        <v/>
      </c>
      <c r="J923" s="40" t="str">
        <f t="shared" si="73"/>
        <v/>
      </c>
      <c r="K923" s="40" t="str">
        <f t="shared" si="74"/>
        <v/>
      </c>
    </row>
    <row r="924" spans="2:11" ht="23.5" x14ac:dyDescent="0.35">
      <c r="B924" s="24" t="s">
        <v>45</v>
      </c>
      <c r="C924" s="25">
        <v>46208</v>
      </c>
      <c r="D924" s="46">
        <f t="shared" si="70"/>
        <v>2026</v>
      </c>
      <c r="E924" s="46">
        <f t="shared" si="71"/>
        <v>27</v>
      </c>
      <c r="F924" s="46" t="str">
        <f t="shared" si="72"/>
        <v>Juil</v>
      </c>
      <c r="G924" s="26"/>
      <c r="H924" s="26"/>
      <c r="I924" s="38" t="str">
        <f>_xlfn.XLOOKUP(C924,Tableau2[Date],Tableau2[Férié],"",0)</f>
        <v/>
      </c>
      <c r="J924" s="40" t="str">
        <f t="shared" si="73"/>
        <v/>
      </c>
      <c r="K924" s="40" t="str">
        <f t="shared" si="74"/>
        <v/>
      </c>
    </row>
    <row r="925" spans="2:11" ht="23.5" x14ac:dyDescent="0.35">
      <c r="B925" s="24" t="s">
        <v>45</v>
      </c>
      <c r="C925" s="25">
        <v>46209</v>
      </c>
      <c r="D925" s="46">
        <f t="shared" si="70"/>
        <v>2026</v>
      </c>
      <c r="E925" s="46">
        <f t="shared" si="71"/>
        <v>28</v>
      </c>
      <c r="F925" s="46" t="str">
        <f t="shared" si="72"/>
        <v>Juil</v>
      </c>
      <c r="G925" s="26"/>
      <c r="H925" s="26"/>
      <c r="I925" s="38" t="str">
        <f>_xlfn.XLOOKUP(C925,Tableau2[Date],Tableau2[Férié],"",0)</f>
        <v/>
      </c>
      <c r="J925" s="38" t="str">
        <f t="shared" si="73"/>
        <v/>
      </c>
      <c r="K925" s="38" t="str">
        <f t="shared" si="74"/>
        <v/>
      </c>
    </row>
    <row r="926" spans="2:11" ht="23.5" x14ac:dyDescent="0.35">
      <c r="B926" s="27" t="s">
        <v>45</v>
      </c>
      <c r="C926" s="28">
        <v>46210</v>
      </c>
      <c r="D926" s="47">
        <f t="shared" si="70"/>
        <v>2026</v>
      </c>
      <c r="E926" s="47">
        <f t="shared" si="71"/>
        <v>28</v>
      </c>
      <c r="F926" s="47" t="str">
        <f t="shared" si="72"/>
        <v>Juil</v>
      </c>
      <c r="G926" s="29"/>
      <c r="H926" s="29"/>
      <c r="I926" s="39" t="str">
        <f>_xlfn.XLOOKUP(C926,Tableau2[Date],Tableau2[Férié],"",0)</f>
        <v/>
      </c>
      <c r="J926" s="40" t="str">
        <f t="shared" si="73"/>
        <v/>
      </c>
      <c r="K926" s="40" t="str">
        <f t="shared" si="74"/>
        <v/>
      </c>
    </row>
    <row r="927" spans="2:11" ht="23.5" x14ac:dyDescent="0.35">
      <c r="B927" s="24" t="s">
        <v>45</v>
      </c>
      <c r="C927" s="25">
        <v>46211</v>
      </c>
      <c r="D927" s="46">
        <f t="shared" si="70"/>
        <v>2026</v>
      </c>
      <c r="E927" s="46">
        <f t="shared" si="71"/>
        <v>28</v>
      </c>
      <c r="F927" s="46" t="str">
        <f t="shared" si="72"/>
        <v>Juil</v>
      </c>
      <c r="G927" s="26"/>
      <c r="H927" s="26"/>
      <c r="I927" s="38" t="str">
        <f>_xlfn.XLOOKUP(C927,Tableau2[Date],Tableau2[Férié],"",0)</f>
        <v/>
      </c>
      <c r="J927" s="38" t="str">
        <f t="shared" si="73"/>
        <v/>
      </c>
      <c r="K927" s="38" t="str">
        <f t="shared" si="74"/>
        <v/>
      </c>
    </row>
    <row r="928" spans="2:11" ht="23.5" x14ac:dyDescent="0.35">
      <c r="B928" s="27" t="s">
        <v>45</v>
      </c>
      <c r="C928" s="28">
        <v>46212</v>
      </c>
      <c r="D928" s="47">
        <f t="shared" si="70"/>
        <v>2026</v>
      </c>
      <c r="E928" s="47">
        <f t="shared" si="71"/>
        <v>28</v>
      </c>
      <c r="F928" s="47" t="str">
        <f t="shared" si="72"/>
        <v>Juil</v>
      </c>
      <c r="G928" s="28"/>
      <c r="H928" s="28"/>
      <c r="I928" s="39" t="str">
        <f>_xlfn.XLOOKUP(C928,Tableau2[Date],Tableau2[Férié],"",0)</f>
        <v/>
      </c>
      <c r="J928" s="40" t="str">
        <f t="shared" si="73"/>
        <v/>
      </c>
      <c r="K928" s="40" t="str">
        <f t="shared" si="74"/>
        <v/>
      </c>
    </row>
    <row r="929" spans="2:11" ht="23.5" x14ac:dyDescent="0.35">
      <c r="B929" s="24" t="s">
        <v>45</v>
      </c>
      <c r="C929" s="25">
        <v>46213</v>
      </c>
      <c r="D929" s="46">
        <f t="shared" si="70"/>
        <v>2026</v>
      </c>
      <c r="E929" s="46">
        <f t="shared" si="71"/>
        <v>28</v>
      </c>
      <c r="F929" s="46" t="str">
        <f t="shared" si="72"/>
        <v>Juil</v>
      </c>
      <c r="G929" s="25"/>
      <c r="H929" s="25"/>
      <c r="I929" s="38" t="str">
        <f>_xlfn.XLOOKUP(C929,Tableau2[Date],Tableau2[Férié],"",0)</f>
        <v/>
      </c>
      <c r="J929" s="38" t="str">
        <f t="shared" si="73"/>
        <v/>
      </c>
      <c r="K929" s="38" t="str">
        <f t="shared" si="74"/>
        <v/>
      </c>
    </row>
    <row r="930" spans="2:11" ht="23.5" x14ac:dyDescent="0.35">
      <c r="B930" s="27" t="s">
        <v>45</v>
      </c>
      <c r="C930" s="28">
        <v>46214</v>
      </c>
      <c r="D930" s="46">
        <f t="shared" si="70"/>
        <v>2026</v>
      </c>
      <c r="E930" s="46">
        <f t="shared" si="71"/>
        <v>28</v>
      </c>
      <c r="F930" s="46" t="str">
        <f t="shared" si="72"/>
        <v>Juil</v>
      </c>
      <c r="G930" s="26"/>
      <c r="H930" s="26"/>
      <c r="I930" s="38" t="str">
        <f>_xlfn.XLOOKUP(C930,Tableau2[Date],Tableau2[Férié],"",0)</f>
        <v/>
      </c>
      <c r="J930" s="40" t="str">
        <f t="shared" si="73"/>
        <v/>
      </c>
      <c r="K930" s="40" t="str">
        <f t="shared" si="74"/>
        <v/>
      </c>
    </row>
    <row r="931" spans="2:11" ht="23.5" x14ac:dyDescent="0.35">
      <c r="B931" s="24" t="s">
        <v>45</v>
      </c>
      <c r="C931" s="25">
        <v>46215</v>
      </c>
      <c r="D931" s="46">
        <f t="shared" si="70"/>
        <v>2026</v>
      </c>
      <c r="E931" s="46">
        <f t="shared" si="71"/>
        <v>28</v>
      </c>
      <c r="F931" s="46" t="str">
        <f t="shared" si="72"/>
        <v>Juil</v>
      </c>
      <c r="G931" s="26"/>
      <c r="H931" s="26"/>
      <c r="I931" s="38" t="str">
        <f>_xlfn.XLOOKUP(C931,Tableau2[Date],Tableau2[Férié],"",0)</f>
        <v/>
      </c>
      <c r="J931" s="40" t="str">
        <f t="shared" si="73"/>
        <v/>
      </c>
      <c r="K931" s="40" t="str">
        <f t="shared" si="74"/>
        <v/>
      </c>
    </row>
    <row r="932" spans="2:11" ht="23.5" x14ac:dyDescent="0.35">
      <c r="B932" s="24" t="s">
        <v>45</v>
      </c>
      <c r="C932" s="25">
        <v>46216</v>
      </c>
      <c r="D932" s="46">
        <f t="shared" si="70"/>
        <v>2026</v>
      </c>
      <c r="E932" s="46">
        <f t="shared" si="71"/>
        <v>29</v>
      </c>
      <c r="F932" s="46" t="str">
        <f t="shared" si="72"/>
        <v>Juil</v>
      </c>
      <c r="G932" s="26"/>
      <c r="H932" s="26"/>
      <c r="I932" s="38" t="str">
        <f>_xlfn.XLOOKUP(C932,Tableau2[Date],Tableau2[Férié],"",0)</f>
        <v/>
      </c>
      <c r="J932" s="38" t="str">
        <f t="shared" si="73"/>
        <v/>
      </c>
      <c r="K932" s="38" t="str">
        <f t="shared" si="74"/>
        <v/>
      </c>
    </row>
    <row r="933" spans="2:11" ht="23.5" x14ac:dyDescent="0.35">
      <c r="B933" s="27" t="s">
        <v>45</v>
      </c>
      <c r="C933" s="28">
        <v>46217</v>
      </c>
      <c r="D933" s="47">
        <f t="shared" si="70"/>
        <v>2026</v>
      </c>
      <c r="E933" s="47">
        <f t="shared" si="71"/>
        <v>29</v>
      </c>
      <c r="F933" s="47" t="str">
        <f t="shared" si="72"/>
        <v>Juil</v>
      </c>
      <c r="G933" s="29"/>
      <c r="H933" s="29"/>
      <c r="I933" s="39" t="str">
        <f>_xlfn.XLOOKUP(C933,Tableau2[Date],Tableau2[Férié],"",0)</f>
        <v>FÉRIÉ</v>
      </c>
      <c r="J933" s="40" t="str">
        <f t="shared" si="73"/>
        <v>FÉRIÉ</v>
      </c>
      <c r="K933" s="40" t="str">
        <f t="shared" si="74"/>
        <v>FÉRIÉ</v>
      </c>
    </row>
    <row r="934" spans="2:11" ht="23.5" x14ac:dyDescent="0.35">
      <c r="B934" s="24" t="s">
        <v>45</v>
      </c>
      <c r="C934" s="25">
        <v>46218</v>
      </c>
      <c r="D934" s="46">
        <f t="shared" si="70"/>
        <v>2026</v>
      </c>
      <c r="E934" s="46">
        <f t="shared" si="71"/>
        <v>29</v>
      </c>
      <c r="F934" s="46" t="str">
        <f t="shared" si="72"/>
        <v>Juil</v>
      </c>
      <c r="G934" s="26"/>
      <c r="H934" s="26"/>
      <c r="I934" s="38" t="str">
        <f>_xlfn.XLOOKUP(C934,Tableau2[Date],Tableau2[Férié],"",0)</f>
        <v/>
      </c>
      <c r="J934" s="38" t="str">
        <f t="shared" si="73"/>
        <v/>
      </c>
      <c r="K934" s="38" t="str">
        <f t="shared" si="74"/>
        <v/>
      </c>
    </row>
    <row r="935" spans="2:11" ht="23.5" x14ac:dyDescent="0.35">
      <c r="B935" s="27" t="s">
        <v>45</v>
      </c>
      <c r="C935" s="28">
        <v>46219</v>
      </c>
      <c r="D935" s="47">
        <f t="shared" si="70"/>
        <v>2026</v>
      </c>
      <c r="E935" s="47">
        <f t="shared" si="71"/>
        <v>29</v>
      </c>
      <c r="F935" s="47" t="str">
        <f t="shared" si="72"/>
        <v>Juil</v>
      </c>
      <c r="G935" s="28"/>
      <c r="H935" s="28"/>
      <c r="I935" s="39" t="str">
        <f>_xlfn.XLOOKUP(C935,Tableau2[Date],Tableau2[Férié],"",0)</f>
        <v/>
      </c>
      <c r="J935" s="40" t="str">
        <f t="shared" si="73"/>
        <v/>
      </c>
      <c r="K935" s="40" t="str">
        <f t="shared" si="74"/>
        <v/>
      </c>
    </row>
    <row r="936" spans="2:11" ht="23.5" x14ac:dyDescent="0.35">
      <c r="B936" s="24" t="s">
        <v>45</v>
      </c>
      <c r="C936" s="25">
        <v>46220</v>
      </c>
      <c r="D936" s="46">
        <f t="shared" si="70"/>
        <v>2026</v>
      </c>
      <c r="E936" s="46">
        <f t="shared" si="71"/>
        <v>29</v>
      </c>
      <c r="F936" s="46" t="str">
        <f t="shared" si="72"/>
        <v>Juil</v>
      </c>
      <c r="G936" s="25"/>
      <c r="H936" s="25"/>
      <c r="I936" s="38" t="str">
        <f>_xlfn.XLOOKUP(C936,Tableau2[Date],Tableau2[Férié],"",0)</f>
        <v/>
      </c>
      <c r="J936" s="38" t="str">
        <f t="shared" si="73"/>
        <v/>
      </c>
      <c r="K936" s="38" t="str">
        <f t="shared" si="74"/>
        <v/>
      </c>
    </row>
    <row r="937" spans="2:11" ht="23.5" x14ac:dyDescent="0.35">
      <c r="B937" s="27" t="s">
        <v>45</v>
      </c>
      <c r="C937" s="28">
        <v>46221</v>
      </c>
      <c r="D937" s="46">
        <f t="shared" si="70"/>
        <v>2026</v>
      </c>
      <c r="E937" s="46">
        <f t="shared" si="71"/>
        <v>29</v>
      </c>
      <c r="F937" s="46" t="str">
        <f t="shared" si="72"/>
        <v>Juil</v>
      </c>
      <c r="G937" s="26"/>
      <c r="H937" s="26"/>
      <c r="I937" s="38" t="str">
        <f>_xlfn.XLOOKUP(C937,Tableau2[Date],Tableau2[Férié],"",0)</f>
        <v/>
      </c>
      <c r="J937" s="40" t="str">
        <f t="shared" si="73"/>
        <v/>
      </c>
      <c r="K937" s="40" t="str">
        <f t="shared" si="74"/>
        <v/>
      </c>
    </row>
    <row r="938" spans="2:11" ht="23.5" x14ac:dyDescent="0.35">
      <c r="B938" s="24" t="s">
        <v>45</v>
      </c>
      <c r="C938" s="25">
        <v>46222</v>
      </c>
      <c r="D938" s="46">
        <f t="shared" si="70"/>
        <v>2026</v>
      </c>
      <c r="E938" s="46">
        <f t="shared" si="71"/>
        <v>29</v>
      </c>
      <c r="F938" s="46" t="str">
        <f t="shared" si="72"/>
        <v>Juil</v>
      </c>
      <c r="G938" s="26"/>
      <c r="H938" s="26"/>
      <c r="I938" s="38" t="str">
        <f>_xlfn.XLOOKUP(C938,Tableau2[Date],Tableau2[Férié],"",0)</f>
        <v/>
      </c>
      <c r="J938" s="40" t="str">
        <f t="shared" si="73"/>
        <v/>
      </c>
      <c r="K938" s="40" t="str">
        <f t="shared" si="74"/>
        <v/>
      </c>
    </row>
    <row r="939" spans="2:11" ht="23.5" x14ac:dyDescent="0.35">
      <c r="B939" s="24" t="s">
        <v>45</v>
      </c>
      <c r="C939" s="25">
        <v>46223</v>
      </c>
      <c r="D939" s="46">
        <f t="shared" si="70"/>
        <v>2026</v>
      </c>
      <c r="E939" s="46">
        <f t="shared" si="71"/>
        <v>30</v>
      </c>
      <c r="F939" s="46" t="str">
        <f t="shared" si="72"/>
        <v>Juil</v>
      </c>
      <c r="G939" s="26"/>
      <c r="H939" s="26"/>
      <c r="I939" s="38" t="str">
        <f>_xlfn.XLOOKUP(C939,Tableau2[Date],Tableau2[Férié],"",0)</f>
        <v/>
      </c>
      <c r="J939" s="38" t="str">
        <f t="shared" si="73"/>
        <v/>
      </c>
      <c r="K939" s="38" t="str">
        <f t="shared" si="74"/>
        <v/>
      </c>
    </row>
    <row r="940" spans="2:11" ht="23.5" x14ac:dyDescent="0.35">
      <c r="B940" s="27" t="s">
        <v>45</v>
      </c>
      <c r="C940" s="28">
        <v>46224</v>
      </c>
      <c r="D940" s="47">
        <f t="shared" si="70"/>
        <v>2026</v>
      </c>
      <c r="E940" s="47">
        <f t="shared" si="71"/>
        <v>30</v>
      </c>
      <c r="F940" s="47" t="str">
        <f t="shared" si="72"/>
        <v>Juil</v>
      </c>
      <c r="G940" s="29"/>
      <c r="H940" s="29"/>
      <c r="I940" s="39" t="str">
        <f>_xlfn.XLOOKUP(C940,Tableau2[Date],Tableau2[Férié],"",0)</f>
        <v/>
      </c>
      <c r="J940" s="40" t="str">
        <f t="shared" si="73"/>
        <v/>
      </c>
      <c r="K940" s="40" t="str">
        <f t="shared" si="74"/>
        <v/>
      </c>
    </row>
    <row r="941" spans="2:11" ht="23.5" x14ac:dyDescent="0.35">
      <c r="B941" s="24" t="s">
        <v>45</v>
      </c>
      <c r="C941" s="25">
        <v>46225</v>
      </c>
      <c r="D941" s="46">
        <f t="shared" si="70"/>
        <v>2026</v>
      </c>
      <c r="E941" s="46">
        <f t="shared" si="71"/>
        <v>30</v>
      </c>
      <c r="F941" s="46" t="str">
        <f t="shared" si="72"/>
        <v>Juil</v>
      </c>
      <c r="G941" s="26"/>
      <c r="H941" s="26"/>
      <c r="I941" s="38" t="str">
        <f>_xlfn.XLOOKUP(C941,Tableau2[Date],Tableau2[Férié],"",0)</f>
        <v/>
      </c>
      <c r="J941" s="38" t="str">
        <f t="shared" si="73"/>
        <v/>
      </c>
      <c r="K941" s="38" t="str">
        <f t="shared" si="74"/>
        <v/>
      </c>
    </row>
    <row r="942" spans="2:11" ht="23.5" x14ac:dyDescent="0.35">
      <c r="B942" s="27" t="s">
        <v>45</v>
      </c>
      <c r="C942" s="28">
        <v>46226</v>
      </c>
      <c r="D942" s="47">
        <f t="shared" si="70"/>
        <v>2026</v>
      </c>
      <c r="E942" s="47">
        <f t="shared" si="71"/>
        <v>30</v>
      </c>
      <c r="F942" s="47" t="str">
        <f t="shared" si="72"/>
        <v>Juil</v>
      </c>
      <c r="G942" s="28"/>
      <c r="H942" s="28"/>
      <c r="I942" s="39" t="str">
        <f>_xlfn.XLOOKUP(C942,Tableau2[Date],Tableau2[Férié],"",0)</f>
        <v/>
      </c>
      <c r="J942" s="40" t="str">
        <f t="shared" si="73"/>
        <v/>
      </c>
      <c r="K942" s="40" t="str">
        <f t="shared" si="74"/>
        <v/>
      </c>
    </row>
    <row r="943" spans="2:11" ht="23.5" x14ac:dyDescent="0.35">
      <c r="B943" s="24" t="s">
        <v>45</v>
      </c>
      <c r="C943" s="25">
        <v>46227</v>
      </c>
      <c r="D943" s="46">
        <f t="shared" si="70"/>
        <v>2026</v>
      </c>
      <c r="E943" s="46">
        <f t="shared" si="71"/>
        <v>30</v>
      </c>
      <c r="F943" s="46" t="str">
        <f t="shared" si="72"/>
        <v>Juil</v>
      </c>
      <c r="G943" s="25"/>
      <c r="H943" s="25"/>
      <c r="I943" s="38" t="str">
        <f>_xlfn.XLOOKUP(C943,Tableau2[Date],Tableau2[Férié],"",0)</f>
        <v/>
      </c>
      <c r="J943" s="38" t="str">
        <f t="shared" si="73"/>
        <v/>
      </c>
      <c r="K943" s="38" t="str">
        <f t="shared" si="74"/>
        <v/>
      </c>
    </row>
    <row r="944" spans="2:11" ht="23.5" x14ac:dyDescent="0.35">
      <c r="B944" s="27" t="s">
        <v>45</v>
      </c>
      <c r="C944" s="28">
        <v>46228</v>
      </c>
      <c r="D944" s="46">
        <f t="shared" si="70"/>
        <v>2026</v>
      </c>
      <c r="E944" s="46">
        <f t="shared" si="71"/>
        <v>30</v>
      </c>
      <c r="F944" s="46" t="str">
        <f t="shared" si="72"/>
        <v>Juil</v>
      </c>
      <c r="G944" s="26"/>
      <c r="H944" s="26"/>
      <c r="I944" s="38" t="str">
        <f>_xlfn.XLOOKUP(C944,Tableau2[Date],Tableau2[Férié],"",0)</f>
        <v/>
      </c>
      <c r="J944" s="40" t="str">
        <f t="shared" si="73"/>
        <v/>
      </c>
      <c r="K944" s="40" t="str">
        <f t="shared" si="74"/>
        <v/>
      </c>
    </row>
    <row r="945" spans="2:11" ht="23.5" x14ac:dyDescent="0.35">
      <c r="B945" s="24" t="s">
        <v>45</v>
      </c>
      <c r="C945" s="25">
        <v>46229</v>
      </c>
      <c r="D945" s="46">
        <f t="shared" si="70"/>
        <v>2026</v>
      </c>
      <c r="E945" s="46">
        <f t="shared" si="71"/>
        <v>30</v>
      </c>
      <c r="F945" s="46" t="str">
        <f t="shared" si="72"/>
        <v>Juil</v>
      </c>
      <c r="G945" s="26"/>
      <c r="H945" s="26"/>
      <c r="I945" s="38" t="str">
        <f>_xlfn.XLOOKUP(C945,Tableau2[Date],Tableau2[Férié],"",0)</f>
        <v/>
      </c>
      <c r="J945" s="40" t="str">
        <f t="shared" si="73"/>
        <v/>
      </c>
      <c r="K945" s="40" t="str">
        <f t="shared" si="74"/>
        <v/>
      </c>
    </row>
    <row r="946" spans="2:11" ht="23.5" x14ac:dyDescent="0.35">
      <c r="B946" s="24" t="s">
        <v>45</v>
      </c>
      <c r="C946" s="25">
        <v>46230</v>
      </c>
      <c r="D946" s="46">
        <f t="shared" si="70"/>
        <v>2026</v>
      </c>
      <c r="E946" s="46">
        <f t="shared" si="71"/>
        <v>31</v>
      </c>
      <c r="F946" s="46" t="str">
        <f t="shared" si="72"/>
        <v>Juil</v>
      </c>
      <c r="G946" s="26"/>
      <c r="H946" s="26"/>
      <c r="I946" s="38" t="str">
        <f>_xlfn.XLOOKUP(C946,Tableau2[Date],Tableau2[Férié],"",0)</f>
        <v/>
      </c>
      <c r="J946" s="38" t="str">
        <f t="shared" si="73"/>
        <v/>
      </c>
      <c r="K946" s="38" t="str">
        <f t="shared" si="74"/>
        <v/>
      </c>
    </row>
    <row r="947" spans="2:11" ht="23.5" x14ac:dyDescent="0.35">
      <c r="B947" s="27" t="s">
        <v>45</v>
      </c>
      <c r="C947" s="28">
        <v>46231</v>
      </c>
      <c r="D947" s="47">
        <f t="shared" si="70"/>
        <v>2026</v>
      </c>
      <c r="E947" s="47">
        <f t="shared" si="71"/>
        <v>31</v>
      </c>
      <c r="F947" s="47" t="str">
        <f t="shared" si="72"/>
        <v>Juil</v>
      </c>
      <c r="G947" s="29"/>
      <c r="H947" s="29"/>
      <c r="I947" s="39" t="str">
        <f>_xlfn.XLOOKUP(C947,Tableau2[Date],Tableau2[Férié],"",0)</f>
        <v/>
      </c>
      <c r="J947" s="40" t="str">
        <f t="shared" si="73"/>
        <v/>
      </c>
      <c r="K947" s="40" t="str">
        <f t="shared" si="74"/>
        <v/>
      </c>
    </row>
    <row r="948" spans="2:11" ht="23.5" x14ac:dyDescent="0.35">
      <c r="B948" s="24" t="s">
        <v>45</v>
      </c>
      <c r="C948" s="25">
        <v>46232</v>
      </c>
      <c r="D948" s="46">
        <f t="shared" si="70"/>
        <v>2026</v>
      </c>
      <c r="E948" s="46">
        <f t="shared" si="71"/>
        <v>31</v>
      </c>
      <c r="F948" s="46" t="str">
        <f t="shared" si="72"/>
        <v>Juil</v>
      </c>
      <c r="G948" s="26"/>
      <c r="H948" s="26"/>
      <c r="I948" s="38" t="str">
        <f>_xlfn.XLOOKUP(C948,Tableau2[Date],Tableau2[Férié],"",0)</f>
        <v/>
      </c>
      <c r="J948" s="38" t="str">
        <f t="shared" si="73"/>
        <v/>
      </c>
      <c r="K948" s="38" t="str">
        <f t="shared" si="74"/>
        <v/>
      </c>
    </row>
    <row r="949" spans="2:11" ht="23.5" x14ac:dyDescent="0.35">
      <c r="B949" s="27" t="s">
        <v>45</v>
      </c>
      <c r="C949" s="28">
        <v>46233</v>
      </c>
      <c r="D949" s="47">
        <f t="shared" si="70"/>
        <v>2026</v>
      </c>
      <c r="E949" s="47">
        <f t="shared" si="71"/>
        <v>31</v>
      </c>
      <c r="F949" s="47" t="str">
        <f t="shared" si="72"/>
        <v>Juil</v>
      </c>
      <c r="G949" s="28"/>
      <c r="H949" s="28"/>
      <c r="I949" s="39" t="str">
        <f>_xlfn.XLOOKUP(C949,Tableau2[Date],Tableau2[Férié],"",0)</f>
        <v/>
      </c>
      <c r="J949" s="40" t="str">
        <f t="shared" si="73"/>
        <v/>
      </c>
      <c r="K949" s="40" t="str">
        <f t="shared" si="74"/>
        <v/>
      </c>
    </row>
    <row r="950" spans="2:11" ht="23.5" x14ac:dyDescent="0.35">
      <c r="B950" s="24" t="s">
        <v>45</v>
      </c>
      <c r="C950" s="25">
        <v>46234</v>
      </c>
      <c r="D950" s="46">
        <f t="shared" si="70"/>
        <v>2026</v>
      </c>
      <c r="E950" s="46">
        <f t="shared" si="71"/>
        <v>31</v>
      </c>
      <c r="F950" s="46" t="str">
        <f t="shared" si="72"/>
        <v>Juil</v>
      </c>
      <c r="G950" s="25"/>
      <c r="H950" s="25"/>
      <c r="I950" s="38" t="str">
        <f>_xlfn.XLOOKUP(C950,Tableau2[Date],Tableau2[Férié],"",0)</f>
        <v/>
      </c>
      <c r="J950" s="38" t="str">
        <f t="shared" si="73"/>
        <v/>
      </c>
      <c r="K950" s="38" t="str">
        <f t="shared" si="74"/>
        <v/>
      </c>
    </row>
    <row r="951" spans="2:11" ht="23.5" x14ac:dyDescent="0.35">
      <c r="B951" s="27" t="s">
        <v>45</v>
      </c>
      <c r="C951" s="28">
        <v>46235</v>
      </c>
      <c r="D951" s="46">
        <f t="shared" si="70"/>
        <v>2026</v>
      </c>
      <c r="E951" s="46">
        <f t="shared" si="71"/>
        <v>31</v>
      </c>
      <c r="F951" s="46" t="str">
        <f t="shared" si="72"/>
        <v>Août</v>
      </c>
      <c r="G951" s="26"/>
      <c r="H951" s="26"/>
      <c r="I951" s="38" t="str">
        <f>_xlfn.XLOOKUP(C951,Tableau2[Date],Tableau2[Férié],"",0)</f>
        <v/>
      </c>
      <c r="J951" s="40" t="str">
        <f t="shared" si="73"/>
        <v/>
      </c>
      <c r="K951" s="40" t="str">
        <f t="shared" si="74"/>
        <v/>
      </c>
    </row>
    <row r="952" spans="2:11" ht="23.5" x14ac:dyDescent="0.35">
      <c r="B952" s="24" t="s">
        <v>45</v>
      </c>
      <c r="C952" s="25">
        <v>46236</v>
      </c>
      <c r="D952" s="46">
        <f t="shared" si="70"/>
        <v>2026</v>
      </c>
      <c r="E952" s="46">
        <f t="shared" si="71"/>
        <v>31</v>
      </c>
      <c r="F952" s="46" t="str">
        <f t="shared" si="72"/>
        <v>Août</v>
      </c>
      <c r="G952" s="26"/>
      <c r="H952" s="26"/>
      <c r="I952" s="38" t="str">
        <f>_xlfn.XLOOKUP(C952,Tableau2[Date],Tableau2[Férié],"",0)</f>
        <v/>
      </c>
      <c r="J952" s="40" t="str">
        <f t="shared" si="73"/>
        <v/>
      </c>
      <c r="K952" s="40" t="str">
        <f t="shared" si="74"/>
        <v/>
      </c>
    </row>
    <row r="953" spans="2:11" ht="23.5" x14ac:dyDescent="0.35">
      <c r="B953" s="24" t="s">
        <v>45</v>
      </c>
      <c r="C953" s="25">
        <v>46237</v>
      </c>
      <c r="D953" s="46">
        <f t="shared" si="70"/>
        <v>2026</v>
      </c>
      <c r="E953" s="46">
        <f t="shared" si="71"/>
        <v>32</v>
      </c>
      <c r="F953" s="46" t="str">
        <f t="shared" si="72"/>
        <v>Août</v>
      </c>
      <c r="G953" s="26"/>
      <c r="H953" s="26"/>
      <c r="I953" s="38" t="str">
        <f>_xlfn.XLOOKUP(C953,Tableau2[Date],Tableau2[Férié],"",0)</f>
        <v/>
      </c>
      <c r="J953" s="38" t="str">
        <f t="shared" si="73"/>
        <v/>
      </c>
      <c r="K953" s="38" t="str">
        <f t="shared" si="74"/>
        <v/>
      </c>
    </row>
    <row r="954" spans="2:11" ht="23.5" x14ac:dyDescent="0.35">
      <c r="B954" s="27" t="s">
        <v>45</v>
      </c>
      <c r="C954" s="28">
        <v>46238</v>
      </c>
      <c r="D954" s="47">
        <f t="shared" si="70"/>
        <v>2026</v>
      </c>
      <c r="E954" s="47">
        <f t="shared" si="71"/>
        <v>32</v>
      </c>
      <c r="F954" s="47" t="str">
        <f t="shared" si="72"/>
        <v>Août</v>
      </c>
      <c r="G954" s="29"/>
      <c r="H954" s="29"/>
      <c r="I954" s="39" t="str">
        <f>_xlfn.XLOOKUP(C954,Tableau2[Date],Tableau2[Férié],"",0)</f>
        <v/>
      </c>
      <c r="J954" s="40" t="str">
        <f t="shared" si="73"/>
        <v/>
      </c>
      <c r="K954" s="40" t="str">
        <f t="shared" si="74"/>
        <v/>
      </c>
    </row>
    <row r="955" spans="2:11" ht="23.5" x14ac:dyDescent="0.35">
      <c r="B955" s="24" t="s">
        <v>45</v>
      </c>
      <c r="C955" s="25">
        <v>46239</v>
      </c>
      <c r="D955" s="46">
        <f t="shared" si="70"/>
        <v>2026</v>
      </c>
      <c r="E955" s="46">
        <f t="shared" si="71"/>
        <v>32</v>
      </c>
      <c r="F955" s="46" t="str">
        <f t="shared" si="72"/>
        <v>Août</v>
      </c>
      <c r="G955" s="26"/>
      <c r="H955" s="26"/>
      <c r="I955" s="38" t="str">
        <f>_xlfn.XLOOKUP(C955,Tableau2[Date],Tableau2[Férié],"",0)</f>
        <v/>
      </c>
      <c r="J955" s="38" t="str">
        <f t="shared" si="73"/>
        <v/>
      </c>
      <c r="K955" s="38" t="str">
        <f t="shared" si="74"/>
        <v/>
      </c>
    </row>
    <row r="956" spans="2:11" ht="23.5" x14ac:dyDescent="0.35">
      <c r="B956" s="27" t="s">
        <v>45</v>
      </c>
      <c r="C956" s="28">
        <v>46240</v>
      </c>
      <c r="D956" s="47">
        <f t="shared" si="70"/>
        <v>2026</v>
      </c>
      <c r="E956" s="47">
        <f t="shared" si="71"/>
        <v>32</v>
      </c>
      <c r="F956" s="47" t="str">
        <f t="shared" si="72"/>
        <v>Août</v>
      </c>
      <c r="G956" s="28"/>
      <c r="H956" s="28"/>
      <c r="I956" s="39" t="str">
        <f>_xlfn.XLOOKUP(C956,Tableau2[Date],Tableau2[Férié],"",0)</f>
        <v/>
      </c>
      <c r="J956" s="40" t="str">
        <f t="shared" si="73"/>
        <v/>
      </c>
      <c r="K956" s="40" t="str">
        <f t="shared" si="74"/>
        <v/>
      </c>
    </row>
    <row r="957" spans="2:11" ht="23.5" x14ac:dyDescent="0.35">
      <c r="B957" s="24" t="s">
        <v>45</v>
      </c>
      <c r="C957" s="25">
        <v>46241</v>
      </c>
      <c r="D957" s="46">
        <f t="shared" si="70"/>
        <v>2026</v>
      </c>
      <c r="E957" s="46">
        <f t="shared" si="71"/>
        <v>32</v>
      </c>
      <c r="F957" s="46" t="str">
        <f t="shared" si="72"/>
        <v>Août</v>
      </c>
      <c r="G957" s="25"/>
      <c r="H957" s="25"/>
      <c r="I957" s="38" t="str">
        <f>_xlfn.XLOOKUP(C957,Tableau2[Date],Tableau2[Férié],"",0)</f>
        <v/>
      </c>
      <c r="J957" s="38" t="str">
        <f t="shared" si="73"/>
        <v/>
      </c>
      <c r="K957" s="38" t="str">
        <f t="shared" si="74"/>
        <v/>
      </c>
    </row>
    <row r="958" spans="2:11" ht="23.5" x14ac:dyDescent="0.35">
      <c r="B958" s="27" t="s">
        <v>45</v>
      </c>
      <c r="C958" s="28">
        <v>46242</v>
      </c>
      <c r="D958" s="46">
        <f t="shared" si="70"/>
        <v>2026</v>
      </c>
      <c r="E958" s="46">
        <f t="shared" si="71"/>
        <v>32</v>
      </c>
      <c r="F958" s="46" t="str">
        <f t="shared" si="72"/>
        <v>Août</v>
      </c>
      <c r="G958" s="26"/>
      <c r="H958" s="26"/>
      <c r="I958" s="38" t="str">
        <f>_xlfn.XLOOKUP(C958,Tableau2[Date],Tableau2[Férié],"",0)</f>
        <v/>
      </c>
      <c r="J958" s="40" t="str">
        <f t="shared" si="73"/>
        <v/>
      </c>
      <c r="K958" s="40" t="str">
        <f t="shared" si="74"/>
        <v/>
      </c>
    </row>
    <row r="959" spans="2:11" ht="23.5" x14ac:dyDescent="0.35">
      <c r="B959" s="24" t="s">
        <v>45</v>
      </c>
      <c r="C959" s="25">
        <v>46243</v>
      </c>
      <c r="D959" s="46">
        <f t="shared" si="70"/>
        <v>2026</v>
      </c>
      <c r="E959" s="46">
        <f t="shared" si="71"/>
        <v>32</v>
      </c>
      <c r="F959" s="46" t="str">
        <f t="shared" si="72"/>
        <v>Août</v>
      </c>
      <c r="G959" s="26"/>
      <c r="H959" s="26"/>
      <c r="I959" s="38" t="str">
        <f>_xlfn.XLOOKUP(C959,Tableau2[Date],Tableau2[Férié],"",0)</f>
        <v/>
      </c>
      <c r="J959" s="40" t="str">
        <f t="shared" si="73"/>
        <v/>
      </c>
      <c r="K959" s="40" t="str">
        <f t="shared" si="74"/>
        <v/>
      </c>
    </row>
    <row r="960" spans="2:11" ht="23.5" x14ac:dyDescent="0.35">
      <c r="B960" s="24" t="s">
        <v>45</v>
      </c>
      <c r="C960" s="25">
        <v>46244</v>
      </c>
      <c r="D960" s="46">
        <f t="shared" si="70"/>
        <v>2026</v>
      </c>
      <c r="E960" s="46">
        <f t="shared" si="71"/>
        <v>33</v>
      </c>
      <c r="F960" s="46" t="str">
        <f t="shared" si="72"/>
        <v>Août</v>
      </c>
      <c r="G960" s="26"/>
      <c r="H960" s="26"/>
      <c r="I960" s="38" t="str">
        <f>_xlfn.XLOOKUP(C960,Tableau2[Date],Tableau2[Férié],"",0)</f>
        <v/>
      </c>
      <c r="J960" s="38" t="str">
        <f t="shared" si="73"/>
        <v/>
      </c>
      <c r="K960" s="38" t="str">
        <f t="shared" si="74"/>
        <v/>
      </c>
    </row>
    <row r="961" spans="2:11" ht="23.5" x14ac:dyDescent="0.35">
      <c r="B961" s="27" t="s">
        <v>45</v>
      </c>
      <c r="C961" s="28">
        <v>46245</v>
      </c>
      <c r="D961" s="47">
        <f t="shared" si="70"/>
        <v>2026</v>
      </c>
      <c r="E961" s="47">
        <f t="shared" si="71"/>
        <v>33</v>
      </c>
      <c r="F961" s="47" t="str">
        <f t="shared" si="72"/>
        <v>Août</v>
      </c>
      <c r="G961" s="29"/>
      <c r="H961" s="29"/>
      <c r="I961" s="39" t="str">
        <f>_xlfn.XLOOKUP(C961,Tableau2[Date],Tableau2[Férié],"",0)</f>
        <v/>
      </c>
      <c r="J961" s="40" t="str">
        <f t="shared" si="73"/>
        <v/>
      </c>
      <c r="K961" s="40" t="str">
        <f t="shared" si="74"/>
        <v/>
      </c>
    </row>
    <row r="962" spans="2:11" ht="23.5" x14ac:dyDescent="0.35">
      <c r="B962" s="24" t="s">
        <v>45</v>
      </c>
      <c r="C962" s="25">
        <v>46246</v>
      </c>
      <c r="D962" s="46">
        <f t="shared" si="70"/>
        <v>2026</v>
      </c>
      <c r="E962" s="46">
        <f t="shared" si="71"/>
        <v>33</v>
      </c>
      <c r="F962" s="46" t="str">
        <f t="shared" si="72"/>
        <v>Août</v>
      </c>
      <c r="G962" s="26"/>
      <c r="H962" s="26"/>
      <c r="I962" s="38" t="str">
        <f>_xlfn.XLOOKUP(C962,Tableau2[Date],Tableau2[Férié],"",0)</f>
        <v/>
      </c>
      <c r="J962" s="38" t="str">
        <f t="shared" si="73"/>
        <v/>
      </c>
      <c r="K962" s="38" t="str">
        <f t="shared" si="74"/>
        <v/>
      </c>
    </row>
    <row r="963" spans="2:11" ht="23.5" x14ac:dyDescent="0.35">
      <c r="B963" s="27" t="s">
        <v>45</v>
      </c>
      <c r="C963" s="28">
        <v>46247</v>
      </c>
      <c r="D963" s="47">
        <f t="shared" si="70"/>
        <v>2026</v>
      </c>
      <c r="E963" s="47">
        <f t="shared" si="71"/>
        <v>33</v>
      </c>
      <c r="F963" s="47" t="str">
        <f t="shared" si="72"/>
        <v>Août</v>
      </c>
      <c r="G963" s="28"/>
      <c r="H963" s="28"/>
      <c r="I963" s="39" t="str">
        <f>_xlfn.XLOOKUP(C963,Tableau2[Date],Tableau2[Férié],"",0)</f>
        <v/>
      </c>
      <c r="J963" s="40" t="str">
        <f t="shared" si="73"/>
        <v/>
      </c>
      <c r="K963" s="40" t="str">
        <f t="shared" si="74"/>
        <v/>
      </c>
    </row>
    <row r="964" spans="2:11" ht="23.5" x14ac:dyDescent="0.35">
      <c r="B964" s="24" t="s">
        <v>45</v>
      </c>
      <c r="C964" s="25">
        <v>46248</v>
      </c>
      <c r="D964" s="46">
        <f t="shared" si="70"/>
        <v>2026</v>
      </c>
      <c r="E964" s="46">
        <f t="shared" si="71"/>
        <v>33</v>
      </c>
      <c r="F964" s="46" t="str">
        <f t="shared" si="72"/>
        <v>Août</v>
      </c>
      <c r="G964" s="25"/>
      <c r="H964" s="25"/>
      <c r="I964" s="38" t="str">
        <f>_xlfn.XLOOKUP(C964,Tableau2[Date],Tableau2[Férié],"",0)</f>
        <v/>
      </c>
      <c r="J964" s="38" t="str">
        <f t="shared" si="73"/>
        <v/>
      </c>
      <c r="K964" s="38" t="str">
        <f t="shared" si="74"/>
        <v/>
      </c>
    </row>
    <row r="965" spans="2:11" ht="23.5" x14ac:dyDescent="0.35">
      <c r="B965" s="27" t="s">
        <v>45</v>
      </c>
      <c r="C965" s="28">
        <v>46249</v>
      </c>
      <c r="D965" s="46">
        <f t="shared" si="70"/>
        <v>2026</v>
      </c>
      <c r="E965" s="46">
        <f t="shared" si="71"/>
        <v>33</v>
      </c>
      <c r="F965" s="46" t="str">
        <f t="shared" si="72"/>
        <v>Août</v>
      </c>
      <c r="G965" s="26"/>
      <c r="H965" s="26"/>
      <c r="I965" s="38" t="str">
        <f>_xlfn.XLOOKUP(C965,Tableau2[Date],Tableau2[Férié],"",0)</f>
        <v>FÉRIÉ</v>
      </c>
      <c r="J965" s="40" t="str">
        <f t="shared" si="73"/>
        <v>FÉRIÉ</v>
      </c>
      <c r="K965" s="40" t="str">
        <f t="shared" si="74"/>
        <v>FÉRIÉ</v>
      </c>
    </row>
    <row r="966" spans="2:11" ht="23.5" x14ac:dyDescent="0.35">
      <c r="B966" s="24" t="s">
        <v>45</v>
      </c>
      <c r="C966" s="25">
        <v>46250</v>
      </c>
      <c r="D966" s="46">
        <f t="shared" si="70"/>
        <v>2026</v>
      </c>
      <c r="E966" s="46">
        <f t="shared" si="71"/>
        <v>33</v>
      </c>
      <c r="F966" s="46" t="str">
        <f t="shared" si="72"/>
        <v>Août</v>
      </c>
      <c r="G966" s="26"/>
      <c r="H966" s="26"/>
      <c r="I966" s="38" t="str">
        <f>_xlfn.XLOOKUP(C966,Tableau2[Date],Tableau2[Férié],"",0)</f>
        <v/>
      </c>
      <c r="J966" s="40" t="str">
        <f t="shared" si="73"/>
        <v/>
      </c>
      <c r="K966" s="40" t="str">
        <f t="shared" si="74"/>
        <v/>
      </c>
    </row>
    <row r="967" spans="2:11" ht="23.5" x14ac:dyDescent="0.35">
      <c r="B967" s="24" t="s">
        <v>45</v>
      </c>
      <c r="C967" s="25">
        <v>46251</v>
      </c>
      <c r="D967" s="46">
        <f t="shared" si="70"/>
        <v>2026</v>
      </c>
      <c r="E967" s="46">
        <f t="shared" si="71"/>
        <v>34</v>
      </c>
      <c r="F967" s="46" t="str">
        <f t="shared" si="72"/>
        <v>Août</v>
      </c>
      <c r="G967" s="26"/>
      <c r="H967" s="26"/>
      <c r="I967" s="38" t="str">
        <f>_xlfn.XLOOKUP(C967,Tableau2[Date],Tableau2[Férié],"",0)</f>
        <v/>
      </c>
      <c r="J967" s="38" t="str">
        <f t="shared" si="73"/>
        <v/>
      </c>
      <c r="K967" s="38" t="str">
        <f t="shared" si="74"/>
        <v/>
      </c>
    </row>
    <row r="968" spans="2:11" ht="23.5" x14ac:dyDescent="0.35">
      <c r="B968" s="27" t="s">
        <v>45</v>
      </c>
      <c r="C968" s="28">
        <v>46252</v>
      </c>
      <c r="D968" s="47">
        <f t="shared" si="70"/>
        <v>2026</v>
      </c>
      <c r="E968" s="47">
        <f t="shared" si="71"/>
        <v>34</v>
      </c>
      <c r="F968" s="47" t="str">
        <f t="shared" si="72"/>
        <v>Août</v>
      </c>
      <c r="G968" s="29"/>
      <c r="H968" s="29"/>
      <c r="I968" s="39" t="str">
        <f>_xlfn.XLOOKUP(C968,Tableau2[Date],Tableau2[Férié],"",0)</f>
        <v/>
      </c>
      <c r="J968" s="40" t="str">
        <f t="shared" si="73"/>
        <v/>
      </c>
      <c r="K968" s="40" t="str">
        <f t="shared" si="74"/>
        <v/>
      </c>
    </row>
    <row r="969" spans="2:11" ht="23.5" x14ac:dyDescent="0.35">
      <c r="B969" s="24" t="s">
        <v>45</v>
      </c>
      <c r="C969" s="25">
        <v>46253</v>
      </c>
      <c r="D969" s="46">
        <f t="shared" ref="D969:D1032" si="75">YEAR(C969)</f>
        <v>2026</v>
      </c>
      <c r="E969" s="46">
        <f t="shared" ref="E969:E1032" si="76">_xlfn.ISOWEEKNUM(C969)</f>
        <v>34</v>
      </c>
      <c r="F969" s="46" t="str">
        <f t="shared" ref="F969:F1032" si="77">PROPER(TEXT(C969,"mmm"))</f>
        <v>Août</v>
      </c>
      <c r="G969" s="26"/>
      <c r="H969" s="26"/>
      <c r="I969" s="38" t="str">
        <f>_xlfn.XLOOKUP(C969,Tableau2[Date],Tableau2[Férié],"",0)</f>
        <v/>
      </c>
      <c r="J969" s="38" t="str">
        <f t="shared" ref="J969:J1032" si="78">IF(ISTEXT(G969),G969,I969)</f>
        <v/>
      </c>
      <c r="K969" s="38" t="str">
        <f t="shared" ref="K969:K1032" si="79">IF(ISTEXT(H969),H969,I969)</f>
        <v/>
      </c>
    </row>
    <row r="970" spans="2:11" ht="23.5" x14ac:dyDescent="0.35">
      <c r="B970" s="27" t="s">
        <v>45</v>
      </c>
      <c r="C970" s="28">
        <v>46254</v>
      </c>
      <c r="D970" s="47">
        <f t="shared" si="75"/>
        <v>2026</v>
      </c>
      <c r="E970" s="47">
        <f t="shared" si="76"/>
        <v>34</v>
      </c>
      <c r="F970" s="47" t="str">
        <f t="shared" si="77"/>
        <v>Août</v>
      </c>
      <c r="G970" s="28"/>
      <c r="H970" s="28"/>
      <c r="I970" s="39" t="str">
        <f>_xlfn.XLOOKUP(C970,Tableau2[Date],Tableau2[Férié],"",0)</f>
        <v/>
      </c>
      <c r="J970" s="40" t="str">
        <f t="shared" si="78"/>
        <v/>
      </c>
      <c r="K970" s="40" t="str">
        <f t="shared" si="79"/>
        <v/>
      </c>
    </row>
    <row r="971" spans="2:11" ht="23.5" x14ac:dyDescent="0.35">
      <c r="B971" s="24" t="s">
        <v>45</v>
      </c>
      <c r="C971" s="25">
        <v>46255</v>
      </c>
      <c r="D971" s="46">
        <f t="shared" si="75"/>
        <v>2026</v>
      </c>
      <c r="E971" s="46">
        <f t="shared" si="76"/>
        <v>34</v>
      </c>
      <c r="F971" s="46" t="str">
        <f t="shared" si="77"/>
        <v>Août</v>
      </c>
      <c r="G971" s="25"/>
      <c r="H971" s="25"/>
      <c r="I971" s="38" t="str">
        <f>_xlfn.XLOOKUP(C971,Tableau2[Date],Tableau2[Férié],"",0)</f>
        <v/>
      </c>
      <c r="J971" s="38" t="str">
        <f t="shared" si="78"/>
        <v/>
      </c>
      <c r="K971" s="38" t="str">
        <f t="shared" si="79"/>
        <v/>
      </c>
    </row>
    <row r="972" spans="2:11" ht="23.5" x14ac:dyDescent="0.35">
      <c r="B972" s="27" t="s">
        <v>45</v>
      </c>
      <c r="C972" s="28">
        <v>46256</v>
      </c>
      <c r="D972" s="46">
        <f t="shared" si="75"/>
        <v>2026</v>
      </c>
      <c r="E972" s="46">
        <f t="shared" si="76"/>
        <v>34</v>
      </c>
      <c r="F972" s="46" t="str">
        <f t="shared" si="77"/>
        <v>Août</v>
      </c>
      <c r="G972" s="26"/>
      <c r="H972" s="26"/>
      <c r="I972" s="38" t="str">
        <f>_xlfn.XLOOKUP(C972,Tableau2[Date],Tableau2[Férié],"",0)</f>
        <v/>
      </c>
      <c r="J972" s="40" t="str">
        <f t="shared" si="78"/>
        <v/>
      </c>
      <c r="K972" s="40" t="str">
        <f t="shared" si="79"/>
        <v/>
      </c>
    </row>
    <row r="973" spans="2:11" ht="23.5" x14ac:dyDescent="0.35">
      <c r="B973" s="24" t="s">
        <v>45</v>
      </c>
      <c r="C973" s="25">
        <v>46257</v>
      </c>
      <c r="D973" s="46">
        <f t="shared" si="75"/>
        <v>2026</v>
      </c>
      <c r="E973" s="46">
        <f t="shared" si="76"/>
        <v>34</v>
      </c>
      <c r="F973" s="46" t="str">
        <f t="shared" si="77"/>
        <v>Août</v>
      </c>
      <c r="G973" s="26"/>
      <c r="H973" s="26"/>
      <c r="I973" s="38" t="str">
        <f>_xlfn.XLOOKUP(C973,Tableau2[Date],Tableau2[Férié],"",0)</f>
        <v/>
      </c>
      <c r="J973" s="40" t="str">
        <f t="shared" si="78"/>
        <v/>
      </c>
      <c r="K973" s="40" t="str">
        <f t="shared" si="79"/>
        <v/>
      </c>
    </row>
    <row r="974" spans="2:11" ht="23.5" x14ac:dyDescent="0.35">
      <c r="B974" s="24" t="s">
        <v>45</v>
      </c>
      <c r="C974" s="25">
        <v>46258</v>
      </c>
      <c r="D974" s="46">
        <f t="shared" si="75"/>
        <v>2026</v>
      </c>
      <c r="E974" s="46">
        <f t="shared" si="76"/>
        <v>35</v>
      </c>
      <c r="F974" s="46" t="str">
        <f t="shared" si="77"/>
        <v>Août</v>
      </c>
      <c r="G974" s="26"/>
      <c r="H974" s="26"/>
      <c r="I974" s="38" t="str">
        <f>_xlfn.XLOOKUP(C974,Tableau2[Date],Tableau2[Férié],"",0)</f>
        <v/>
      </c>
      <c r="J974" s="38" t="str">
        <f t="shared" si="78"/>
        <v/>
      </c>
      <c r="K974" s="38" t="str">
        <f t="shared" si="79"/>
        <v/>
      </c>
    </row>
    <row r="975" spans="2:11" ht="23.5" x14ac:dyDescent="0.35">
      <c r="B975" s="27" t="s">
        <v>45</v>
      </c>
      <c r="C975" s="28">
        <v>46259</v>
      </c>
      <c r="D975" s="47">
        <f t="shared" si="75"/>
        <v>2026</v>
      </c>
      <c r="E975" s="47">
        <f t="shared" si="76"/>
        <v>35</v>
      </c>
      <c r="F975" s="47" t="str">
        <f t="shared" si="77"/>
        <v>Août</v>
      </c>
      <c r="G975" s="29"/>
      <c r="H975" s="29"/>
      <c r="I975" s="39" t="str">
        <f>_xlfn.XLOOKUP(C975,Tableau2[Date],Tableau2[Férié],"",0)</f>
        <v/>
      </c>
      <c r="J975" s="40" t="str">
        <f t="shared" si="78"/>
        <v/>
      </c>
      <c r="K975" s="40" t="str">
        <f t="shared" si="79"/>
        <v/>
      </c>
    </row>
    <row r="976" spans="2:11" ht="23.5" x14ac:dyDescent="0.35">
      <c r="B976" s="24" t="s">
        <v>45</v>
      </c>
      <c r="C976" s="25">
        <v>46260</v>
      </c>
      <c r="D976" s="46">
        <f t="shared" si="75"/>
        <v>2026</v>
      </c>
      <c r="E976" s="46">
        <f t="shared" si="76"/>
        <v>35</v>
      </c>
      <c r="F976" s="46" t="str">
        <f t="shared" si="77"/>
        <v>Août</v>
      </c>
      <c r="G976" s="26"/>
      <c r="H976" s="26"/>
      <c r="I976" s="38" t="str">
        <f>_xlfn.XLOOKUP(C976,Tableau2[Date],Tableau2[Férié],"",0)</f>
        <v/>
      </c>
      <c r="J976" s="38" t="str">
        <f t="shared" si="78"/>
        <v/>
      </c>
      <c r="K976" s="38" t="str">
        <f t="shared" si="79"/>
        <v/>
      </c>
    </row>
    <row r="977" spans="2:11" ht="23.5" x14ac:dyDescent="0.35">
      <c r="B977" s="27" t="s">
        <v>45</v>
      </c>
      <c r="C977" s="28">
        <v>46261</v>
      </c>
      <c r="D977" s="47">
        <f t="shared" si="75"/>
        <v>2026</v>
      </c>
      <c r="E977" s="47">
        <f t="shared" si="76"/>
        <v>35</v>
      </c>
      <c r="F977" s="47" t="str">
        <f t="shared" si="77"/>
        <v>Août</v>
      </c>
      <c r="G977" s="28"/>
      <c r="H977" s="28"/>
      <c r="I977" s="39" t="str">
        <f>_xlfn.XLOOKUP(C977,Tableau2[Date],Tableau2[Férié],"",0)</f>
        <v/>
      </c>
      <c r="J977" s="40" t="str">
        <f t="shared" si="78"/>
        <v/>
      </c>
      <c r="K977" s="40" t="str">
        <f t="shared" si="79"/>
        <v/>
      </c>
    </row>
    <row r="978" spans="2:11" ht="23.5" x14ac:dyDescent="0.35">
      <c r="B978" s="24" t="s">
        <v>45</v>
      </c>
      <c r="C978" s="25">
        <v>46262</v>
      </c>
      <c r="D978" s="46">
        <f t="shared" si="75"/>
        <v>2026</v>
      </c>
      <c r="E978" s="46">
        <f t="shared" si="76"/>
        <v>35</v>
      </c>
      <c r="F978" s="46" t="str">
        <f t="shared" si="77"/>
        <v>Août</v>
      </c>
      <c r="G978" s="25"/>
      <c r="H978" s="25"/>
      <c r="I978" s="38" t="str">
        <f>_xlfn.XLOOKUP(C978,Tableau2[Date],Tableau2[Férié],"",0)</f>
        <v/>
      </c>
      <c r="J978" s="38" t="str">
        <f t="shared" si="78"/>
        <v/>
      </c>
      <c r="K978" s="38" t="str">
        <f t="shared" si="79"/>
        <v/>
      </c>
    </row>
    <row r="979" spans="2:11" ht="23.5" x14ac:dyDescent="0.35">
      <c r="B979" s="27" t="s">
        <v>45</v>
      </c>
      <c r="C979" s="28">
        <v>46263</v>
      </c>
      <c r="D979" s="46">
        <f t="shared" si="75"/>
        <v>2026</v>
      </c>
      <c r="E979" s="46">
        <f t="shared" si="76"/>
        <v>35</v>
      </c>
      <c r="F979" s="46" t="str">
        <f t="shared" si="77"/>
        <v>Août</v>
      </c>
      <c r="G979" s="26"/>
      <c r="H979" s="26"/>
      <c r="I979" s="38" t="str">
        <f>_xlfn.XLOOKUP(C979,Tableau2[Date],Tableau2[Férié],"",0)</f>
        <v/>
      </c>
      <c r="J979" s="40" t="str">
        <f t="shared" si="78"/>
        <v/>
      </c>
      <c r="K979" s="40" t="str">
        <f t="shared" si="79"/>
        <v/>
      </c>
    </row>
    <row r="980" spans="2:11" ht="23.5" x14ac:dyDescent="0.35">
      <c r="B980" s="24" t="s">
        <v>45</v>
      </c>
      <c r="C980" s="25">
        <v>46264</v>
      </c>
      <c r="D980" s="46">
        <f t="shared" si="75"/>
        <v>2026</v>
      </c>
      <c r="E980" s="46">
        <f t="shared" si="76"/>
        <v>35</v>
      </c>
      <c r="F980" s="46" t="str">
        <f t="shared" si="77"/>
        <v>Août</v>
      </c>
      <c r="G980" s="26"/>
      <c r="H980" s="26"/>
      <c r="I980" s="38" t="str">
        <f>_xlfn.XLOOKUP(C980,Tableau2[Date],Tableau2[Férié],"",0)</f>
        <v/>
      </c>
      <c r="J980" s="40" t="str">
        <f t="shared" si="78"/>
        <v/>
      </c>
      <c r="K980" s="40" t="str">
        <f t="shared" si="79"/>
        <v/>
      </c>
    </row>
    <row r="981" spans="2:11" ht="23.5" x14ac:dyDescent="0.35">
      <c r="B981" s="24" t="s">
        <v>45</v>
      </c>
      <c r="C981" s="25">
        <v>46265</v>
      </c>
      <c r="D981" s="46">
        <f t="shared" si="75"/>
        <v>2026</v>
      </c>
      <c r="E981" s="46">
        <f t="shared" si="76"/>
        <v>36</v>
      </c>
      <c r="F981" s="46" t="str">
        <f t="shared" si="77"/>
        <v>Août</v>
      </c>
      <c r="G981" s="26"/>
      <c r="H981" s="26"/>
      <c r="I981" s="38" t="str">
        <f>_xlfn.XLOOKUP(C981,Tableau2[Date],Tableau2[Férié],"",0)</f>
        <v/>
      </c>
      <c r="J981" s="38" t="str">
        <f t="shared" si="78"/>
        <v/>
      </c>
      <c r="K981" s="38" t="str">
        <f t="shared" si="79"/>
        <v/>
      </c>
    </row>
    <row r="982" spans="2:11" ht="23.5" x14ac:dyDescent="0.35">
      <c r="B982" s="27" t="s">
        <v>45</v>
      </c>
      <c r="C982" s="28">
        <v>46266</v>
      </c>
      <c r="D982" s="47">
        <f t="shared" si="75"/>
        <v>2026</v>
      </c>
      <c r="E982" s="47">
        <f t="shared" si="76"/>
        <v>36</v>
      </c>
      <c r="F982" s="47" t="str">
        <f t="shared" si="77"/>
        <v>Sept</v>
      </c>
      <c r="G982" s="29"/>
      <c r="H982" s="29"/>
      <c r="I982" s="39" t="str">
        <f>_xlfn.XLOOKUP(C982,Tableau2[Date],Tableau2[Férié],"",0)</f>
        <v/>
      </c>
      <c r="J982" s="40" t="str">
        <f t="shared" si="78"/>
        <v/>
      </c>
      <c r="K982" s="40" t="str">
        <f t="shared" si="79"/>
        <v/>
      </c>
    </row>
    <row r="983" spans="2:11" ht="23.5" x14ac:dyDescent="0.35">
      <c r="B983" s="24" t="s">
        <v>45</v>
      </c>
      <c r="C983" s="25">
        <v>46267</v>
      </c>
      <c r="D983" s="46">
        <f t="shared" si="75"/>
        <v>2026</v>
      </c>
      <c r="E983" s="46">
        <f t="shared" si="76"/>
        <v>36</v>
      </c>
      <c r="F983" s="46" t="str">
        <f t="shared" si="77"/>
        <v>Sept</v>
      </c>
      <c r="G983" s="26"/>
      <c r="H983" s="26"/>
      <c r="I983" s="38" t="str">
        <f>_xlfn.XLOOKUP(C983,Tableau2[Date],Tableau2[Férié],"",0)</f>
        <v/>
      </c>
      <c r="J983" s="38" t="str">
        <f t="shared" si="78"/>
        <v/>
      </c>
      <c r="K983" s="38" t="str">
        <f t="shared" si="79"/>
        <v/>
      </c>
    </row>
    <row r="984" spans="2:11" ht="23.5" x14ac:dyDescent="0.35">
      <c r="B984" s="27" t="s">
        <v>45</v>
      </c>
      <c r="C984" s="28">
        <v>46268</v>
      </c>
      <c r="D984" s="47">
        <f t="shared" si="75"/>
        <v>2026</v>
      </c>
      <c r="E984" s="47">
        <f t="shared" si="76"/>
        <v>36</v>
      </c>
      <c r="F984" s="47" t="str">
        <f t="shared" si="77"/>
        <v>Sept</v>
      </c>
      <c r="G984" s="28"/>
      <c r="H984" s="28"/>
      <c r="I984" s="39" t="str">
        <f>_xlfn.XLOOKUP(C984,Tableau2[Date],Tableau2[Férié],"",0)</f>
        <v/>
      </c>
      <c r="J984" s="40" t="str">
        <f t="shared" si="78"/>
        <v/>
      </c>
      <c r="K984" s="40" t="str">
        <f t="shared" si="79"/>
        <v/>
      </c>
    </row>
    <row r="985" spans="2:11" ht="23.5" x14ac:dyDescent="0.35">
      <c r="B985" s="24" t="s">
        <v>45</v>
      </c>
      <c r="C985" s="25">
        <v>46269</v>
      </c>
      <c r="D985" s="46">
        <f t="shared" si="75"/>
        <v>2026</v>
      </c>
      <c r="E985" s="46">
        <f t="shared" si="76"/>
        <v>36</v>
      </c>
      <c r="F985" s="46" t="str">
        <f t="shared" si="77"/>
        <v>Sept</v>
      </c>
      <c r="G985" s="25"/>
      <c r="H985" s="25"/>
      <c r="I985" s="38" t="str">
        <f>_xlfn.XLOOKUP(C985,Tableau2[Date],Tableau2[Férié],"",0)</f>
        <v/>
      </c>
      <c r="J985" s="38" t="str">
        <f t="shared" si="78"/>
        <v/>
      </c>
      <c r="K985" s="38" t="str">
        <f t="shared" si="79"/>
        <v/>
      </c>
    </row>
    <row r="986" spans="2:11" ht="23.5" x14ac:dyDescent="0.35">
      <c r="B986" s="27" t="s">
        <v>45</v>
      </c>
      <c r="C986" s="28">
        <v>46270</v>
      </c>
      <c r="D986" s="46">
        <f t="shared" si="75"/>
        <v>2026</v>
      </c>
      <c r="E986" s="46">
        <f t="shared" si="76"/>
        <v>36</v>
      </c>
      <c r="F986" s="46" t="str">
        <f t="shared" si="77"/>
        <v>Sept</v>
      </c>
      <c r="G986" s="26"/>
      <c r="H986" s="26"/>
      <c r="I986" s="38" t="str">
        <f>_xlfn.XLOOKUP(C986,Tableau2[Date],Tableau2[Férié],"",0)</f>
        <v/>
      </c>
      <c r="J986" s="40" t="str">
        <f t="shared" si="78"/>
        <v/>
      </c>
      <c r="K986" s="40" t="str">
        <f t="shared" si="79"/>
        <v/>
      </c>
    </row>
    <row r="987" spans="2:11" ht="23.5" x14ac:dyDescent="0.35">
      <c r="B987" s="24" t="s">
        <v>45</v>
      </c>
      <c r="C987" s="25">
        <v>46271</v>
      </c>
      <c r="D987" s="46">
        <f t="shared" si="75"/>
        <v>2026</v>
      </c>
      <c r="E987" s="46">
        <f t="shared" si="76"/>
        <v>36</v>
      </c>
      <c r="F987" s="46" t="str">
        <f t="shared" si="77"/>
        <v>Sept</v>
      </c>
      <c r="G987" s="26"/>
      <c r="H987" s="26"/>
      <c r="I987" s="38" t="str">
        <f>_xlfn.XLOOKUP(C987,Tableau2[Date],Tableau2[Férié],"",0)</f>
        <v/>
      </c>
      <c r="J987" s="40" t="str">
        <f t="shared" si="78"/>
        <v/>
      </c>
      <c r="K987" s="40" t="str">
        <f t="shared" si="79"/>
        <v/>
      </c>
    </row>
    <row r="988" spans="2:11" ht="23.5" x14ac:dyDescent="0.35">
      <c r="B988" s="24" t="s">
        <v>45</v>
      </c>
      <c r="C988" s="25">
        <v>46272</v>
      </c>
      <c r="D988" s="46">
        <f t="shared" si="75"/>
        <v>2026</v>
      </c>
      <c r="E988" s="46">
        <f t="shared" si="76"/>
        <v>37</v>
      </c>
      <c r="F988" s="46" t="str">
        <f t="shared" si="77"/>
        <v>Sept</v>
      </c>
      <c r="G988" s="26"/>
      <c r="H988" s="26"/>
      <c r="I988" s="38" t="str">
        <f>_xlfn.XLOOKUP(C988,Tableau2[Date],Tableau2[Férié],"",0)</f>
        <v/>
      </c>
      <c r="J988" s="38" t="str">
        <f t="shared" si="78"/>
        <v/>
      </c>
      <c r="K988" s="38" t="str">
        <f t="shared" si="79"/>
        <v/>
      </c>
    </row>
    <row r="989" spans="2:11" ht="23.5" x14ac:dyDescent="0.35">
      <c r="B989" s="27" t="s">
        <v>45</v>
      </c>
      <c r="C989" s="28">
        <v>46273</v>
      </c>
      <c r="D989" s="47">
        <f t="shared" si="75"/>
        <v>2026</v>
      </c>
      <c r="E989" s="47">
        <f t="shared" si="76"/>
        <v>37</v>
      </c>
      <c r="F989" s="47" t="str">
        <f t="shared" si="77"/>
        <v>Sept</v>
      </c>
      <c r="G989" s="29"/>
      <c r="H989" s="29"/>
      <c r="I989" s="39" t="str">
        <f>_xlfn.XLOOKUP(C989,Tableau2[Date],Tableau2[Férié],"",0)</f>
        <v/>
      </c>
      <c r="J989" s="40" t="str">
        <f t="shared" si="78"/>
        <v/>
      </c>
      <c r="K989" s="40" t="str">
        <f t="shared" si="79"/>
        <v/>
      </c>
    </row>
    <row r="990" spans="2:11" ht="23.5" x14ac:dyDescent="0.35">
      <c r="B990" s="24" t="s">
        <v>45</v>
      </c>
      <c r="C990" s="25">
        <v>46274</v>
      </c>
      <c r="D990" s="46">
        <f t="shared" si="75"/>
        <v>2026</v>
      </c>
      <c r="E990" s="46">
        <f t="shared" si="76"/>
        <v>37</v>
      </c>
      <c r="F990" s="46" t="str">
        <f t="shared" si="77"/>
        <v>Sept</v>
      </c>
      <c r="G990" s="26"/>
      <c r="H990" s="26"/>
      <c r="I990" s="38" t="str">
        <f>_xlfn.XLOOKUP(C990,Tableau2[Date],Tableau2[Férié],"",0)</f>
        <v/>
      </c>
      <c r="J990" s="38" t="str">
        <f t="shared" si="78"/>
        <v/>
      </c>
      <c r="K990" s="38" t="str">
        <f t="shared" si="79"/>
        <v/>
      </c>
    </row>
    <row r="991" spans="2:11" ht="23.5" x14ac:dyDescent="0.35">
      <c r="B991" s="27" t="s">
        <v>45</v>
      </c>
      <c r="C991" s="28">
        <v>46275</v>
      </c>
      <c r="D991" s="47">
        <f t="shared" si="75"/>
        <v>2026</v>
      </c>
      <c r="E991" s="47">
        <f t="shared" si="76"/>
        <v>37</v>
      </c>
      <c r="F991" s="47" t="str">
        <f t="shared" si="77"/>
        <v>Sept</v>
      </c>
      <c r="G991" s="28"/>
      <c r="H991" s="28"/>
      <c r="I991" s="39" t="str">
        <f>_xlfn.XLOOKUP(C991,Tableau2[Date],Tableau2[Férié],"",0)</f>
        <v/>
      </c>
      <c r="J991" s="40" t="str">
        <f t="shared" si="78"/>
        <v/>
      </c>
      <c r="K991" s="40" t="str">
        <f t="shared" si="79"/>
        <v/>
      </c>
    </row>
    <row r="992" spans="2:11" ht="23.5" x14ac:dyDescent="0.35">
      <c r="B992" s="24" t="s">
        <v>45</v>
      </c>
      <c r="C992" s="25">
        <v>46276</v>
      </c>
      <c r="D992" s="46">
        <f t="shared" si="75"/>
        <v>2026</v>
      </c>
      <c r="E992" s="46">
        <f t="shared" si="76"/>
        <v>37</v>
      </c>
      <c r="F992" s="46" t="str">
        <f t="shared" si="77"/>
        <v>Sept</v>
      </c>
      <c r="G992" s="25"/>
      <c r="H992" s="25"/>
      <c r="I992" s="38" t="str">
        <f>_xlfn.XLOOKUP(C992,Tableau2[Date],Tableau2[Férié],"",0)</f>
        <v/>
      </c>
      <c r="J992" s="38" t="str">
        <f t="shared" si="78"/>
        <v/>
      </c>
      <c r="K992" s="38" t="str">
        <f t="shared" si="79"/>
        <v/>
      </c>
    </row>
    <row r="993" spans="2:11" ht="23.5" x14ac:dyDescent="0.35">
      <c r="B993" s="27" t="s">
        <v>45</v>
      </c>
      <c r="C993" s="28">
        <v>46277</v>
      </c>
      <c r="D993" s="46">
        <f t="shared" si="75"/>
        <v>2026</v>
      </c>
      <c r="E993" s="46">
        <f t="shared" si="76"/>
        <v>37</v>
      </c>
      <c r="F993" s="46" t="str">
        <f t="shared" si="77"/>
        <v>Sept</v>
      </c>
      <c r="G993" s="26"/>
      <c r="H993" s="26"/>
      <c r="I993" s="38" t="str">
        <f>_xlfn.XLOOKUP(C993,Tableau2[Date],Tableau2[Férié],"",0)</f>
        <v/>
      </c>
      <c r="J993" s="40" t="str">
        <f t="shared" si="78"/>
        <v/>
      </c>
      <c r="K993" s="40" t="str">
        <f t="shared" si="79"/>
        <v/>
      </c>
    </row>
    <row r="994" spans="2:11" ht="23.5" x14ac:dyDescent="0.35">
      <c r="B994" s="24" t="s">
        <v>45</v>
      </c>
      <c r="C994" s="25">
        <v>46278</v>
      </c>
      <c r="D994" s="46">
        <f t="shared" si="75"/>
        <v>2026</v>
      </c>
      <c r="E994" s="46">
        <f t="shared" si="76"/>
        <v>37</v>
      </c>
      <c r="F994" s="46" t="str">
        <f t="shared" si="77"/>
        <v>Sept</v>
      </c>
      <c r="G994" s="26"/>
      <c r="H994" s="26"/>
      <c r="I994" s="38" t="str">
        <f>_xlfn.XLOOKUP(C994,Tableau2[Date],Tableau2[Férié],"",0)</f>
        <v/>
      </c>
      <c r="J994" s="40" t="str">
        <f t="shared" si="78"/>
        <v/>
      </c>
      <c r="K994" s="40" t="str">
        <f t="shared" si="79"/>
        <v/>
      </c>
    </row>
    <row r="995" spans="2:11" ht="23.5" x14ac:dyDescent="0.35">
      <c r="B995" s="24" t="s">
        <v>45</v>
      </c>
      <c r="C995" s="25">
        <v>46279</v>
      </c>
      <c r="D995" s="46">
        <f t="shared" si="75"/>
        <v>2026</v>
      </c>
      <c r="E995" s="46">
        <f t="shared" si="76"/>
        <v>38</v>
      </c>
      <c r="F995" s="46" t="str">
        <f t="shared" si="77"/>
        <v>Sept</v>
      </c>
      <c r="G995" s="26"/>
      <c r="H995" s="26"/>
      <c r="I995" s="38" t="str">
        <f>_xlfn.XLOOKUP(C995,Tableau2[Date],Tableau2[Férié],"",0)</f>
        <v/>
      </c>
      <c r="J995" s="38" t="str">
        <f t="shared" si="78"/>
        <v/>
      </c>
      <c r="K995" s="38" t="str">
        <f t="shared" si="79"/>
        <v/>
      </c>
    </row>
    <row r="996" spans="2:11" ht="23.5" x14ac:dyDescent="0.35">
      <c r="B996" s="27" t="s">
        <v>45</v>
      </c>
      <c r="C996" s="28">
        <v>46280</v>
      </c>
      <c r="D996" s="47">
        <f t="shared" si="75"/>
        <v>2026</v>
      </c>
      <c r="E996" s="47">
        <f t="shared" si="76"/>
        <v>38</v>
      </c>
      <c r="F996" s="47" t="str">
        <f t="shared" si="77"/>
        <v>Sept</v>
      </c>
      <c r="G996" s="29"/>
      <c r="H996" s="29"/>
      <c r="I996" s="39" t="str">
        <f>_xlfn.XLOOKUP(C996,Tableau2[Date],Tableau2[Férié],"",0)</f>
        <v/>
      </c>
      <c r="J996" s="40" t="str">
        <f t="shared" si="78"/>
        <v/>
      </c>
      <c r="K996" s="40" t="str">
        <f t="shared" si="79"/>
        <v/>
      </c>
    </row>
    <row r="997" spans="2:11" ht="23.5" x14ac:dyDescent="0.35">
      <c r="B997" s="24" t="s">
        <v>45</v>
      </c>
      <c r="C997" s="25">
        <v>46281</v>
      </c>
      <c r="D997" s="46">
        <f t="shared" si="75"/>
        <v>2026</v>
      </c>
      <c r="E997" s="46">
        <f t="shared" si="76"/>
        <v>38</v>
      </c>
      <c r="F997" s="46" t="str">
        <f t="shared" si="77"/>
        <v>Sept</v>
      </c>
      <c r="G997" s="26"/>
      <c r="H997" s="26"/>
      <c r="I997" s="38" t="str">
        <f>_xlfn.XLOOKUP(C997,Tableau2[Date],Tableau2[Férié],"",0)</f>
        <v/>
      </c>
      <c r="J997" s="38" t="str">
        <f t="shared" si="78"/>
        <v/>
      </c>
      <c r="K997" s="38" t="str">
        <f t="shared" si="79"/>
        <v/>
      </c>
    </row>
    <row r="998" spans="2:11" ht="23.5" x14ac:dyDescent="0.35">
      <c r="B998" s="27" t="s">
        <v>45</v>
      </c>
      <c r="C998" s="28">
        <v>46282</v>
      </c>
      <c r="D998" s="47">
        <f t="shared" si="75"/>
        <v>2026</v>
      </c>
      <c r="E998" s="47">
        <f t="shared" si="76"/>
        <v>38</v>
      </c>
      <c r="F998" s="47" t="str">
        <f t="shared" si="77"/>
        <v>Sept</v>
      </c>
      <c r="G998" s="28"/>
      <c r="H998" s="28"/>
      <c r="I998" s="39" t="str">
        <f>_xlfn.XLOOKUP(C998,Tableau2[Date],Tableau2[Férié],"",0)</f>
        <v/>
      </c>
      <c r="J998" s="40" t="str">
        <f t="shared" si="78"/>
        <v/>
      </c>
      <c r="K998" s="40" t="str">
        <f t="shared" si="79"/>
        <v/>
      </c>
    </row>
    <row r="999" spans="2:11" ht="23.5" x14ac:dyDescent="0.35">
      <c r="B999" s="24" t="s">
        <v>45</v>
      </c>
      <c r="C999" s="25">
        <v>46283</v>
      </c>
      <c r="D999" s="46">
        <f t="shared" si="75"/>
        <v>2026</v>
      </c>
      <c r="E999" s="46">
        <f t="shared" si="76"/>
        <v>38</v>
      </c>
      <c r="F999" s="46" t="str">
        <f t="shared" si="77"/>
        <v>Sept</v>
      </c>
      <c r="G999" s="25"/>
      <c r="H999" s="25"/>
      <c r="I999" s="38" t="str">
        <f>_xlfn.XLOOKUP(C999,Tableau2[Date],Tableau2[Férié],"",0)</f>
        <v/>
      </c>
      <c r="J999" s="38" t="str">
        <f t="shared" si="78"/>
        <v/>
      </c>
      <c r="K999" s="38" t="str">
        <f t="shared" si="79"/>
        <v/>
      </c>
    </row>
    <row r="1000" spans="2:11" ht="23.5" x14ac:dyDescent="0.35">
      <c r="B1000" s="27" t="s">
        <v>45</v>
      </c>
      <c r="C1000" s="28">
        <v>46284</v>
      </c>
      <c r="D1000" s="46">
        <f t="shared" si="75"/>
        <v>2026</v>
      </c>
      <c r="E1000" s="46">
        <f t="shared" si="76"/>
        <v>38</v>
      </c>
      <c r="F1000" s="46" t="str">
        <f t="shared" si="77"/>
        <v>Sept</v>
      </c>
      <c r="G1000" s="26"/>
      <c r="H1000" s="26"/>
      <c r="I1000" s="38" t="str">
        <f>_xlfn.XLOOKUP(C1000,Tableau2[Date],Tableau2[Férié],"",0)</f>
        <v/>
      </c>
      <c r="J1000" s="40" t="str">
        <f t="shared" si="78"/>
        <v/>
      </c>
      <c r="K1000" s="40" t="str">
        <f t="shared" si="79"/>
        <v/>
      </c>
    </row>
    <row r="1001" spans="2:11" ht="23.5" x14ac:dyDescent="0.35">
      <c r="B1001" s="24" t="s">
        <v>45</v>
      </c>
      <c r="C1001" s="25">
        <v>46285</v>
      </c>
      <c r="D1001" s="46">
        <f t="shared" si="75"/>
        <v>2026</v>
      </c>
      <c r="E1001" s="46">
        <f t="shared" si="76"/>
        <v>38</v>
      </c>
      <c r="F1001" s="46" t="str">
        <f t="shared" si="77"/>
        <v>Sept</v>
      </c>
      <c r="G1001" s="26"/>
      <c r="H1001" s="26"/>
      <c r="I1001" s="38" t="str">
        <f>_xlfn.XLOOKUP(C1001,Tableau2[Date],Tableau2[Férié],"",0)</f>
        <v/>
      </c>
      <c r="J1001" s="40" t="str">
        <f t="shared" si="78"/>
        <v/>
      </c>
      <c r="K1001" s="40" t="str">
        <f t="shared" si="79"/>
        <v/>
      </c>
    </row>
    <row r="1002" spans="2:11" ht="23.5" x14ac:dyDescent="0.35">
      <c r="B1002" s="24" t="s">
        <v>45</v>
      </c>
      <c r="C1002" s="25">
        <v>46286</v>
      </c>
      <c r="D1002" s="46">
        <f t="shared" si="75"/>
        <v>2026</v>
      </c>
      <c r="E1002" s="46">
        <f t="shared" si="76"/>
        <v>39</v>
      </c>
      <c r="F1002" s="46" t="str">
        <f t="shared" si="77"/>
        <v>Sept</v>
      </c>
      <c r="G1002" s="26"/>
      <c r="H1002" s="26"/>
      <c r="I1002" s="38" t="str">
        <f>_xlfn.XLOOKUP(C1002,Tableau2[Date],Tableau2[Férié],"",0)</f>
        <v/>
      </c>
      <c r="J1002" s="38" t="str">
        <f t="shared" si="78"/>
        <v/>
      </c>
      <c r="K1002" s="38" t="str">
        <f t="shared" si="79"/>
        <v/>
      </c>
    </row>
    <row r="1003" spans="2:11" ht="23.5" x14ac:dyDescent="0.35">
      <c r="B1003" s="27" t="s">
        <v>45</v>
      </c>
      <c r="C1003" s="28">
        <v>46287</v>
      </c>
      <c r="D1003" s="47">
        <f t="shared" si="75"/>
        <v>2026</v>
      </c>
      <c r="E1003" s="47">
        <f t="shared" si="76"/>
        <v>39</v>
      </c>
      <c r="F1003" s="47" t="str">
        <f t="shared" si="77"/>
        <v>Sept</v>
      </c>
      <c r="G1003" s="29"/>
      <c r="H1003" s="29"/>
      <c r="I1003" s="39" t="str">
        <f>_xlfn.XLOOKUP(C1003,Tableau2[Date],Tableau2[Férié],"",0)</f>
        <v/>
      </c>
      <c r="J1003" s="40" t="str">
        <f t="shared" si="78"/>
        <v/>
      </c>
      <c r="K1003" s="40" t="str">
        <f t="shared" si="79"/>
        <v/>
      </c>
    </row>
    <row r="1004" spans="2:11" ht="23.5" x14ac:dyDescent="0.35">
      <c r="B1004" s="24" t="s">
        <v>45</v>
      </c>
      <c r="C1004" s="25">
        <v>46288</v>
      </c>
      <c r="D1004" s="46">
        <f t="shared" si="75"/>
        <v>2026</v>
      </c>
      <c r="E1004" s="46">
        <f t="shared" si="76"/>
        <v>39</v>
      </c>
      <c r="F1004" s="46" t="str">
        <f t="shared" si="77"/>
        <v>Sept</v>
      </c>
      <c r="G1004" s="26"/>
      <c r="H1004" s="26"/>
      <c r="I1004" s="38" t="str">
        <f>_xlfn.XLOOKUP(C1004,Tableau2[Date],Tableau2[Férié],"",0)</f>
        <v/>
      </c>
      <c r="J1004" s="38" t="str">
        <f t="shared" si="78"/>
        <v/>
      </c>
      <c r="K1004" s="38" t="str">
        <f t="shared" si="79"/>
        <v/>
      </c>
    </row>
    <row r="1005" spans="2:11" ht="23.5" x14ac:dyDescent="0.35">
      <c r="B1005" s="27" t="s">
        <v>45</v>
      </c>
      <c r="C1005" s="28">
        <v>46289</v>
      </c>
      <c r="D1005" s="47">
        <f t="shared" si="75"/>
        <v>2026</v>
      </c>
      <c r="E1005" s="47">
        <f t="shared" si="76"/>
        <v>39</v>
      </c>
      <c r="F1005" s="47" t="str">
        <f t="shared" si="77"/>
        <v>Sept</v>
      </c>
      <c r="G1005" s="28"/>
      <c r="H1005" s="28"/>
      <c r="I1005" s="39" t="str">
        <f>_xlfn.XLOOKUP(C1005,Tableau2[Date],Tableau2[Férié],"",0)</f>
        <v/>
      </c>
      <c r="J1005" s="40" t="str">
        <f t="shared" si="78"/>
        <v/>
      </c>
      <c r="K1005" s="40" t="str">
        <f t="shared" si="79"/>
        <v/>
      </c>
    </row>
    <row r="1006" spans="2:11" ht="23.5" x14ac:dyDescent="0.35">
      <c r="B1006" s="24" t="s">
        <v>45</v>
      </c>
      <c r="C1006" s="25">
        <v>46290</v>
      </c>
      <c r="D1006" s="46">
        <f t="shared" si="75"/>
        <v>2026</v>
      </c>
      <c r="E1006" s="46">
        <f t="shared" si="76"/>
        <v>39</v>
      </c>
      <c r="F1006" s="46" t="str">
        <f t="shared" si="77"/>
        <v>Sept</v>
      </c>
      <c r="G1006" s="25"/>
      <c r="H1006" s="25"/>
      <c r="I1006" s="38" t="str">
        <f>_xlfn.XLOOKUP(C1006,Tableau2[Date],Tableau2[Férié],"",0)</f>
        <v/>
      </c>
      <c r="J1006" s="38" t="str">
        <f t="shared" si="78"/>
        <v/>
      </c>
      <c r="K1006" s="38" t="str">
        <f t="shared" si="79"/>
        <v/>
      </c>
    </row>
    <row r="1007" spans="2:11" ht="23.5" x14ac:dyDescent="0.35">
      <c r="B1007" s="27" t="s">
        <v>45</v>
      </c>
      <c r="C1007" s="28">
        <v>46291</v>
      </c>
      <c r="D1007" s="46">
        <f t="shared" si="75"/>
        <v>2026</v>
      </c>
      <c r="E1007" s="46">
        <f t="shared" si="76"/>
        <v>39</v>
      </c>
      <c r="F1007" s="46" t="str">
        <f t="shared" si="77"/>
        <v>Sept</v>
      </c>
      <c r="G1007" s="26"/>
      <c r="H1007" s="26"/>
      <c r="I1007" s="38" t="str">
        <f>_xlfn.XLOOKUP(C1007,Tableau2[Date],Tableau2[Férié],"",0)</f>
        <v/>
      </c>
      <c r="J1007" s="40" t="str">
        <f t="shared" si="78"/>
        <v/>
      </c>
      <c r="K1007" s="40" t="str">
        <f t="shared" si="79"/>
        <v/>
      </c>
    </row>
    <row r="1008" spans="2:11" ht="23.5" x14ac:dyDescent="0.35">
      <c r="B1008" s="24" t="s">
        <v>45</v>
      </c>
      <c r="C1008" s="25">
        <v>46292</v>
      </c>
      <c r="D1008" s="46">
        <f t="shared" si="75"/>
        <v>2026</v>
      </c>
      <c r="E1008" s="46">
        <f t="shared" si="76"/>
        <v>39</v>
      </c>
      <c r="F1008" s="46" t="str">
        <f t="shared" si="77"/>
        <v>Sept</v>
      </c>
      <c r="G1008" s="26"/>
      <c r="H1008" s="26"/>
      <c r="I1008" s="38" t="str">
        <f>_xlfn.XLOOKUP(C1008,Tableau2[Date],Tableau2[Férié],"",0)</f>
        <v/>
      </c>
      <c r="J1008" s="40" t="str">
        <f t="shared" si="78"/>
        <v/>
      </c>
      <c r="K1008" s="40" t="str">
        <f t="shared" si="79"/>
        <v/>
      </c>
    </row>
    <row r="1009" spans="2:11" ht="23.5" x14ac:dyDescent="0.35">
      <c r="B1009" s="24" t="s">
        <v>45</v>
      </c>
      <c r="C1009" s="25">
        <v>46293</v>
      </c>
      <c r="D1009" s="46">
        <f t="shared" si="75"/>
        <v>2026</v>
      </c>
      <c r="E1009" s="46">
        <f t="shared" si="76"/>
        <v>40</v>
      </c>
      <c r="F1009" s="46" t="str">
        <f t="shared" si="77"/>
        <v>Sept</v>
      </c>
      <c r="G1009" s="26"/>
      <c r="H1009" s="26"/>
      <c r="I1009" s="38" t="str">
        <f>_xlfn.XLOOKUP(C1009,Tableau2[Date],Tableau2[Férié],"",0)</f>
        <v/>
      </c>
      <c r="J1009" s="38" t="str">
        <f t="shared" si="78"/>
        <v/>
      </c>
      <c r="K1009" s="38" t="str">
        <f t="shared" si="79"/>
        <v/>
      </c>
    </row>
    <row r="1010" spans="2:11" ht="23.5" x14ac:dyDescent="0.35">
      <c r="B1010" s="27" t="s">
        <v>45</v>
      </c>
      <c r="C1010" s="28">
        <v>46294</v>
      </c>
      <c r="D1010" s="47">
        <f t="shared" si="75"/>
        <v>2026</v>
      </c>
      <c r="E1010" s="47">
        <f t="shared" si="76"/>
        <v>40</v>
      </c>
      <c r="F1010" s="47" t="str">
        <f t="shared" si="77"/>
        <v>Sept</v>
      </c>
      <c r="G1010" s="29"/>
      <c r="H1010" s="29"/>
      <c r="I1010" s="39" t="str">
        <f>_xlfn.XLOOKUP(C1010,Tableau2[Date],Tableau2[Férié],"",0)</f>
        <v/>
      </c>
      <c r="J1010" s="40" t="str">
        <f t="shared" si="78"/>
        <v/>
      </c>
      <c r="K1010" s="40" t="str">
        <f t="shared" si="79"/>
        <v/>
      </c>
    </row>
    <row r="1011" spans="2:11" ht="23.5" x14ac:dyDescent="0.35">
      <c r="B1011" s="24" t="s">
        <v>45</v>
      </c>
      <c r="C1011" s="25">
        <v>46295</v>
      </c>
      <c r="D1011" s="46">
        <f t="shared" si="75"/>
        <v>2026</v>
      </c>
      <c r="E1011" s="46">
        <f t="shared" si="76"/>
        <v>40</v>
      </c>
      <c r="F1011" s="46" t="str">
        <f t="shared" si="77"/>
        <v>Sept</v>
      </c>
      <c r="G1011" s="26"/>
      <c r="H1011" s="26"/>
      <c r="I1011" s="38" t="str">
        <f>_xlfn.XLOOKUP(C1011,Tableau2[Date],Tableau2[Férié],"",0)</f>
        <v/>
      </c>
      <c r="J1011" s="38" t="str">
        <f t="shared" si="78"/>
        <v/>
      </c>
      <c r="K1011" s="38" t="str">
        <f t="shared" si="79"/>
        <v/>
      </c>
    </row>
    <row r="1012" spans="2:11" ht="23.5" x14ac:dyDescent="0.35">
      <c r="B1012" s="27" t="s">
        <v>45</v>
      </c>
      <c r="C1012" s="28">
        <v>46296</v>
      </c>
      <c r="D1012" s="47">
        <f t="shared" si="75"/>
        <v>2026</v>
      </c>
      <c r="E1012" s="47">
        <f t="shared" si="76"/>
        <v>40</v>
      </c>
      <c r="F1012" s="47" t="str">
        <f t="shared" si="77"/>
        <v>Oct</v>
      </c>
      <c r="G1012" s="28"/>
      <c r="H1012" s="28"/>
      <c r="I1012" s="39" t="str">
        <f>_xlfn.XLOOKUP(C1012,Tableau2[Date],Tableau2[Férié],"",0)</f>
        <v/>
      </c>
      <c r="J1012" s="40" t="str">
        <f t="shared" si="78"/>
        <v/>
      </c>
      <c r="K1012" s="40" t="str">
        <f t="shared" si="79"/>
        <v/>
      </c>
    </row>
    <row r="1013" spans="2:11" ht="23.5" x14ac:dyDescent="0.35">
      <c r="B1013" s="24" t="s">
        <v>45</v>
      </c>
      <c r="C1013" s="25">
        <v>46297</v>
      </c>
      <c r="D1013" s="46">
        <f t="shared" si="75"/>
        <v>2026</v>
      </c>
      <c r="E1013" s="46">
        <f t="shared" si="76"/>
        <v>40</v>
      </c>
      <c r="F1013" s="46" t="str">
        <f t="shared" si="77"/>
        <v>Oct</v>
      </c>
      <c r="G1013" s="25"/>
      <c r="H1013" s="25"/>
      <c r="I1013" s="38" t="str">
        <f>_xlfn.XLOOKUP(C1013,Tableau2[Date],Tableau2[Férié],"",0)</f>
        <v/>
      </c>
      <c r="J1013" s="38" t="str">
        <f t="shared" si="78"/>
        <v/>
      </c>
      <c r="K1013" s="38" t="str">
        <f t="shared" si="79"/>
        <v/>
      </c>
    </row>
    <row r="1014" spans="2:11" ht="23.5" x14ac:dyDescent="0.35">
      <c r="B1014" s="27" t="s">
        <v>45</v>
      </c>
      <c r="C1014" s="28">
        <v>46298</v>
      </c>
      <c r="D1014" s="46">
        <f t="shared" si="75"/>
        <v>2026</v>
      </c>
      <c r="E1014" s="46">
        <f t="shared" si="76"/>
        <v>40</v>
      </c>
      <c r="F1014" s="46" t="str">
        <f t="shared" si="77"/>
        <v>Oct</v>
      </c>
      <c r="G1014" s="26"/>
      <c r="H1014" s="26"/>
      <c r="I1014" s="38" t="str">
        <f>_xlfn.XLOOKUP(C1014,Tableau2[Date],Tableau2[Férié],"",0)</f>
        <v/>
      </c>
      <c r="J1014" s="40" t="str">
        <f t="shared" si="78"/>
        <v/>
      </c>
      <c r="K1014" s="40" t="str">
        <f t="shared" si="79"/>
        <v/>
      </c>
    </row>
    <row r="1015" spans="2:11" ht="23.5" x14ac:dyDescent="0.35">
      <c r="B1015" s="24" t="s">
        <v>45</v>
      </c>
      <c r="C1015" s="25">
        <v>46299</v>
      </c>
      <c r="D1015" s="46">
        <f t="shared" si="75"/>
        <v>2026</v>
      </c>
      <c r="E1015" s="46">
        <f t="shared" si="76"/>
        <v>40</v>
      </c>
      <c r="F1015" s="46" t="str">
        <f t="shared" si="77"/>
        <v>Oct</v>
      </c>
      <c r="G1015" s="26"/>
      <c r="H1015" s="26"/>
      <c r="I1015" s="38" t="str">
        <f>_xlfn.XLOOKUP(C1015,Tableau2[Date],Tableau2[Férié],"",0)</f>
        <v/>
      </c>
      <c r="J1015" s="40" t="str">
        <f t="shared" si="78"/>
        <v/>
      </c>
      <c r="K1015" s="40" t="str">
        <f t="shared" si="79"/>
        <v/>
      </c>
    </row>
    <row r="1016" spans="2:11" ht="23.5" x14ac:dyDescent="0.35">
      <c r="B1016" s="24" t="s">
        <v>45</v>
      </c>
      <c r="C1016" s="25">
        <v>46300</v>
      </c>
      <c r="D1016" s="46">
        <f t="shared" si="75"/>
        <v>2026</v>
      </c>
      <c r="E1016" s="46">
        <f t="shared" si="76"/>
        <v>41</v>
      </c>
      <c r="F1016" s="46" t="str">
        <f t="shared" si="77"/>
        <v>Oct</v>
      </c>
      <c r="G1016" s="26"/>
      <c r="H1016" s="26"/>
      <c r="I1016" s="38" t="str">
        <f>_xlfn.XLOOKUP(C1016,Tableau2[Date],Tableau2[Férié],"",0)</f>
        <v/>
      </c>
      <c r="J1016" s="38" t="str">
        <f t="shared" si="78"/>
        <v/>
      </c>
      <c r="K1016" s="38" t="str">
        <f t="shared" si="79"/>
        <v/>
      </c>
    </row>
    <row r="1017" spans="2:11" ht="23.5" x14ac:dyDescent="0.35">
      <c r="B1017" s="27" t="s">
        <v>45</v>
      </c>
      <c r="C1017" s="28">
        <v>46301</v>
      </c>
      <c r="D1017" s="47">
        <f t="shared" si="75"/>
        <v>2026</v>
      </c>
      <c r="E1017" s="47">
        <f t="shared" si="76"/>
        <v>41</v>
      </c>
      <c r="F1017" s="47" t="str">
        <f t="shared" si="77"/>
        <v>Oct</v>
      </c>
      <c r="G1017" s="29"/>
      <c r="H1017" s="29"/>
      <c r="I1017" s="39" t="str">
        <f>_xlfn.XLOOKUP(C1017,Tableau2[Date],Tableau2[Férié],"",0)</f>
        <v/>
      </c>
      <c r="J1017" s="40" t="str">
        <f t="shared" si="78"/>
        <v/>
      </c>
      <c r="K1017" s="40" t="str">
        <f t="shared" si="79"/>
        <v/>
      </c>
    </row>
    <row r="1018" spans="2:11" ht="23.5" x14ac:dyDescent="0.35">
      <c r="B1018" s="24" t="s">
        <v>45</v>
      </c>
      <c r="C1018" s="25">
        <v>46302</v>
      </c>
      <c r="D1018" s="46">
        <f t="shared" si="75"/>
        <v>2026</v>
      </c>
      <c r="E1018" s="46">
        <f t="shared" si="76"/>
        <v>41</v>
      </c>
      <c r="F1018" s="46" t="str">
        <f t="shared" si="77"/>
        <v>Oct</v>
      </c>
      <c r="G1018" s="26"/>
      <c r="H1018" s="26"/>
      <c r="I1018" s="38" t="str">
        <f>_xlfn.XLOOKUP(C1018,Tableau2[Date],Tableau2[Férié],"",0)</f>
        <v/>
      </c>
      <c r="J1018" s="38" t="str">
        <f t="shared" si="78"/>
        <v/>
      </c>
      <c r="K1018" s="38" t="str">
        <f t="shared" si="79"/>
        <v/>
      </c>
    </row>
    <row r="1019" spans="2:11" ht="23.5" x14ac:dyDescent="0.35">
      <c r="B1019" s="27" t="s">
        <v>45</v>
      </c>
      <c r="C1019" s="28">
        <v>46303</v>
      </c>
      <c r="D1019" s="47">
        <f t="shared" si="75"/>
        <v>2026</v>
      </c>
      <c r="E1019" s="47">
        <f t="shared" si="76"/>
        <v>41</v>
      </c>
      <c r="F1019" s="47" t="str">
        <f t="shared" si="77"/>
        <v>Oct</v>
      </c>
      <c r="G1019" s="28"/>
      <c r="H1019" s="28"/>
      <c r="I1019" s="39" t="str">
        <f>_xlfn.XLOOKUP(C1019,Tableau2[Date],Tableau2[Férié],"",0)</f>
        <v/>
      </c>
      <c r="J1019" s="40" t="str">
        <f t="shared" si="78"/>
        <v/>
      </c>
      <c r="K1019" s="40" t="str">
        <f t="shared" si="79"/>
        <v/>
      </c>
    </row>
    <row r="1020" spans="2:11" ht="23.5" x14ac:dyDescent="0.35">
      <c r="B1020" s="24" t="s">
        <v>45</v>
      </c>
      <c r="C1020" s="25">
        <v>46304</v>
      </c>
      <c r="D1020" s="46">
        <f t="shared" si="75"/>
        <v>2026</v>
      </c>
      <c r="E1020" s="46">
        <f t="shared" si="76"/>
        <v>41</v>
      </c>
      <c r="F1020" s="46" t="str">
        <f t="shared" si="77"/>
        <v>Oct</v>
      </c>
      <c r="G1020" s="25"/>
      <c r="H1020" s="25"/>
      <c r="I1020" s="38" t="str">
        <f>_xlfn.XLOOKUP(C1020,Tableau2[Date],Tableau2[Férié],"",0)</f>
        <v/>
      </c>
      <c r="J1020" s="38" t="str">
        <f t="shared" si="78"/>
        <v/>
      </c>
      <c r="K1020" s="38" t="str">
        <f t="shared" si="79"/>
        <v/>
      </c>
    </row>
    <row r="1021" spans="2:11" ht="23.5" x14ac:dyDescent="0.35">
      <c r="B1021" s="27" t="s">
        <v>45</v>
      </c>
      <c r="C1021" s="28">
        <v>46305</v>
      </c>
      <c r="D1021" s="46">
        <f t="shared" si="75"/>
        <v>2026</v>
      </c>
      <c r="E1021" s="46">
        <f t="shared" si="76"/>
        <v>41</v>
      </c>
      <c r="F1021" s="46" t="str">
        <f t="shared" si="77"/>
        <v>Oct</v>
      </c>
      <c r="G1021" s="26"/>
      <c r="H1021" s="26"/>
      <c r="I1021" s="38" t="str">
        <f>_xlfn.XLOOKUP(C1021,Tableau2[Date],Tableau2[Férié],"",0)</f>
        <v/>
      </c>
      <c r="J1021" s="40" t="str">
        <f t="shared" si="78"/>
        <v/>
      </c>
      <c r="K1021" s="40" t="str">
        <f t="shared" si="79"/>
        <v/>
      </c>
    </row>
    <row r="1022" spans="2:11" ht="23.5" x14ac:dyDescent="0.35">
      <c r="B1022" s="24" t="s">
        <v>45</v>
      </c>
      <c r="C1022" s="25">
        <v>46306</v>
      </c>
      <c r="D1022" s="46">
        <f t="shared" si="75"/>
        <v>2026</v>
      </c>
      <c r="E1022" s="46">
        <f t="shared" si="76"/>
        <v>41</v>
      </c>
      <c r="F1022" s="46" t="str">
        <f t="shared" si="77"/>
        <v>Oct</v>
      </c>
      <c r="G1022" s="26"/>
      <c r="H1022" s="26"/>
      <c r="I1022" s="38" t="str">
        <f>_xlfn.XLOOKUP(C1022,Tableau2[Date],Tableau2[Férié],"",0)</f>
        <v/>
      </c>
      <c r="J1022" s="40" t="str">
        <f t="shared" si="78"/>
        <v/>
      </c>
      <c r="K1022" s="40" t="str">
        <f t="shared" si="79"/>
        <v/>
      </c>
    </row>
    <row r="1023" spans="2:11" ht="23.5" x14ac:dyDescent="0.35">
      <c r="B1023" s="24" t="s">
        <v>45</v>
      </c>
      <c r="C1023" s="25">
        <v>46307</v>
      </c>
      <c r="D1023" s="46">
        <f t="shared" si="75"/>
        <v>2026</v>
      </c>
      <c r="E1023" s="46">
        <f t="shared" si="76"/>
        <v>42</v>
      </c>
      <c r="F1023" s="46" t="str">
        <f t="shared" si="77"/>
        <v>Oct</v>
      </c>
      <c r="G1023" s="26"/>
      <c r="H1023" s="26"/>
      <c r="I1023" s="38" t="str">
        <f>_xlfn.XLOOKUP(C1023,Tableau2[Date],Tableau2[Férié],"",0)</f>
        <v/>
      </c>
      <c r="J1023" s="38" t="str">
        <f t="shared" si="78"/>
        <v/>
      </c>
      <c r="K1023" s="38" t="str">
        <f t="shared" si="79"/>
        <v/>
      </c>
    </row>
    <row r="1024" spans="2:11" ht="23.5" x14ac:dyDescent="0.35">
      <c r="B1024" s="27" t="s">
        <v>45</v>
      </c>
      <c r="C1024" s="28">
        <v>46308</v>
      </c>
      <c r="D1024" s="47">
        <f t="shared" si="75"/>
        <v>2026</v>
      </c>
      <c r="E1024" s="47">
        <f t="shared" si="76"/>
        <v>42</v>
      </c>
      <c r="F1024" s="47" t="str">
        <f t="shared" si="77"/>
        <v>Oct</v>
      </c>
      <c r="G1024" s="29"/>
      <c r="H1024" s="29"/>
      <c r="I1024" s="39" t="str">
        <f>_xlfn.XLOOKUP(C1024,Tableau2[Date],Tableau2[Férié],"",0)</f>
        <v/>
      </c>
      <c r="J1024" s="40" t="str">
        <f t="shared" si="78"/>
        <v/>
      </c>
      <c r="K1024" s="40" t="str">
        <f t="shared" si="79"/>
        <v/>
      </c>
    </row>
    <row r="1025" spans="2:11" ht="23.5" x14ac:dyDescent="0.35">
      <c r="B1025" s="24" t="s">
        <v>45</v>
      </c>
      <c r="C1025" s="25">
        <v>46309</v>
      </c>
      <c r="D1025" s="46">
        <f t="shared" si="75"/>
        <v>2026</v>
      </c>
      <c r="E1025" s="46">
        <f t="shared" si="76"/>
        <v>42</v>
      </c>
      <c r="F1025" s="46" t="str">
        <f t="shared" si="77"/>
        <v>Oct</v>
      </c>
      <c r="G1025" s="26"/>
      <c r="H1025" s="26"/>
      <c r="I1025" s="38" t="str">
        <f>_xlfn.XLOOKUP(C1025,Tableau2[Date],Tableau2[Férié],"",0)</f>
        <v/>
      </c>
      <c r="J1025" s="38" t="str">
        <f t="shared" si="78"/>
        <v/>
      </c>
      <c r="K1025" s="38" t="str">
        <f t="shared" si="79"/>
        <v/>
      </c>
    </row>
    <row r="1026" spans="2:11" ht="23.5" x14ac:dyDescent="0.35">
      <c r="B1026" s="27" t="s">
        <v>45</v>
      </c>
      <c r="C1026" s="28">
        <v>46310</v>
      </c>
      <c r="D1026" s="47">
        <f t="shared" si="75"/>
        <v>2026</v>
      </c>
      <c r="E1026" s="47">
        <f t="shared" si="76"/>
        <v>42</v>
      </c>
      <c r="F1026" s="47" t="str">
        <f t="shared" si="77"/>
        <v>Oct</v>
      </c>
      <c r="G1026" s="28"/>
      <c r="H1026" s="28"/>
      <c r="I1026" s="39" t="str">
        <f>_xlfn.XLOOKUP(C1026,Tableau2[Date],Tableau2[Férié],"",0)</f>
        <v/>
      </c>
      <c r="J1026" s="40" t="str">
        <f t="shared" si="78"/>
        <v/>
      </c>
      <c r="K1026" s="40" t="str">
        <f t="shared" si="79"/>
        <v/>
      </c>
    </row>
    <row r="1027" spans="2:11" ht="23.5" x14ac:dyDescent="0.35">
      <c r="B1027" s="24" t="s">
        <v>45</v>
      </c>
      <c r="C1027" s="25">
        <v>46311</v>
      </c>
      <c r="D1027" s="46">
        <f t="shared" si="75"/>
        <v>2026</v>
      </c>
      <c r="E1027" s="46">
        <f t="shared" si="76"/>
        <v>42</v>
      </c>
      <c r="F1027" s="46" t="str">
        <f t="shared" si="77"/>
        <v>Oct</v>
      </c>
      <c r="G1027" s="25"/>
      <c r="H1027" s="25"/>
      <c r="I1027" s="38" t="str">
        <f>_xlfn.XLOOKUP(C1027,Tableau2[Date],Tableau2[Férié],"",0)</f>
        <v/>
      </c>
      <c r="J1027" s="38" t="str">
        <f t="shared" si="78"/>
        <v/>
      </c>
      <c r="K1027" s="38" t="str">
        <f t="shared" si="79"/>
        <v/>
      </c>
    </row>
    <row r="1028" spans="2:11" ht="23.5" x14ac:dyDescent="0.35">
      <c r="B1028" s="27" t="s">
        <v>45</v>
      </c>
      <c r="C1028" s="28">
        <v>46312</v>
      </c>
      <c r="D1028" s="46">
        <f t="shared" si="75"/>
        <v>2026</v>
      </c>
      <c r="E1028" s="46">
        <f t="shared" si="76"/>
        <v>42</v>
      </c>
      <c r="F1028" s="46" t="str">
        <f t="shared" si="77"/>
        <v>Oct</v>
      </c>
      <c r="G1028" s="26"/>
      <c r="H1028" s="26"/>
      <c r="I1028" s="38" t="str">
        <f>_xlfn.XLOOKUP(C1028,Tableau2[Date],Tableau2[Férié],"",0)</f>
        <v/>
      </c>
      <c r="J1028" s="40" t="str">
        <f t="shared" si="78"/>
        <v/>
      </c>
      <c r="K1028" s="40" t="str">
        <f t="shared" si="79"/>
        <v/>
      </c>
    </row>
    <row r="1029" spans="2:11" ht="23.5" x14ac:dyDescent="0.35">
      <c r="B1029" s="24" t="s">
        <v>45</v>
      </c>
      <c r="C1029" s="25">
        <v>46313</v>
      </c>
      <c r="D1029" s="46">
        <f t="shared" si="75"/>
        <v>2026</v>
      </c>
      <c r="E1029" s="46">
        <f t="shared" si="76"/>
        <v>42</v>
      </c>
      <c r="F1029" s="46" t="str">
        <f t="shared" si="77"/>
        <v>Oct</v>
      </c>
      <c r="G1029" s="26"/>
      <c r="H1029" s="26"/>
      <c r="I1029" s="38" t="str">
        <f>_xlfn.XLOOKUP(C1029,Tableau2[Date],Tableau2[Férié],"",0)</f>
        <v/>
      </c>
      <c r="J1029" s="40" t="str">
        <f t="shared" si="78"/>
        <v/>
      </c>
      <c r="K1029" s="40" t="str">
        <f t="shared" si="79"/>
        <v/>
      </c>
    </row>
    <row r="1030" spans="2:11" ht="23.5" x14ac:dyDescent="0.35">
      <c r="B1030" s="24" t="s">
        <v>45</v>
      </c>
      <c r="C1030" s="25">
        <v>46314</v>
      </c>
      <c r="D1030" s="46">
        <f t="shared" si="75"/>
        <v>2026</v>
      </c>
      <c r="E1030" s="46">
        <f t="shared" si="76"/>
        <v>43</v>
      </c>
      <c r="F1030" s="46" t="str">
        <f t="shared" si="77"/>
        <v>Oct</v>
      </c>
      <c r="G1030" s="26"/>
      <c r="H1030" s="26"/>
      <c r="I1030" s="38" t="str">
        <f>_xlfn.XLOOKUP(C1030,Tableau2[Date],Tableau2[Férié],"",0)</f>
        <v/>
      </c>
      <c r="J1030" s="38" t="str">
        <f t="shared" si="78"/>
        <v/>
      </c>
      <c r="K1030" s="38" t="str">
        <f t="shared" si="79"/>
        <v/>
      </c>
    </row>
    <row r="1031" spans="2:11" ht="23.5" x14ac:dyDescent="0.35">
      <c r="B1031" s="27" t="s">
        <v>45</v>
      </c>
      <c r="C1031" s="28">
        <v>46315</v>
      </c>
      <c r="D1031" s="47">
        <f t="shared" si="75"/>
        <v>2026</v>
      </c>
      <c r="E1031" s="47">
        <f t="shared" si="76"/>
        <v>43</v>
      </c>
      <c r="F1031" s="47" t="str">
        <f t="shared" si="77"/>
        <v>Oct</v>
      </c>
      <c r="G1031" s="29"/>
      <c r="H1031" s="29"/>
      <c r="I1031" s="39" t="str">
        <f>_xlfn.XLOOKUP(C1031,Tableau2[Date],Tableau2[Férié],"",0)</f>
        <v/>
      </c>
      <c r="J1031" s="40" t="str">
        <f t="shared" si="78"/>
        <v/>
      </c>
      <c r="K1031" s="40" t="str">
        <f t="shared" si="79"/>
        <v/>
      </c>
    </row>
    <row r="1032" spans="2:11" ht="23.5" x14ac:dyDescent="0.35">
      <c r="B1032" s="24" t="s">
        <v>45</v>
      </c>
      <c r="C1032" s="25">
        <v>46316</v>
      </c>
      <c r="D1032" s="46">
        <f t="shared" si="75"/>
        <v>2026</v>
      </c>
      <c r="E1032" s="46">
        <f t="shared" si="76"/>
        <v>43</v>
      </c>
      <c r="F1032" s="46" t="str">
        <f t="shared" si="77"/>
        <v>Oct</v>
      </c>
      <c r="G1032" s="26"/>
      <c r="H1032" s="26"/>
      <c r="I1032" s="38" t="str">
        <f>_xlfn.XLOOKUP(C1032,Tableau2[Date],Tableau2[Férié],"",0)</f>
        <v/>
      </c>
      <c r="J1032" s="38" t="str">
        <f t="shared" si="78"/>
        <v/>
      </c>
      <c r="K1032" s="38" t="str">
        <f t="shared" si="79"/>
        <v/>
      </c>
    </row>
    <row r="1033" spans="2:11" ht="23.5" x14ac:dyDescent="0.35">
      <c r="B1033" s="27" t="s">
        <v>45</v>
      </c>
      <c r="C1033" s="28">
        <v>46317</v>
      </c>
      <c r="D1033" s="47">
        <f t="shared" ref="D1033:D1096" si="80">YEAR(C1033)</f>
        <v>2026</v>
      </c>
      <c r="E1033" s="47">
        <f t="shared" ref="E1033:E1096" si="81">_xlfn.ISOWEEKNUM(C1033)</f>
        <v>43</v>
      </c>
      <c r="F1033" s="47" t="str">
        <f t="shared" ref="F1033:F1096" si="82">PROPER(TEXT(C1033,"mmm"))</f>
        <v>Oct</v>
      </c>
      <c r="G1033" s="28"/>
      <c r="H1033" s="28"/>
      <c r="I1033" s="39" t="str">
        <f>_xlfn.XLOOKUP(C1033,Tableau2[Date],Tableau2[Férié],"",0)</f>
        <v/>
      </c>
      <c r="J1033" s="40" t="str">
        <f t="shared" ref="J1033:J1096" si="83">IF(ISTEXT(G1033),G1033,I1033)</f>
        <v/>
      </c>
      <c r="K1033" s="40" t="str">
        <f t="shared" ref="K1033:K1096" si="84">IF(ISTEXT(H1033),H1033,I1033)</f>
        <v/>
      </c>
    </row>
    <row r="1034" spans="2:11" ht="23.5" x14ac:dyDescent="0.35">
      <c r="B1034" s="24" t="s">
        <v>45</v>
      </c>
      <c r="C1034" s="25">
        <v>46318</v>
      </c>
      <c r="D1034" s="46">
        <f t="shared" si="80"/>
        <v>2026</v>
      </c>
      <c r="E1034" s="46">
        <f t="shared" si="81"/>
        <v>43</v>
      </c>
      <c r="F1034" s="46" t="str">
        <f t="shared" si="82"/>
        <v>Oct</v>
      </c>
      <c r="G1034" s="25"/>
      <c r="H1034" s="25"/>
      <c r="I1034" s="38" t="str">
        <f>_xlfn.XLOOKUP(C1034,Tableau2[Date],Tableau2[Férié],"",0)</f>
        <v/>
      </c>
      <c r="J1034" s="38" t="str">
        <f t="shared" si="83"/>
        <v/>
      </c>
      <c r="K1034" s="38" t="str">
        <f t="shared" si="84"/>
        <v/>
      </c>
    </row>
    <row r="1035" spans="2:11" ht="23.5" x14ac:dyDescent="0.35">
      <c r="B1035" s="27" t="s">
        <v>45</v>
      </c>
      <c r="C1035" s="28">
        <v>46319</v>
      </c>
      <c r="D1035" s="46">
        <f t="shared" si="80"/>
        <v>2026</v>
      </c>
      <c r="E1035" s="46">
        <f t="shared" si="81"/>
        <v>43</v>
      </c>
      <c r="F1035" s="46" t="str">
        <f t="shared" si="82"/>
        <v>Oct</v>
      </c>
      <c r="G1035" s="26"/>
      <c r="H1035" s="26"/>
      <c r="I1035" s="38" t="str">
        <f>_xlfn.XLOOKUP(C1035,Tableau2[Date],Tableau2[Férié],"",0)</f>
        <v/>
      </c>
      <c r="J1035" s="40" t="str">
        <f t="shared" si="83"/>
        <v/>
      </c>
      <c r="K1035" s="40" t="str">
        <f t="shared" si="84"/>
        <v/>
      </c>
    </row>
    <row r="1036" spans="2:11" ht="23.5" x14ac:dyDescent="0.35">
      <c r="B1036" s="24" t="s">
        <v>45</v>
      </c>
      <c r="C1036" s="25">
        <v>46320</v>
      </c>
      <c r="D1036" s="46">
        <f t="shared" si="80"/>
        <v>2026</v>
      </c>
      <c r="E1036" s="46">
        <f t="shared" si="81"/>
        <v>43</v>
      </c>
      <c r="F1036" s="46" t="str">
        <f t="shared" si="82"/>
        <v>Oct</v>
      </c>
      <c r="G1036" s="26"/>
      <c r="H1036" s="26"/>
      <c r="I1036" s="38" t="str">
        <f>_xlfn.XLOOKUP(C1036,Tableau2[Date],Tableau2[Férié],"",0)</f>
        <v/>
      </c>
      <c r="J1036" s="40" t="str">
        <f t="shared" si="83"/>
        <v/>
      </c>
      <c r="K1036" s="40" t="str">
        <f t="shared" si="84"/>
        <v/>
      </c>
    </row>
    <row r="1037" spans="2:11" ht="23.5" x14ac:dyDescent="0.35">
      <c r="B1037" s="24" t="s">
        <v>45</v>
      </c>
      <c r="C1037" s="25">
        <v>46321</v>
      </c>
      <c r="D1037" s="46">
        <f t="shared" si="80"/>
        <v>2026</v>
      </c>
      <c r="E1037" s="46">
        <f t="shared" si="81"/>
        <v>44</v>
      </c>
      <c r="F1037" s="46" t="str">
        <f t="shared" si="82"/>
        <v>Oct</v>
      </c>
      <c r="G1037" s="26"/>
      <c r="H1037" s="26"/>
      <c r="I1037" s="38" t="str">
        <f>_xlfn.XLOOKUP(C1037,Tableau2[Date],Tableau2[Férié],"",0)</f>
        <v/>
      </c>
      <c r="J1037" s="38" t="str">
        <f t="shared" si="83"/>
        <v/>
      </c>
      <c r="K1037" s="38" t="str">
        <f t="shared" si="84"/>
        <v/>
      </c>
    </row>
    <row r="1038" spans="2:11" ht="23.5" x14ac:dyDescent="0.35">
      <c r="B1038" s="27" t="s">
        <v>45</v>
      </c>
      <c r="C1038" s="28">
        <v>46322</v>
      </c>
      <c r="D1038" s="47">
        <f t="shared" si="80"/>
        <v>2026</v>
      </c>
      <c r="E1038" s="47">
        <f t="shared" si="81"/>
        <v>44</v>
      </c>
      <c r="F1038" s="47" t="str">
        <f t="shared" si="82"/>
        <v>Oct</v>
      </c>
      <c r="G1038" s="29"/>
      <c r="H1038" s="29"/>
      <c r="I1038" s="39" t="str">
        <f>_xlfn.XLOOKUP(C1038,Tableau2[Date],Tableau2[Férié],"",0)</f>
        <v/>
      </c>
      <c r="J1038" s="40" t="str">
        <f t="shared" si="83"/>
        <v/>
      </c>
      <c r="K1038" s="40" t="str">
        <f t="shared" si="84"/>
        <v/>
      </c>
    </row>
    <row r="1039" spans="2:11" ht="23.5" x14ac:dyDescent="0.35">
      <c r="B1039" s="24" t="s">
        <v>45</v>
      </c>
      <c r="C1039" s="25">
        <v>46323</v>
      </c>
      <c r="D1039" s="46">
        <f t="shared" si="80"/>
        <v>2026</v>
      </c>
      <c r="E1039" s="46">
        <f t="shared" si="81"/>
        <v>44</v>
      </c>
      <c r="F1039" s="46" t="str">
        <f t="shared" si="82"/>
        <v>Oct</v>
      </c>
      <c r="G1039" s="26"/>
      <c r="H1039" s="26"/>
      <c r="I1039" s="38" t="str">
        <f>_xlfn.XLOOKUP(C1039,Tableau2[Date],Tableau2[Férié],"",0)</f>
        <v/>
      </c>
      <c r="J1039" s="38" t="str">
        <f t="shared" si="83"/>
        <v/>
      </c>
      <c r="K1039" s="38" t="str">
        <f t="shared" si="84"/>
        <v/>
      </c>
    </row>
    <row r="1040" spans="2:11" ht="23.5" x14ac:dyDescent="0.35">
      <c r="B1040" s="27" t="s">
        <v>45</v>
      </c>
      <c r="C1040" s="28">
        <v>46324</v>
      </c>
      <c r="D1040" s="47">
        <f t="shared" si="80"/>
        <v>2026</v>
      </c>
      <c r="E1040" s="47">
        <f t="shared" si="81"/>
        <v>44</v>
      </c>
      <c r="F1040" s="47" t="str">
        <f t="shared" si="82"/>
        <v>Oct</v>
      </c>
      <c r="G1040" s="28"/>
      <c r="H1040" s="28"/>
      <c r="I1040" s="39" t="str">
        <f>_xlfn.XLOOKUP(C1040,Tableau2[Date],Tableau2[Férié],"",0)</f>
        <v/>
      </c>
      <c r="J1040" s="40" t="str">
        <f t="shared" si="83"/>
        <v/>
      </c>
      <c r="K1040" s="40" t="str">
        <f t="shared" si="84"/>
        <v/>
      </c>
    </row>
    <row r="1041" spans="2:11" ht="23.5" x14ac:dyDescent="0.35">
      <c r="B1041" s="24" t="s">
        <v>45</v>
      </c>
      <c r="C1041" s="25">
        <v>46325</v>
      </c>
      <c r="D1041" s="46">
        <f t="shared" si="80"/>
        <v>2026</v>
      </c>
      <c r="E1041" s="46">
        <f t="shared" si="81"/>
        <v>44</v>
      </c>
      <c r="F1041" s="46" t="str">
        <f t="shared" si="82"/>
        <v>Oct</v>
      </c>
      <c r="G1041" s="25"/>
      <c r="H1041" s="25"/>
      <c r="I1041" s="38" t="str">
        <f>_xlfn.XLOOKUP(C1041,Tableau2[Date],Tableau2[Férié],"",0)</f>
        <v/>
      </c>
      <c r="J1041" s="38" t="str">
        <f t="shared" si="83"/>
        <v/>
      </c>
      <c r="K1041" s="38" t="str">
        <f t="shared" si="84"/>
        <v/>
      </c>
    </row>
    <row r="1042" spans="2:11" ht="23.5" x14ac:dyDescent="0.35">
      <c r="B1042" s="27" t="s">
        <v>45</v>
      </c>
      <c r="C1042" s="28">
        <v>46326</v>
      </c>
      <c r="D1042" s="46">
        <f t="shared" si="80"/>
        <v>2026</v>
      </c>
      <c r="E1042" s="46">
        <f t="shared" si="81"/>
        <v>44</v>
      </c>
      <c r="F1042" s="46" t="str">
        <f t="shared" si="82"/>
        <v>Oct</v>
      </c>
      <c r="G1042" s="26"/>
      <c r="H1042" s="26"/>
      <c r="I1042" s="38" t="str">
        <f>_xlfn.XLOOKUP(C1042,Tableau2[Date],Tableau2[Férié],"",0)</f>
        <v/>
      </c>
      <c r="J1042" s="40" t="str">
        <f t="shared" si="83"/>
        <v/>
      </c>
      <c r="K1042" s="40" t="str">
        <f t="shared" si="84"/>
        <v/>
      </c>
    </row>
    <row r="1043" spans="2:11" ht="23.5" x14ac:dyDescent="0.35">
      <c r="B1043" s="24" t="s">
        <v>45</v>
      </c>
      <c r="C1043" s="25">
        <v>46327</v>
      </c>
      <c r="D1043" s="46">
        <f t="shared" si="80"/>
        <v>2026</v>
      </c>
      <c r="E1043" s="46">
        <f t="shared" si="81"/>
        <v>44</v>
      </c>
      <c r="F1043" s="46" t="str">
        <f t="shared" si="82"/>
        <v>Nov</v>
      </c>
      <c r="G1043" s="26"/>
      <c r="H1043" s="26"/>
      <c r="I1043" s="38" t="str">
        <f>_xlfn.XLOOKUP(C1043,Tableau2[Date],Tableau2[Férié],"",0)</f>
        <v>FÉRIÉ</v>
      </c>
      <c r="J1043" s="40" t="str">
        <f t="shared" si="83"/>
        <v>FÉRIÉ</v>
      </c>
      <c r="K1043" s="40" t="str">
        <f t="shared" si="84"/>
        <v>FÉRIÉ</v>
      </c>
    </row>
    <row r="1044" spans="2:11" ht="23.5" x14ac:dyDescent="0.35">
      <c r="B1044" s="24" t="s">
        <v>45</v>
      </c>
      <c r="C1044" s="25">
        <v>46328</v>
      </c>
      <c r="D1044" s="46">
        <f t="shared" si="80"/>
        <v>2026</v>
      </c>
      <c r="E1044" s="46">
        <f t="shared" si="81"/>
        <v>45</v>
      </c>
      <c r="F1044" s="46" t="str">
        <f t="shared" si="82"/>
        <v>Nov</v>
      </c>
      <c r="G1044" s="26"/>
      <c r="H1044" s="26"/>
      <c r="I1044" s="38" t="str">
        <f>_xlfn.XLOOKUP(C1044,Tableau2[Date],Tableau2[Férié],"",0)</f>
        <v/>
      </c>
      <c r="J1044" s="38" t="str">
        <f t="shared" si="83"/>
        <v/>
      </c>
      <c r="K1044" s="38" t="str">
        <f t="shared" si="84"/>
        <v/>
      </c>
    </row>
    <row r="1045" spans="2:11" ht="23.5" x14ac:dyDescent="0.35">
      <c r="B1045" s="27" t="s">
        <v>45</v>
      </c>
      <c r="C1045" s="28">
        <v>46329</v>
      </c>
      <c r="D1045" s="47">
        <f t="shared" si="80"/>
        <v>2026</v>
      </c>
      <c r="E1045" s="47">
        <f t="shared" si="81"/>
        <v>45</v>
      </c>
      <c r="F1045" s="47" t="str">
        <f t="shared" si="82"/>
        <v>Nov</v>
      </c>
      <c r="G1045" s="29"/>
      <c r="H1045" s="29"/>
      <c r="I1045" s="39" t="str">
        <f>_xlfn.XLOOKUP(C1045,Tableau2[Date],Tableau2[Férié],"",0)</f>
        <v/>
      </c>
      <c r="J1045" s="40" t="str">
        <f t="shared" si="83"/>
        <v/>
      </c>
      <c r="K1045" s="40" t="str">
        <f t="shared" si="84"/>
        <v/>
      </c>
    </row>
    <row r="1046" spans="2:11" ht="23.5" x14ac:dyDescent="0.35">
      <c r="B1046" s="24" t="s">
        <v>45</v>
      </c>
      <c r="C1046" s="25">
        <v>46330</v>
      </c>
      <c r="D1046" s="46">
        <f t="shared" si="80"/>
        <v>2026</v>
      </c>
      <c r="E1046" s="46">
        <f t="shared" si="81"/>
        <v>45</v>
      </c>
      <c r="F1046" s="46" t="str">
        <f t="shared" si="82"/>
        <v>Nov</v>
      </c>
      <c r="G1046" s="26"/>
      <c r="H1046" s="26"/>
      <c r="I1046" s="38" t="str">
        <f>_xlfn.XLOOKUP(C1046,Tableau2[Date],Tableau2[Férié],"",0)</f>
        <v/>
      </c>
      <c r="J1046" s="38" t="str">
        <f t="shared" si="83"/>
        <v/>
      </c>
      <c r="K1046" s="38" t="str">
        <f t="shared" si="84"/>
        <v/>
      </c>
    </row>
    <row r="1047" spans="2:11" ht="23.5" x14ac:dyDescent="0.35">
      <c r="B1047" s="27" t="s">
        <v>45</v>
      </c>
      <c r="C1047" s="28">
        <v>46331</v>
      </c>
      <c r="D1047" s="47">
        <f t="shared" si="80"/>
        <v>2026</v>
      </c>
      <c r="E1047" s="47">
        <f t="shared" si="81"/>
        <v>45</v>
      </c>
      <c r="F1047" s="47" t="str">
        <f t="shared" si="82"/>
        <v>Nov</v>
      </c>
      <c r="G1047" s="28"/>
      <c r="H1047" s="28"/>
      <c r="I1047" s="39" t="str">
        <f>_xlfn.XLOOKUP(C1047,Tableau2[Date],Tableau2[Férié],"",0)</f>
        <v/>
      </c>
      <c r="J1047" s="40" t="str">
        <f t="shared" si="83"/>
        <v/>
      </c>
      <c r="K1047" s="40" t="str">
        <f t="shared" si="84"/>
        <v/>
      </c>
    </row>
    <row r="1048" spans="2:11" ht="23.5" x14ac:dyDescent="0.35">
      <c r="B1048" s="24" t="s">
        <v>45</v>
      </c>
      <c r="C1048" s="25">
        <v>46332</v>
      </c>
      <c r="D1048" s="46">
        <f t="shared" si="80"/>
        <v>2026</v>
      </c>
      <c r="E1048" s="46">
        <f t="shared" si="81"/>
        <v>45</v>
      </c>
      <c r="F1048" s="46" t="str">
        <f t="shared" si="82"/>
        <v>Nov</v>
      </c>
      <c r="G1048" s="25"/>
      <c r="H1048" s="25"/>
      <c r="I1048" s="38" t="str">
        <f>_xlfn.XLOOKUP(C1048,Tableau2[Date],Tableau2[Férié],"",0)</f>
        <v/>
      </c>
      <c r="J1048" s="38" t="str">
        <f t="shared" si="83"/>
        <v/>
      </c>
      <c r="K1048" s="38" t="str">
        <f t="shared" si="84"/>
        <v/>
      </c>
    </row>
    <row r="1049" spans="2:11" ht="23.5" x14ac:dyDescent="0.35">
      <c r="B1049" s="27" t="s">
        <v>45</v>
      </c>
      <c r="C1049" s="28">
        <v>46333</v>
      </c>
      <c r="D1049" s="46">
        <f t="shared" si="80"/>
        <v>2026</v>
      </c>
      <c r="E1049" s="46">
        <f t="shared" si="81"/>
        <v>45</v>
      </c>
      <c r="F1049" s="46" t="str">
        <f t="shared" si="82"/>
        <v>Nov</v>
      </c>
      <c r="G1049" s="26"/>
      <c r="H1049" s="26"/>
      <c r="I1049" s="38" t="str">
        <f>_xlfn.XLOOKUP(C1049,Tableau2[Date],Tableau2[Férié],"",0)</f>
        <v/>
      </c>
      <c r="J1049" s="40" t="str">
        <f t="shared" si="83"/>
        <v/>
      </c>
      <c r="K1049" s="40" t="str">
        <f t="shared" si="84"/>
        <v/>
      </c>
    </row>
    <row r="1050" spans="2:11" ht="23.5" x14ac:dyDescent="0.35">
      <c r="B1050" s="24" t="s">
        <v>45</v>
      </c>
      <c r="C1050" s="25">
        <v>46334</v>
      </c>
      <c r="D1050" s="46">
        <f t="shared" si="80"/>
        <v>2026</v>
      </c>
      <c r="E1050" s="46">
        <f t="shared" si="81"/>
        <v>45</v>
      </c>
      <c r="F1050" s="46" t="str">
        <f t="shared" si="82"/>
        <v>Nov</v>
      </c>
      <c r="G1050" s="26"/>
      <c r="H1050" s="26"/>
      <c r="I1050" s="38" t="str">
        <f>_xlfn.XLOOKUP(C1050,Tableau2[Date],Tableau2[Férié],"",0)</f>
        <v/>
      </c>
      <c r="J1050" s="40" t="str">
        <f t="shared" si="83"/>
        <v/>
      </c>
      <c r="K1050" s="40" t="str">
        <f t="shared" si="84"/>
        <v/>
      </c>
    </row>
    <row r="1051" spans="2:11" ht="23.5" x14ac:dyDescent="0.35">
      <c r="B1051" s="24" t="s">
        <v>45</v>
      </c>
      <c r="C1051" s="25">
        <v>46335</v>
      </c>
      <c r="D1051" s="46">
        <f t="shared" si="80"/>
        <v>2026</v>
      </c>
      <c r="E1051" s="46">
        <f t="shared" si="81"/>
        <v>46</v>
      </c>
      <c r="F1051" s="46" t="str">
        <f t="shared" si="82"/>
        <v>Nov</v>
      </c>
      <c r="G1051" s="26"/>
      <c r="H1051" s="26"/>
      <c r="I1051" s="38" t="str">
        <f>_xlfn.XLOOKUP(C1051,Tableau2[Date],Tableau2[Férié],"",0)</f>
        <v/>
      </c>
      <c r="J1051" s="38" t="str">
        <f t="shared" si="83"/>
        <v/>
      </c>
      <c r="K1051" s="38" t="str">
        <f t="shared" si="84"/>
        <v/>
      </c>
    </row>
    <row r="1052" spans="2:11" ht="23.5" x14ac:dyDescent="0.35">
      <c r="B1052" s="27" t="s">
        <v>45</v>
      </c>
      <c r="C1052" s="28">
        <v>46336</v>
      </c>
      <c r="D1052" s="47">
        <f t="shared" si="80"/>
        <v>2026</v>
      </c>
      <c r="E1052" s="47">
        <f t="shared" si="81"/>
        <v>46</v>
      </c>
      <c r="F1052" s="47" t="str">
        <f t="shared" si="82"/>
        <v>Nov</v>
      </c>
      <c r="G1052" s="29"/>
      <c r="H1052" s="29"/>
      <c r="I1052" s="39" t="str">
        <f>_xlfn.XLOOKUP(C1052,Tableau2[Date],Tableau2[Férié],"",0)</f>
        <v/>
      </c>
      <c r="J1052" s="40" t="str">
        <f t="shared" si="83"/>
        <v/>
      </c>
      <c r="K1052" s="40" t="str">
        <f t="shared" si="84"/>
        <v/>
      </c>
    </row>
    <row r="1053" spans="2:11" ht="23.5" x14ac:dyDescent="0.35">
      <c r="B1053" s="24" t="s">
        <v>45</v>
      </c>
      <c r="C1053" s="25">
        <v>46337</v>
      </c>
      <c r="D1053" s="46">
        <f t="shared" si="80"/>
        <v>2026</v>
      </c>
      <c r="E1053" s="46">
        <f t="shared" si="81"/>
        <v>46</v>
      </c>
      <c r="F1053" s="46" t="str">
        <f t="shared" si="82"/>
        <v>Nov</v>
      </c>
      <c r="G1053" s="26"/>
      <c r="H1053" s="26"/>
      <c r="I1053" s="38" t="str">
        <f>_xlfn.XLOOKUP(C1053,Tableau2[Date],Tableau2[Férié],"",0)</f>
        <v>FÉRIÉ</v>
      </c>
      <c r="J1053" s="38" t="str">
        <f t="shared" si="83"/>
        <v>FÉRIÉ</v>
      </c>
      <c r="K1053" s="38" t="str">
        <f t="shared" si="84"/>
        <v>FÉRIÉ</v>
      </c>
    </row>
    <row r="1054" spans="2:11" ht="23.5" x14ac:dyDescent="0.35">
      <c r="B1054" s="27" t="s">
        <v>45</v>
      </c>
      <c r="C1054" s="28">
        <v>46338</v>
      </c>
      <c r="D1054" s="47">
        <f t="shared" si="80"/>
        <v>2026</v>
      </c>
      <c r="E1054" s="47">
        <f t="shared" si="81"/>
        <v>46</v>
      </c>
      <c r="F1054" s="47" t="str">
        <f t="shared" si="82"/>
        <v>Nov</v>
      </c>
      <c r="G1054" s="28"/>
      <c r="H1054" s="28"/>
      <c r="I1054" s="39" t="str">
        <f>_xlfn.XLOOKUP(C1054,Tableau2[Date],Tableau2[Férié],"",0)</f>
        <v/>
      </c>
      <c r="J1054" s="40" t="str">
        <f t="shared" si="83"/>
        <v/>
      </c>
      <c r="K1054" s="40" t="str">
        <f t="shared" si="84"/>
        <v/>
      </c>
    </row>
    <row r="1055" spans="2:11" ht="23.5" x14ac:dyDescent="0.35">
      <c r="B1055" s="24" t="s">
        <v>45</v>
      </c>
      <c r="C1055" s="25">
        <v>46339</v>
      </c>
      <c r="D1055" s="46">
        <f t="shared" si="80"/>
        <v>2026</v>
      </c>
      <c r="E1055" s="46">
        <f t="shared" si="81"/>
        <v>46</v>
      </c>
      <c r="F1055" s="46" t="str">
        <f t="shared" si="82"/>
        <v>Nov</v>
      </c>
      <c r="G1055" s="25"/>
      <c r="H1055" s="25"/>
      <c r="I1055" s="38" t="str">
        <f>_xlfn.XLOOKUP(C1055,Tableau2[Date],Tableau2[Férié],"",0)</f>
        <v/>
      </c>
      <c r="J1055" s="38" t="str">
        <f t="shared" si="83"/>
        <v/>
      </c>
      <c r="K1055" s="38" t="str">
        <f t="shared" si="84"/>
        <v/>
      </c>
    </row>
    <row r="1056" spans="2:11" ht="23.5" x14ac:dyDescent="0.35">
      <c r="B1056" s="27" t="s">
        <v>45</v>
      </c>
      <c r="C1056" s="28">
        <v>46340</v>
      </c>
      <c r="D1056" s="46">
        <f t="shared" si="80"/>
        <v>2026</v>
      </c>
      <c r="E1056" s="46">
        <f t="shared" si="81"/>
        <v>46</v>
      </c>
      <c r="F1056" s="46" t="str">
        <f t="shared" si="82"/>
        <v>Nov</v>
      </c>
      <c r="G1056" s="26"/>
      <c r="H1056" s="26"/>
      <c r="I1056" s="38" t="str">
        <f>_xlfn.XLOOKUP(C1056,Tableau2[Date],Tableau2[Férié],"",0)</f>
        <v/>
      </c>
      <c r="J1056" s="40" t="str">
        <f t="shared" si="83"/>
        <v/>
      </c>
      <c r="K1056" s="40" t="str">
        <f t="shared" si="84"/>
        <v/>
      </c>
    </row>
    <row r="1057" spans="2:11" ht="23.5" x14ac:dyDescent="0.35">
      <c r="B1057" s="24" t="s">
        <v>45</v>
      </c>
      <c r="C1057" s="25">
        <v>46341</v>
      </c>
      <c r="D1057" s="46">
        <f t="shared" si="80"/>
        <v>2026</v>
      </c>
      <c r="E1057" s="46">
        <f t="shared" si="81"/>
        <v>46</v>
      </c>
      <c r="F1057" s="46" t="str">
        <f t="shared" si="82"/>
        <v>Nov</v>
      </c>
      <c r="G1057" s="26"/>
      <c r="H1057" s="26"/>
      <c r="I1057" s="38" t="str">
        <f>_xlfn.XLOOKUP(C1057,Tableau2[Date],Tableau2[Férié],"",0)</f>
        <v/>
      </c>
      <c r="J1057" s="40" t="str">
        <f t="shared" si="83"/>
        <v/>
      </c>
      <c r="K1057" s="40" t="str">
        <f t="shared" si="84"/>
        <v/>
      </c>
    </row>
    <row r="1058" spans="2:11" ht="23.5" x14ac:dyDescent="0.35">
      <c r="B1058" s="24" t="s">
        <v>45</v>
      </c>
      <c r="C1058" s="25">
        <v>46342</v>
      </c>
      <c r="D1058" s="46">
        <f t="shared" si="80"/>
        <v>2026</v>
      </c>
      <c r="E1058" s="46">
        <f t="shared" si="81"/>
        <v>47</v>
      </c>
      <c r="F1058" s="46" t="str">
        <f t="shared" si="82"/>
        <v>Nov</v>
      </c>
      <c r="G1058" s="26"/>
      <c r="H1058" s="26"/>
      <c r="I1058" s="38" t="str">
        <f>_xlfn.XLOOKUP(C1058,Tableau2[Date],Tableau2[Férié],"",0)</f>
        <v/>
      </c>
      <c r="J1058" s="38" t="str">
        <f t="shared" si="83"/>
        <v/>
      </c>
      <c r="K1058" s="38" t="str">
        <f t="shared" si="84"/>
        <v/>
      </c>
    </row>
    <row r="1059" spans="2:11" ht="23.5" x14ac:dyDescent="0.35">
      <c r="B1059" s="27" t="s">
        <v>45</v>
      </c>
      <c r="C1059" s="28">
        <v>46343</v>
      </c>
      <c r="D1059" s="47">
        <f t="shared" si="80"/>
        <v>2026</v>
      </c>
      <c r="E1059" s="47">
        <f t="shared" si="81"/>
        <v>47</v>
      </c>
      <c r="F1059" s="47" t="str">
        <f t="shared" si="82"/>
        <v>Nov</v>
      </c>
      <c r="G1059" s="29"/>
      <c r="H1059" s="29"/>
      <c r="I1059" s="39" t="str">
        <f>_xlfn.XLOOKUP(C1059,Tableau2[Date],Tableau2[Férié],"",0)</f>
        <v/>
      </c>
      <c r="J1059" s="40" t="str">
        <f t="shared" si="83"/>
        <v/>
      </c>
      <c r="K1059" s="40" t="str">
        <f t="shared" si="84"/>
        <v/>
      </c>
    </row>
    <row r="1060" spans="2:11" ht="23.5" x14ac:dyDescent="0.35">
      <c r="B1060" s="24" t="s">
        <v>45</v>
      </c>
      <c r="C1060" s="25">
        <v>46344</v>
      </c>
      <c r="D1060" s="46">
        <f t="shared" si="80"/>
        <v>2026</v>
      </c>
      <c r="E1060" s="46">
        <f t="shared" si="81"/>
        <v>47</v>
      </c>
      <c r="F1060" s="46" t="str">
        <f t="shared" si="82"/>
        <v>Nov</v>
      </c>
      <c r="G1060" s="26"/>
      <c r="H1060" s="26"/>
      <c r="I1060" s="38" t="str">
        <f>_xlfn.XLOOKUP(C1060,Tableau2[Date],Tableau2[Férié],"",0)</f>
        <v/>
      </c>
      <c r="J1060" s="38" t="str">
        <f t="shared" si="83"/>
        <v/>
      </c>
      <c r="K1060" s="38" t="str">
        <f t="shared" si="84"/>
        <v/>
      </c>
    </row>
    <row r="1061" spans="2:11" ht="23.5" x14ac:dyDescent="0.35">
      <c r="B1061" s="27" t="s">
        <v>45</v>
      </c>
      <c r="C1061" s="28">
        <v>46345</v>
      </c>
      <c r="D1061" s="47">
        <f t="shared" si="80"/>
        <v>2026</v>
      </c>
      <c r="E1061" s="47">
        <f t="shared" si="81"/>
        <v>47</v>
      </c>
      <c r="F1061" s="47" t="str">
        <f t="shared" si="82"/>
        <v>Nov</v>
      </c>
      <c r="G1061" s="28"/>
      <c r="H1061" s="28"/>
      <c r="I1061" s="39" t="str">
        <f>_xlfn.XLOOKUP(C1061,Tableau2[Date],Tableau2[Férié],"",0)</f>
        <v/>
      </c>
      <c r="J1061" s="40" t="str">
        <f t="shared" si="83"/>
        <v/>
      </c>
      <c r="K1061" s="40" t="str">
        <f t="shared" si="84"/>
        <v/>
      </c>
    </row>
    <row r="1062" spans="2:11" ht="23.5" x14ac:dyDescent="0.35">
      <c r="B1062" s="24" t="s">
        <v>45</v>
      </c>
      <c r="C1062" s="25">
        <v>46346</v>
      </c>
      <c r="D1062" s="46">
        <f t="shared" si="80"/>
        <v>2026</v>
      </c>
      <c r="E1062" s="46">
        <f t="shared" si="81"/>
        <v>47</v>
      </c>
      <c r="F1062" s="46" t="str">
        <f t="shared" si="82"/>
        <v>Nov</v>
      </c>
      <c r="G1062" s="25"/>
      <c r="H1062" s="25"/>
      <c r="I1062" s="38" t="str">
        <f>_xlfn.XLOOKUP(C1062,Tableau2[Date],Tableau2[Férié],"",0)</f>
        <v/>
      </c>
      <c r="J1062" s="38" t="str">
        <f t="shared" si="83"/>
        <v/>
      </c>
      <c r="K1062" s="38" t="str">
        <f t="shared" si="84"/>
        <v/>
      </c>
    </row>
    <row r="1063" spans="2:11" ht="23.5" x14ac:dyDescent="0.35">
      <c r="B1063" s="27" t="s">
        <v>45</v>
      </c>
      <c r="C1063" s="28">
        <v>46347</v>
      </c>
      <c r="D1063" s="46">
        <f t="shared" si="80"/>
        <v>2026</v>
      </c>
      <c r="E1063" s="46">
        <f t="shared" si="81"/>
        <v>47</v>
      </c>
      <c r="F1063" s="46" t="str">
        <f t="shared" si="82"/>
        <v>Nov</v>
      </c>
      <c r="G1063" s="26"/>
      <c r="H1063" s="26"/>
      <c r="I1063" s="38" t="str">
        <f>_xlfn.XLOOKUP(C1063,Tableau2[Date],Tableau2[Férié],"",0)</f>
        <v/>
      </c>
      <c r="J1063" s="40" t="str">
        <f t="shared" si="83"/>
        <v/>
      </c>
      <c r="K1063" s="40" t="str">
        <f t="shared" si="84"/>
        <v/>
      </c>
    </row>
    <row r="1064" spans="2:11" ht="23.5" x14ac:dyDescent="0.35">
      <c r="B1064" s="24" t="s">
        <v>45</v>
      </c>
      <c r="C1064" s="25">
        <v>46348</v>
      </c>
      <c r="D1064" s="46">
        <f t="shared" si="80"/>
        <v>2026</v>
      </c>
      <c r="E1064" s="46">
        <f t="shared" si="81"/>
        <v>47</v>
      </c>
      <c r="F1064" s="46" t="str">
        <f t="shared" si="82"/>
        <v>Nov</v>
      </c>
      <c r="G1064" s="26"/>
      <c r="H1064" s="26"/>
      <c r="I1064" s="38" t="str">
        <f>_xlfn.XLOOKUP(C1064,Tableau2[Date],Tableau2[Férié],"",0)</f>
        <v/>
      </c>
      <c r="J1064" s="40" t="str">
        <f t="shared" si="83"/>
        <v/>
      </c>
      <c r="K1064" s="40" t="str">
        <f t="shared" si="84"/>
        <v/>
      </c>
    </row>
    <row r="1065" spans="2:11" ht="23.5" x14ac:dyDescent="0.35">
      <c r="B1065" s="24" t="s">
        <v>45</v>
      </c>
      <c r="C1065" s="25">
        <v>46349</v>
      </c>
      <c r="D1065" s="46">
        <f t="shared" si="80"/>
        <v>2026</v>
      </c>
      <c r="E1065" s="46">
        <f t="shared" si="81"/>
        <v>48</v>
      </c>
      <c r="F1065" s="46" t="str">
        <f t="shared" si="82"/>
        <v>Nov</v>
      </c>
      <c r="G1065" s="26"/>
      <c r="H1065" s="26"/>
      <c r="I1065" s="38" t="str">
        <f>_xlfn.XLOOKUP(C1065,Tableau2[Date],Tableau2[Férié],"",0)</f>
        <v/>
      </c>
      <c r="J1065" s="38" t="str">
        <f t="shared" si="83"/>
        <v/>
      </c>
      <c r="K1065" s="38" t="str">
        <f t="shared" si="84"/>
        <v/>
      </c>
    </row>
    <row r="1066" spans="2:11" ht="23.5" x14ac:dyDescent="0.35">
      <c r="B1066" s="27" t="s">
        <v>45</v>
      </c>
      <c r="C1066" s="28">
        <v>46350</v>
      </c>
      <c r="D1066" s="47">
        <f t="shared" si="80"/>
        <v>2026</v>
      </c>
      <c r="E1066" s="47">
        <f t="shared" si="81"/>
        <v>48</v>
      </c>
      <c r="F1066" s="47" t="str">
        <f t="shared" si="82"/>
        <v>Nov</v>
      </c>
      <c r="G1066" s="29"/>
      <c r="H1066" s="29"/>
      <c r="I1066" s="39" t="str">
        <f>_xlfn.XLOOKUP(C1066,Tableau2[Date],Tableau2[Férié],"",0)</f>
        <v/>
      </c>
      <c r="J1066" s="40" t="str">
        <f t="shared" si="83"/>
        <v/>
      </c>
      <c r="K1066" s="40" t="str">
        <f t="shared" si="84"/>
        <v/>
      </c>
    </row>
    <row r="1067" spans="2:11" ht="23.5" x14ac:dyDescent="0.35">
      <c r="B1067" s="24" t="s">
        <v>45</v>
      </c>
      <c r="C1067" s="25">
        <v>46351</v>
      </c>
      <c r="D1067" s="46">
        <f t="shared" si="80"/>
        <v>2026</v>
      </c>
      <c r="E1067" s="46">
        <f t="shared" si="81"/>
        <v>48</v>
      </c>
      <c r="F1067" s="46" t="str">
        <f t="shared" si="82"/>
        <v>Nov</v>
      </c>
      <c r="G1067" s="26"/>
      <c r="H1067" s="26"/>
      <c r="I1067" s="38" t="str">
        <f>_xlfn.XLOOKUP(C1067,Tableau2[Date],Tableau2[Férié],"",0)</f>
        <v/>
      </c>
      <c r="J1067" s="38" t="str">
        <f t="shared" si="83"/>
        <v/>
      </c>
      <c r="K1067" s="38" t="str">
        <f t="shared" si="84"/>
        <v/>
      </c>
    </row>
    <row r="1068" spans="2:11" ht="23.5" x14ac:dyDescent="0.35">
      <c r="B1068" s="27" t="s">
        <v>45</v>
      </c>
      <c r="C1068" s="28">
        <v>46352</v>
      </c>
      <c r="D1068" s="47">
        <f t="shared" si="80"/>
        <v>2026</v>
      </c>
      <c r="E1068" s="47">
        <f t="shared" si="81"/>
        <v>48</v>
      </c>
      <c r="F1068" s="47" t="str">
        <f t="shared" si="82"/>
        <v>Nov</v>
      </c>
      <c r="G1068" s="28"/>
      <c r="H1068" s="28"/>
      <c r="I1068" s="39" t="str">
        <f>_xlfn.XLOOKUP(C1068,Tableau2[Date],Tableau2[Férié],"",0)</f>
        <v/>
      </c>
      <c r="J1068" s="40" t="str">
        <f t="shared" si="83"/>
        <v/>
      </c>
      <c r="K1068" s="40" t="str">
        <f t="shared" si="84"/>
        <v/>
      </c>
    </row>
    <row r="1069" spans="2:11" ht="23.5" x14ac:dyDescent="0.35">
      <c r="B1069" s="24" t="s">
        <v>45</v>
      </c>
      <c r="C1069" s="25">
        <v>46353</v>
      </c>
      <c r="D1069" s="46">
        <f t="shared" si="80"/>
        <v>2026</v>
      </c>
      <c r="E1069" s="46">
        <f t="shared" si="81"/>
        <v>48</v>
      </c>
      <c r="F1069" s="46" t="str">
        <f t="shared" si="82"/>
        <v>Nov</v>
      </c>
      <c r="G1069" s="25"/>
      <c r="H1069" s="25"/>
      <c r="I1069" s="38" t="str">
        <f>_xlfn.XLOOKUP(C1069,Tableau2[Date],Tableau2[Férié],"",0)</f>
        <v/>
      </c>
      <c r="J1069" s="38" t="str">
        <f t="shared" si="83"/>
        <v/>
      </c>
      <c r="K1069" s="38" t="str">
        <f t="shared" si="84"/>
        <v/>
      </c>
    </row>
    <row r="1070" spans="2:11" ht="23.5" x14ac:dyDescent="0.35">
      <c r="B1070" s="27" t="s">
        <v>45</v>
      </c>
      <c r="C1070" s="28">
        <v>46354</v>
      </c>
      <c r="D1070" s="46">
        <f t="shared" si="80"/>
        <v>2026</v>
      </c>
      <c r="E1070" s="46">
        <f t="shared" si="81"/>
        <v>48</v>
      </c>
      <c r="F1070" s="46" t="str">
        <f t="shared" si="82"/>
        <v>Nov</v>
      </c>
      <c r="G1070" s="26"/>
      <c r="H1070" s="26"/>
      <c r="I1070" s="38" t="str">
        <f>_xlfn.XLOOKUP(C1070,Tableau2[Date],Tableau2[Férié],"",0)</f>
        <v/>
      </c>
      <c r="J1070" s="40" t="str">
        <f t="shared" si="83"/>
        <v/>
      </c>
      <c r="K1070" s="40" t="str">
        <f t="shared" si="84"/>
        <v/>
      </c>
    </row>
    <row r="1071" spans="2:11" ht="23.5" x14ac:dyDescent="0.35">
      <c r="B1071" s="24" t="s">
        <v>45</v>
      </c>
      <c r="C1071" s="25">
        <v>46355</v>
      </c>
      <c r="D1071" s="46">
        <f t="shared" si="80"/>
        <v>2026</v>
      </c>
      <c r="E1071" s="46">
        <f t="shared" si="81"/>
        <v>48</v>
      </c>
      <c r="F1071" s="46" t="str">
        <f t="shared" si="82"/>
        <v>Nov</v>
      </c>
      <c r="G1071" s="26"/>
      <c r="H1071" s="26"/>
      <c r="I1071" s="38" t="str">
        <f>_xlfn.XLOOKUP(C1071,Tableau2[Date],Tableau2[Férié],"",0)</f>
        <v/>
      </c>
      <c r="J1071" s="40" t="str">
        <f t="shared" si="83"/>
        <v/>
      </c>
      <c r="K1071" s="40" t="str">
        <f t="shared" si="84"/>
        <v/>
      </c>
    </row>
    <row r="1072" spans="2:11" ht="23.5" x14ac:dyDescent="0.35">
      <c r="B1072" s="24" t="s">
        <v>45</v>
      </c>
      <c r="C1072" s="25">
        <v>46356</v>
      </c>
      <c r="D1072" s="46">
        <f t="shared" si="80"/>
        <v>2026</v>
      </c>
      <c r="E1072" s="46">
        <f t="shared" si="81"/>
        <v>49</v>
      </c>
      <c r="F1072" s="46" t="str">
        <f t="shared" si="82"/>
        <v>Nov</v>
      </c>
      <c r="G1072" s="26"/>
      <c r="H1072" s="26"/>
      <c r="I1072" s="38" t="str">
        <f>_xlfn.XLOOKUP(C1072,Tableau2[Date],Tableau2[Férié],"",0)</f>
        <v/>
      </c>
      <c r="J1072" s="38" t="str">
        <f t="shared" si="83"/>
        <v/>
      </c>
      <c r="K1072" s="38" t="str">
        <f t="shared" si="84"/>
        <v/>
      </c>
    </row>
    <row r="1073" spans="2:11" ht="23.5" x14ac:dyDescent="0.35">
      <c r="B1073" s="27" t="s">
        <v>45</v>
      </c>
      <c r="C1073" s="28">
        <v>46357</v>
      </c>
      <c r="D1073" s="47">
        <f t="shared" si="80"/>
        <v>2026</v>
      </c>
      <c r="E1073" s="47">
        <f t="shared" si="81"/>
        <v>49</v>
      </c>
      <c r="F1073" s="47" t="str">
        <f t="shared" si="82"/>
        <v>Déc</v>
      </c>
      <c r="G1073" s="29"/>
      <c r="H1073" s="29"/>
      <c r="I1073" s="39" t="str">
        <f>_xlfn.XLOOKUP(C1073,Tableau2[Date],Tableau2[Férié],"",0)</f>
        <v/>
      </c>
      <c r="J1073" s="40" t="str">
        <f t="shared" si="83"/>
        <v/>
      </c>
      <c r="K1073" s="40" t="str">
        <f t="shared" si="84"/>
        <v/>
      </c>
    </row>
    <row r="1074" spans="2:11" ht="23.5" x14ac:dyDescent="0.35">
      <c r="B1074" s="24" t="s">
        <v>45</v>
      </c>
      <c r="C1074" s="25">
        <v>46358</v>
      </c>
      <c r="D1074" s="46">
        <f t="shared" si="80"/>
        <v>2026</v>
      </c>
      <c r="E1074" s="46">
        <f t="shared" si="81"/>
        <v>49</v>
      </c>
      <c r="F1074" s="46" t="str">
        <f t="shared" si="82"/>
        <v>Déc</v>
      </c>
      <c r="G1074" s="26"/>
      <c r="H1074" s="26"/>
      <c r="I1074" s="38" t="str">
        <f>_xlfn.XLOOKUP(C1074,Tableau2[Date],Tableau2[Férié],"",0)</f>
        <v/>
      </c>
      <c r="J1074" s="38" t="str">
        <f t="shared" si="83"/>
        <v/>
      </c>
      <c r="K1074" s="38" t="str">
        <f t="shared" si="84"/>
        <v/>
      </c>
    </row>
    <row r="1075" spans="2:11" ht="23.5" x14ac:dyDescent="0.35">
      <c r="B1075" s="27" t="s">
        <v>45</v>
      </c>
      <c r="C1075" s="28">
        <v>46359</v>
      </c>
      <c r="D1075" s="47">
        <f t="shared" si="80"/>
        <v>2026</v>
      </c>
      <c r="E1075" s="47">
        <f t="shared" si="81"/>
        <v>49</v>
      </c>
      <c r="F1075" s="47" t="str">
        <f t="shared" si="82"/>
        <v>Déc</v>
      </c>
      <c r="G1075" s="28"/>
      <c r="H1075" s="28"/>
      <c r="I1075" s="39" t="str">
        <f>_xlfn.XLOOKUP(C1075,Tableau2[Date],Tableau2[Férié],"",0)</f>
        <v/>
      </c>
      <c r="J1075" s="40" t="str">
        <f t="shared" si="83"/>
        <v/>
      </c>
      <c r="K1075" s="40" t="str">
        <f t="shared" si="84"/>
        <v/>
      </c>
    </row>
    <row r="1076" spans="2:11" ht="23.5" x14ac:dyDescent="0.35">
      <c r="B1076" s="24" t="s">
        <v>45</v>
      </c>
      <c r="C1076" s="25">
        <v>46360</v>
      </c>
      <c r="D1076" s="46">
        <f t="shared" si="80"/>
        <v>2026</v>
      </c>
      <c r="E1076" s="46">
        <f t="shared" si="81"/>
        <v>49</v>
      </c>
      <c r="F1076" s="46" t="str">
        <f t="shared" si="82"/>
        <v>Déc</v>
      </c>
      <c r="G1076" s="25"/>
      <c r="H1076" s="25"/>
      <c r="I1076" s="38" t="str">
        <f>_xlfn.XLOOKUP(C1076,Tableau2[Date],Tableau2[Férié],"",0)</f>
        <v/>
      </c>
      <c r="J1076" s="38" t="str">
        <f t="shared" si="83"/>
        <v/>
      </c>
      <c r="K1076" s="38" t="str">
        <f t="shared" si="84"/>
        <v/>
      </c>
    </row>
    <row r="1077" spans="2:11" ht="23.5" x14ac:dyDescent="0.35">
      <c r="B1077" s="27" t="s">
        <v>45</v>
      </c>
      <c r="C1077" s="28">
        <v>46361</v>
      </c>
      <c r="D1077" s="46">
        <f t="shared" si="80"/>
        <v>2026</v>
      </c>
      <c r="E1077" s="46">
        <f t="shared" si="81"/>
        <v>49</v>
      </c>
      <c r="F1077" s="46" t="str">
        <f t="shared" si="82"/>
        <v>Déc</v>
      </c>
      <c r="G1077" s="26"/>
      <c r="H1077" s="26"/>
      <c r="I1077" s="38" t="str">
        <f>_xlfn.XLOOKUP(C1077,Tableau2[Date],Tableau2[Férié],"",0)</f>
        <v/>
      </c>
      <c r="J1077" s="40" t="str">
        <f t="shared" si="83"/>
        <v/>
      </c>
      <c r="K1077" s="40" t="str">
        <f t="shared" si="84"/>
        <v/>
      </c>
    </row>
    <row r="1078" spans="2:11" ht="23.5" x14ac:dyDescent="0.35">
      <c r="B1078" s="24" t="s">
        <v>45</v>
      </c>
      <c r="C1078" s="25">
        <v>46362</v>
      </c>
      <c r="D1078" s="46">
        <f t="shared" si="80"/>
        <v>2026</v>
      </c>
      <c r="E1078" s="46">
        <f t="shared" si="81"/>
        <v>49</v>
      </c>
      <c r="F1078" s="46" t="str">
        <f t="shared" si="82"/>
        <v>Déc</v>
      </c>
      <c r="G1078" s="26"/>
      <c r="H1078" s="26"/>
      <c r="I1078" s="38" t="str">
        <f>_xlfn.XLOOKUP(C1078,Tableau2[Date],Tableau2[Férié],"",0)</f>
        <v/>
      </c>
      <c r="J1078" s="40" t="str">
        <f t="shared" si="83"/>
        <v/>
      </c>
      <c r="K1078" s="40" t="str">
        <f t="shared" si="84"/>
        <v/>
      </c>
    </row>
    <row r="1079" spans="2:11" ht="23.5" x14ac:dyDescent="0.35">
      <c r="B1079" s="24" t="s">
        <v>45</v>
      </c>
      <c r="C1079" s="25">
        <v>46363</v>
      </c>
      <c r="D1079" s="46">
        <f t="shared" si="80"/>
        <v>2026</v>
      </c>
      <c r="E1079" s="46">
        <f t="shared" si="81"/>
        <v>50</v>
      </c>
      <c r="F1079" s="46" t="str">
        <f t="shared" si="82"/>
        <v>Déc</v>
      </c>
      <c r="G1079" s="26"/>
      <c r="H1079" s="26"/>
      <c r="I1079" s="38" t="str">
        <f>_xlfn.XLOOKUP(C1079,Tableau2[Date],Tableau2[Férié],"",0)</f>
        <v/>
      </c>
      <c r="J1079" s="38" t="str">
        <f t="shared" si="83"/>
        <v/>
      </c>
      <c r="K1079" s="38" t="str">
        <f t="shared" si="84"/>
        <v/>
      </c>
    </row>
    <row r="1080" spans="2:11" ht="23.5" x14ac:dyDescent="0.35">
      <c r="B1080" s="27" t="s">
        <v>45</v>
      </c>
      <c r="C1080" s="28">
        <v>46364</v>
      </c>
      <c r="D1080" s="47">
        <f t="shared" si="80"/>
        <v>2026</v>
      </c>
      <c r="E1080" s="47">
        <f t="shared" si="81"/>
        <v>50</v>
      </c>
      <c r="F1080" s="47" t="str">
        <f t="shared" si="82"/>
        <v>Déc</v>
      </c>
      <c r="G1080" s="29"/>
      <c r="H1080" s="29"/>
      <c r="I1080" s="39" t="str">
        <f>_xlfn.XLOOKUP(C1080,Tableau2[Date],Tableau2[Férié],"",0)</f>
        <v/>
      </c>
      <c r="J1080" s="40" t="str">
        <f t="shared" si="83"/>
        <v/>
      </c>
      <c r="K1080" s="40" t="str">
        <f t="shared" si="84"/>
        <v/>
      </c>
    </row>
    <row r="1081" spans="2:11" ht="23.5" x14ac:dyDescent="0.35">
      <c r="B1081" s="24" t="s">
        <v>45</v>
      </c>
      <c r="C1081" s="25">
        <v>46365</v>
      </c>
      <c r="D1081" s="46">
        <f t="shared" si="80"/>
        <v>2026</v>
      </c>
      <c r="E1081" s="46">
        <f t="shared" si="81"/>
        <v>50</v>
      </c>
      <c r="F1081" s="46" t="str">
        <f t="shared" si="82"/>
        <v>Déc</v>
      </c>
      <c r="G1081" s="26"/>
      <c r="H1081" s="26"/>
      <c r="I1081" s="38" t="str">
        <f>_xlfn.XLOOKUP(C1081,Tableau2[Date],Tableau2[Férié],"",0)</f>
        <v/>
      </c>
      <c r="J1081" s="38" t="str">
        <f t="shared" si="83"/>
        <v/>
      </c>
      <c r="K1081" s="38" t="str">
        <f t="shared" si="84"/>
        <v/>
      </c>
    </row>
    <row r="1082" spans="2:11" ht="23.5" x14ac:dyDescent="0.35">
      <c r="B1082" s="27" t="s">
        <v>45</v>
      </c>
      <c r="C1082" s="28">
        <v>46366</v>
      </c>
      <c r="D1082" s="47">
        <f t="shared" si="80"/>
        <v>2026</v>
      </c>
      <c r="E1082" s="47">
        <f t="shared" si="81"/>
        <v>50</v>
      </c>
      <c r="F1082" s="47" t="str">
        <f t="shared" si="82"/>
        <v>Déc</v>
      </c>
      <c r="G1082" s="28"/>
      <c r="H1082" s="28"/>
      <c r="I1082" s="39" t="str">
        <f>_xlfn.XLOOKUP(C1082,Tableau2[Date],Tableau2[Férié],"",0)</f>
        <v/>
      </c>
      <c r="J1082" s="40" t="str">
        <f t="shared" si="83"/>
        <v/>
      </c>
      <c r="K1082" s="40" t="str">
        <f t="shared" si="84"/>
        <v/>
      </c>
    </row>
    <row r="1083" spans="2:11" ht="23.5" x14ac:dyDescent="0.35">
      <c r="B1083" s="24" t="s">
        <v>45</v>
      </c>
      <c r="C1083" s="25">
        <v>46367</v>
      </c>
      <c r="D1083" s="46">
        <f t="shared" si="80"/>
        <v>2026</v>
      </c>
      <c r="E1083" s="46">
        <f t="shared" si="81"/>
        <v>50</v>
      </c>
      <c r="F1083" s="46" t="str">
        <f t="shared" si="82"/>
        <v>Déc</v>
      </c>
      <c r="G1083" s="25"/>
      <c r="H1083" s="25"/>
      <c r="I1083" s="38" t="str">
        <f>_xlfn.XLOOKUP(C1083,Tableau2[Date],Tableau2[Férié],"",0)</f>
        <v/>
      </c>
      <c r="J1083" s="38" t="str">
        <f t="shared" si="83"/>
        <v/>
      </c>
      <c r="K1083" s="38" t="str">
        <f t="shared" si="84"/>
        <v/>
      </c>
    </row>
    <row r="1084" spans="2:11" ht="23.5" x14ac:dyDescent="0.35">
      <c r="B1084" s="27" t="s">
        <v>45</v>
      </c>
      <c r="C1084" s="28">
        <v>46368</v>
      </c>
      <c r="D1084" s="46">
        <f t="shared" si="80"/>
        <v>2026</v>
      </c>
      <c r="E1084" s="46">
        <f t="shared" si="81"/>
        <v>50</v>
      </c>
      <c r="F1084" s="46" t="str">
        <f t="shared" si="82"/>
        <v>Déc</v>
      </c>
      <c r="G1084" s="26"/>
      <c r="H1084" s="26"/>
      <c r="I1084" s="38" t="str">
        <f>_xlfn.XLOOKUP(C1084,Tableau2[Date],Tableau2[Férié],"",0)</f>
        <v/>
      </c>
      <c r="J1084" s="40" t="str">
        <f t="shared" si="83"/>
        <v/>
      </c>
      <c r="K1084" s="40" t="str">
        <f t="shared" si="84"/>
        <v/>
      </c>
    </row>
    <row r="1085" spans="2:11" ht="23.5" x14ac:dyDescent="0.35">
      <c r="B1085" s="24" t="s">
        <v>45</v>
      </c>
      <c r="C1085" s="25">
        <v>46369</v>
      </c>
      <c r="D1085" s="46">
        <f t="shared" si="80"/>
        <v>2026</v>
      </c>
      <c r="E1085" s="46">
        <f t="shared" si="81"/>
        <v>50</v>
      </c>
      <c r="F1085" s="46" t="str">
        <f t="shared" si="82"/>
        <v>Déc</v>
      </c>
      <c r="G1085" s="26"/>
      <c r="H1085" s="26"/>
      <c r="I1085" s="38" t="str">
        <f>_xlfn.XLOOKUP(C1085,Tableau2[Date],Tableau2[Férié],"",0)</f>
        <v/>
      </c>
      <c r="J1085" s="40" t="str">
        <f t="shared" si="83"/>
        <v/>
      </c>
      <c r="K1085" s="40" t="str">
        <f t="shared" si="84"/>
        <v/>
      </c>
    </row>
    <row r="1086" spans="2:11" ht="23.5" x14ac:dyDescent="0.35">
      <c r="B1086" s="24" t="s">
        <v>45</v>
      </c>
      <c r="C1086" s="25">
        <v>46370</v>
      </c>
      <c r="D1086" s="46">
        <f t="shared" si="80"/>
        <v>2026</v>
      </c>
      <c r="E1086" s="46">
        <f t="shared" si="81"/>
        <v>51</v>
      </c>
      <c r="F1086" s="46" t="str">
        <f t="shared" si="82"/>
        <v>Déc</v>
      </c>
      <c r="G1086" s="26"/>
      <c r="H1086" s="26"/>
      <c r="I1086" s="38" t="str">
        <f>_xlfn.XLOOKUP(C1086,Tableau2[Date],Tableau2[Férié],"",0)</f>
        <v/>
      </c>
      <c r="J1086" s="38" t="str">
        <f t="shared" si="83"/>
        <v/>
      </c>
      <c r="K1086" s="38" t="str">
        <f t="shared" si="84"/>
        <v/>
      </c>
    </row>
    <row r="1087" spans="2:11" ht="23.5" x14ac:dyDescent="0.35">
      <c r="B1087" s="27" t="s">
        <v>45</v>
      </c>
      <c r="C1087" s="28">
        <v>46371</v>
      </c>
      <c r="D1087" s="47">
        <f t="shared" si="80"/>
        <v>2026</v>
      </c>
      <c r="E1087" s="47">
        <f t="shared" si="81"/>
        <v>51</v>
      </c>
      <c r="F1087" s="47" t="str">
        <f t="shared" si="82"/>
        <v>Déc</v>
      </c>
      <c r="G1087" s="29"/>
      <c r="H1087" s="29"/>
      <c r="I1087" s="39" t="str">
        <f>_xlfn.XLOOKUP(C1087,Tableau2[Date],Tableau2[Férié],"",0)</f>
        <v/>
      </c>
      <c r="J1087" s="40" t="str">
        <f t="shared" si="83"/>
        <v/>
      </c>
      <c r="K1087" s="40" t="str">
        <f t="shared" si="84"/>
        <v/>
      </c>
    </row>
    <row r="1088" spans="2:11" ht="23.5" x14ac:dyDescent="0.35">
      <c r="B1088" s="24" t="s">
        <v>45</v>
      </c>
      <c r="C1088" s="25">
        <v>46372</v>
      </c>
      <c r="D1088" s="46">
        <f t="shared" si="80"/>
        <v>2026</v>
      </c>
      <c r="E1088" s="46">
        <f t="shared" si="81"/>
        <v>51</v>
      </c>
      <c r="F1088" s="46" t="str">
        <f t="shared" si="82"/>
        <v>Déc</v>
      </c>
      <c r="G1088" s="26"/>
      <c r="H1088" s="26"/>
      <c r="I1088" s="38" t="str">
        <f>_xlfn.XLOOKUP(C1088,Tableau2[Date],Tableau2[Férié],"",0)</f>
        <v/>
      </c>
      <c r="J1088" s="38" t="str">
        <f t="shared" si="83"/>
        <v/>
      </c>
      <c r="K1088" s="38" t="str">
        <f t="shared" si="84"/>
        <v/>
      </c>
    </row>
    <row r="1089" spans="2:11" ht="23.5" x14ac:dyDescent="0.35">
      <c r="B1089" s="27" t="s">
        <v>45</v>
      </c>
      <c r="C1089" s="28">
        <v>46373</v>
      </c>
      <c r="D1089" s="47">
        <f t="shared" si="80"/>
        <v>2026</v>
      </c>
      <c r="E1089" s="47">
        <f t="shared" si="81"/>
        <v>51</v>
      </c>
      <c r="F1089" s="47" t="str">
        <f t="shared" si="82"/>
        <v>Déc</v>
      </c>
      <c r="G1089" s="28"/>
      <c r="H1089" s="28"/>
      <c r="I1089" s="39" t="str">
        <f>_xlfn.XLOOKUP(C1089,Tableau2[Date],Tableau2[Férié],"",0)</f>
        <v/>
      </c>
      <c r="J1089" s="40" t="str">
        <f t="shared" si="83"/>
        <v/>
      </c>
      <c r="K1089" s="40" t="str">
        <f t="shared" si="84"/>
        <v/>
      </c>
    </row>
    <row r="1090" spans="2:11" ht="23.5" x14ac:dyDescent="0.35">
      <c r="B1090" s="24" t="s">
        <v>45</v>
      </c>
      <c r="C1090" s="25">
        <v>46374</v>
      </c>
      <c r="D1090" s="46">
        <f t="shared" si="80"/>
        <v>2026</v>
      </c>
      <c r="E1090" s="46">
        <f t="shared" si="81"/>
        <v>51</v>
      </c>
      <c r="F1090" s="46" t="str">
        <f t="shared" si="82"/>
        <v>Déc</v>
      </c>
      <c r="G1090" s="25"/>
      <c r="H1090" s="25"/>
      <c r="I1090" s="38" t="str">
        <f>_xlfn.XLOOKUP(C1090,Tableau2[Date],Tableau2[Férié],"",0)</f>
        <v/>
      </c>
      <c r="J1090" s="38" t="str">
        <f t="shared" si="83"/>
        <v/>
      </c>
      <c r="K1090" s="38" t="str">
        <f t="shared" si="84"/>
        <v/>
      </c>
    </row>
    <row r="1091" spans="2:11" ht="23.5" x14ac:dyDescent="0.35">
      <c r="B1091" s="27" t="s">
        <v>45</v>
      </c>
      <c r="C1091" s="28">
        <v>46375</v>
      </c>
      <c r="D1091" s="46">
        <f t="shared" si="80"/>
        <v>2026</v>
      </c>
      <c r="E1091" s="46">
        <f t="shared" si="81"/>
        <v>51</v>
      </c>
      <c r="F1091" s="46" t="str">
        <f t="shared" si="82"/>
        <v>Déc</v>
      </c>
      <c r="G1091" s="26"/>
      <c r="H1091" s="26"/>
      <c r="I1091" s="38" t="str">
        <f>_xlfn.XLOOKUP(C1091,Tableau2[Date],Tableau2[Férié],"",0)</f>
        <v/>
      </c>
      <c r="J1091" s="40" t="str">
        <f t="shared" si="83"/>
        <v/>
      </c>
      <c r="K1091" s="40" t="str">
        <f t="shared" si="84"/>
        <v/>
      </c>
    </row>
    <row r="1092" spans="2:11" ht="23.5" x14ac:dyDescent="0.35">
      <c r="B1092" s="24" t="s">
        <v>45</v>
      </c>
      <c r="C1092" s="25">
        <v>46376</v>
      </c>
      <c r="D1092" s="46">
        <f t="shared" si="80"/>
        <v>2026</v>
      </c>
      <c r="E1092" s="46">
        <f t="shared" si="81"/>
        <v>51</v>
      </c>
      <c r="F1092" s="46" t="str">
        <f t="shared" si="82"/>
        <v>Déc</v>
      </c>
      <c r="G1092" s="26"/>
      <c r="H1092" s="26"/>
      <c r="I1092" s="38" t="str">
        <f>_xlfn.XLOOKUP(C1092,Tableau2[Date],Tableau2[Férié],"",0)</f>
        <v/>
      </c>
      <c r="J1092" s="40" t="str">
        <f t="shared" si="83"/>
        <v/>
      </c>
      <c r="K1092" s="40" t="str">
        <f t="shared" si="84"/>
        <v/>
      </c>
    </row>
    <row r="1093" spans="2:11" ht="23.5" x14ac:dyDescent="0.35">
      <c r="B1093" s="24" t="s">
        <v>45</v>
      </c>
      <c r="C1093" s="25">
        <v>46377</v>
      </c>
      <c r="D1093" s="46">
        <f t="shared" si="80"/>
        <v>2026</v>
      </c>
      <c r="E1093" s="46">
        <f t="shared" si="81"/>
        <v>52</v>
      </c>
      <c r="F1093" s="46" t="str">
        <f t="shared" si="82"/>
        <v>Déc</v>
      </c>
      <c r="G1093" s="26"/>
      <c r="H1093" s="26"/>
      <c r="I1093" s="38" t="str">
        <f>_xlfn.XLOOKUP(C1093,Tableau2[Date],Tableau2[Férié],"",0)</f>
        <v/>
      </c>
      <c r="J1093" s="38" t="str">
        <f t="shared" si="83"/>
        <v/>
      </c>
      <c r="K1093" s="38" t="str">
        <f t="shared" si="84"/>
        <v/>
      </c>
    </row>
    <row r="1094" spans="2:11" ht="23.5" x14ac:dyDescent="0.35">
      <c r="B1094" s="27" t="s">
        <v>45</v>
      </c>
      <c r="C1094" s="28">
        <v>46378</v>
      </c>
      <c r="D1094" s="47">
        <f t="shared" si="80"/>
        <v>2026</v>
      </c>
      <c r="E1094" s="47">
        <f t="shared" si="81"/>
        <v>52</v>
      </c>
      <c r="F1094" s="47" t="str">
        <f t="shared" si="82"/>
        <v>Déc</v>
      </c>
      <c r="G1094" s="29"/>
      <c r="H1094" s="29"/>
      <c r="I1094" s="39" t="str">
        <f>_xlfn.XLOOKUP(C1094,Tableau2[Date],Tableau2[Férié],"",0)</f>
        <v/>
      </c>
      <c r="J1094" s="40" t="str">
        <f t="shared" si="83"/>
        <v/>
      </c>
      <c r="K1094" s="40" t="str">
        <f t="shared" si="84"/>
        <v/>
      </c>
    </row>
    <row r="1095" spans="2:11" ht="23.5" x14ac:dyDescent="0.35">
      <c r="B1095" s="24" t="s">
        <v>45</v>
      </c>
      <c r="C1095" s="25">
        <v>46379</v>
      </c>
      <c r="D1095" s="46">
        <f t="shared" si="80"/>
        <v>2026</v>
      </c>
      <c r="E1095" s="46">
        <f t="shared" si="81"/>
        <v>52</v>
      </c>
      <c r="F1095" s="46" t="str">
        <f t="shared" si="82"/>
        <v>Déc</v>
      </c>
      <c r="G1095" s="26"/>
      <c r="H1095" s="26"/>
      <c r="I1095" s="38" t="str">
        <f>_xlfn.XLOOKUP(C1095,Tableau2[Date],Tableau2[Férié],"",0)</f>
        <v/>
      </c>
      <c r="J1095" s="38" t="str">
        <f t="shared" si="83"/>
        <v/>
      </c>
      <c r="K1095" s="38" t="str">
        <f t="shared" si="84"/>
        <v/>
      </c>
    </row>
    <row r="1096" spans="2:11" ht="23.5" x14ac:dyDescent="0.35">
      <c r="B1096" s="27" t="s">
        <v>45</v>
      </c>
      <c r="C1096" s="28">
        <v>46380</v>
      </c>
      <c r="D1096" s="47">
        <f t="shared" si="80"/>
        <v>2026</v>
      </c>
      <c r="E1096" s="47">
        <f t="shared" si="81"/>
        <v>52</v>
      </c>
      <c r="F1096" s="47" t="str">
        <f t="shared" si="82"/>
        <v>Déc</v>
      </c>
      <c r="G1096" s="28"/>
      <c r="H1096" s="28"/>
      <c r="I1096" s="39" t="str">
        <f>_xlfn.XLOOKUP(C1096,Tableau2[Date],Tableau2[Férié],"",0)</f>
        <v/>
      </c>
      <c r="J1096" s="40" t="str">
        <f t="shared" si="83"/>
        <v/>
      </c>
      <c r="K1096" s="40" t="str">
        <f t="shared" si="84"/>
        <v/>
      </c>
    </row>
    <row r="1097" spans="2:11" ht="23.5" x14ac:dyDescent="0.35">
      <c r="B1097" s="24" t="s">
        <v>45</v>
      </c>
      <c r="C1097" s="25">
        <v>46381</v>
      </c>
      <c r="D1097" s="46">
        <f t="shared" ref="D1097:D1103" si="85">YEAR(C1097)</f>
        <v>2026</v>
      </c>
      <c r="E1097" s="46">
        <f t="shared" ref="E1097:E1103" si="86">_xlfn.ISOWEEKNUM(C1097)</f>
        <v>52</v>
      </c>
      <c r="F1097" s="46" t="str">
        <f t="shared" ref="F1097:F1103" si="87">PROPER(TEXT(C1097,"mmm"))</f>
        <v>Déc</v>
      </c>
      <c r="G1097" s="25"/>
      <c r="H1097" s="25"/>
      <c r="I1097" s="38" t="str">
        <f>_xlfn.XLOOKUP(C1097,Tableau2[Date],Tableau2[Férié],"",0)</f>
        <v>FÉRIÉ</v>
      </c>
      <c r="J1097" s="38" t="str">
        <f t="shared" ref="J1097:J1103" si="88">IF(ISTEXT(G1097),G1097,I1097)</f>
        <v>FÉRIÉ</v>
      </c>
      <c r="K1097" s="38" t="str">
        <f t="shared" ref="K1097:K1103" si="89">IF(ISTEXT(H1097),H1097,I1097)</f>
        <v>FÉRIÉ</v>
      </c>
    </row>
    <row r="1098" spans="2:11" ht="23.5" x14ac:dyDescent="0.35">
      <c r="B1098" s="27" t="s">
        <v>45</v>
      </c>
      <c r="C1098" s="28">
        <v>46382</v>
      </c>
      <c r="D1098" s="46">
        <f t="shared" si="85"/>
        <v>2026</v>
      </c>
      <c r="E1098" s="46">
        <f t="shared" si="86"/>
        <v>52</v>
      </c>
      <c r="F1098" s="46" t="str">
        <f t="shared" si="87"/>
        <v>Déc</v>
      </c>
      <c r="G1098" s="26"/>
      <c r="H1098" s="26"/>
      <c r="I1098" s="38" t="str">
        <f>_xlfn.XLOOKUP(C1098,Tableau2[Date],Tableau2[Férié],"",0)</f>
        <v/>
      </c>
      <c r="J1098" s="40" t="str">
        <f t="shared" si="88"/>
        <v/>
      </c>
      <c r="K1098" s="40" t="str">
        <f t="shared" si="89"/>
        <v/>
      </c>
    </row>
    <row r="1099" spans="2:11" ht="23.5" x14ac:dyDescent="0.35">
      <c r="B1099" s="24" t="s">
        <v>45</v>
      </c>
      <c r="C1099" s="25">
        <v>46383</v>
      </c>
      <c r="D1099" s="46">
        <f t="shared" si="85"/>
        <v>2026</v>
      </c>
      <c r="E1099" s="46">
        <f t="shared" si="86"/>
        <v>52</v>
      </c>
      <c r="F1099" s="46" t="str">
        <f t="shared" si="87"/>
        <v>Déc</v>
      </c>
      <c r="G1099" s="26"/>
      <c r="H1099" s="26"/>
      <c r="I1099" s="38" t="str">
        <f>_xlfn.XLOOKUP(C1099,Tableau2[Date],Tableau2[Férié],"",0)</f>
        <v/>
      </c>
      <c r="J1099" s="40" t="str">
        <f t="shared" si="88"/>
        <v/>
      </c>
      <c r="K1099" s="40" t="str">
        <f t="shared" si="89"/>
        <v/>
      </c>
    </row>
    <row r="1100" spans="2:11" ht="23.5" x14ac:dyDescent="0.35">
      <c r="B1100" s="24" t="s">
        <v>45</v>
      </c>
      <c r="C1100" s="25">
        <v>46384</v>
      </c>
      <c r="D1100" s="46">
        <f t="shared" si="85"/>
        <v>2026</v>
      </c>
      <c r="E1100" s="46">
        <f t="shared" si="86"/>
        <v>53</v>
      </c>
      <c r="F1100" s="46" t="str">
        <f t="shared" si="87"/>
        <v>Déc</v>
      </c>
      <c r="G1100" s="26"/>
      <c r="H1100" s="26"/>
      <c r="I1100" s="38" t="str">
        <f>_xlfn.XLOOKUP(C1100,Tableau2[Date],Tableau2[Férié],"",0)</f>
        <v/>
      </c>
      <c r="J1100" s="38" t="str">
        <f t="shared" si="88"/>
        <v/>
      </c>
      <c r="K1100" s="38" t="str">
        <f t="shared" si="89"/>
        <v/>
      </c>
    </row>
    <row r="1101" spans="2:11" ht="23.5" x14ac:dyDescent="0.35">
      <c r="B1101" s="27" t="s">
        <v>45</v>
      </c>
      <c r="C1101" s="28">
        <v>46385</v>
      </c>
      <c r="D1101" s="47">
        <f t="shared" si="85"/>
        <v>2026</v>
      </c>
      <c r="E1101" s="47">
        <f t="shared" si="86"/>
        <v>53</v>
      </c>
      <c r="F1101" s="47" t="str">
        <f t="shared" si="87"/>
        <v>Déc</v>
      </c>
      <c r="G1101" s="29"/>
      <c r="H1101" s="29"/>
      <c r="I1101" s="39" t="str">
        <f>_xlfn.XLOOKUP(C1101,Tableau2[Date],Tableau2[Férié],"",0)</f>
        <v/>
      </c>
      <c r="J1101" s="40" t="str">
        <f t="shared" si="88"/>
        <v/>
      </c>
      <c r="K1101" s="40" t="str">
        <f t="shared" si="89"/>
        <v/>
      </c>
    </row>
    <row r="1102" spans="2:11" ht="23.5" x14ac:dyDescent="0.35">
      <c r="B1102" s="24" t="s">
        <v>45</v>
      </c>
      <c r="C1102" s="25">
        <v>46386</v>
      </c>
      <c r="D1102" s="46">
        <f t="shared" si="85"/>
        <v>2026</v>
      </c>
      <c r="E1102" s="46">
        <f t="shared" si="86"/>
        <v>53</v>
      </c>
      <c r="F1102" s="46" t="str">
        <f t="shared" si="87"/>
        <v>Déc</v>
      </c>
      <c r="G1102" s="26"/>
      <c r="H1102" s="26"/>
      <c r="I1102" s="38" t="str">
        <f>_xlfn.XLOOKUP(C1102,Tableau2[Date],Tableau2[Férié],"",0)</f>
        <v/>
      </c>
      <c r="J1102" s="38" t="str">
        <f t="shared" si="88"/>
        <v/>
      </c>
      <c r="K1102" s="38" t="str">
        <f t="shared" si="89"/>
        <v/>
      </c>
    </row>
    <row r="1103" spans="2:11" ht="23.5" x14ac:dyDescent="0.35">
      <c r="B1103" s="27" t="s">
        <v>45</v>
      </c>
      <c r="C1103" s="28">
        <v>46387</v>
      </c>
      <c r="D1103" s="47">
        <f t="shared" si="85"/>
        <v>2026</v>
      </c>
      <c r="E1103" s="47">
        <f t="shared" si="86"/>
        <v>53</v>
      </c>
      <c r="F1103" s="47" t="str">
        <f t="shared" si="87"/>
        <v>Déc</v>
      </c>
      <c r="G1103" s="28"/>
      <c r="H1103" s="28"/>
      <c r="I1103" s="39" t="str">
        <f>_xlfn.XLOOKUP(C1103,Tableau2[Date],Tableau2[Férié],"",0)</f>
        <v/>
      </c>
      <c r="J1103" s="40" t="str">
        <f t="shared" si="88"/>
        <v/>
      </c>
      <c r="K1103" s="40" t="str">
        <f t="shared" si="89"/>
        <v/>
      </c>
    </row>
  </sheetData>
  <conditionalFormatting sqref="B8:K14 B15:F19 I15:K19 B20:K1103">
    <cfRule type="expression" dxfId="9" priority="3">
      <formula>WEEKDAY($C8,2) &gt;5</formula>
    </cfRule>
  </conditionalFormatting>
  <conditionalFormatting sqref="G15:H19">
    <cfRule type="expression" dxfId="8" priority="1">
      <formula>WEEKDAY($C15,2) &gt;5</formula>
    </cfRule>
  </conditionalFormatting>
  <conditionalFormatting sqref="L9">
    <cfRule type="expression" dxfId="7" priority="2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B48355E0-1F3E-49A9-8D86-00F8859D22ED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8F-486B-4584-8990-7EBDE8D2A7E8}">
  <sheetPr codeName="Feuil3"/>
  <dimension ref="B1:N1103"/>
  <sheetViews>
    <sheetView workbookViewId="0">
      <selection activeCell="H21" sqref="H21"/>
    </sheetView>
  </sheetViews>
  <sheetFormatPr baseColWidth="10" defaultRowHeight="14.5" x14ac:dyDescent="0.35"/>
  <cols>
    <col min="1" max="1" width="2.7265625" customWidth="1"/>
    <col min="2" max="2" width="39.81640625" customWidth="1"/>
    <col min="3" max="3" width="23.1796875" customWidth="1"/>
    <col min="4" max="5" width="12.7265625" customWidth="1"/>
    <col min="6" max="6" width="10.7265625" customWidth="1"/>
    <col min="7" max="7" width="24" customWidth="1"/>
    <col min="8" max="8" width="35" bestFit="1" customWidth="1"/>
    <col min="9" max="9" width="17.54296875" customWidth="1"/>
    <col min="10" max="10" width="23.81640625" customWidth="1"/>
    <col min="11" max="11" width="29.54296875" customWidth="1"/>
  </cols>
  <sheetData>
    <row r="1" spans="2:14" ht="18.5" x14ac:dyDescent="0.45">
      <c r="F1" s="43"/>
    </row>
    <row r="2" spans="2:14" ht="21.5" thickBot="1" x14ac:dyDescent="0.5">
      <c r="B2" s="42" t="s">
        <v>22</v>
      </c>
      <c r="C2" s="43"/>
      <c r="F2" s="43"/>
    </row>
    <row r="3" spans="2:14" ht="22" thickTop="1" thickBot="1" x14ac:dyDescent="0.5">
      <c r="B3" s="11" t="s">
        <v>39</v>
      </c>
      <c r="F3" s="43"/>
      <c r="H3" s="43"/>
      <c r="K3" s="43"/>
    </row>
    <row r="4" spans="2:14" ht="24.5" thickTop="1" thickBot="1" x14ac:dyDescent="0.6">
      <c r="B4" s="35" t="s">
        <v>28</v>
      </c>
      <c r="F4" s="45"/>
    </row>
    <row r="5" spans="2:14" ht="21.5" thickTop="1" x14ac:dyDescent="0.35">
      <c r="B5" s="48"/>
    </row>
    <row r="7" spans="2:14" ht="42.5" thickBot="1" x14ac:dyDescent="0.4">
      <c r="B7" s="30" t="s">
        <v>31</v>
      </c>
      <c r="C7" s="31" t="s">
        <v>5</v>
      </c>
      <c r="D7" s="34" t="s">
        <v>0</v>
      </c>
      <c r="E7" s="34" t="s">
        <v>35</v>
      </c>
      <c r="F7" s="34" t="s">
        <v>20</v>
      </c>
      <c r="G7" s="32" t="s">
        <v>29</v>
      </c>
      <c r="H7" s="32" t="s">
        <v>30</v>
      </c>
      <c r="I7" s="34" t="s">
        <v>21</v>
      </c>
      <c r="J7" s="36" t="s">
        <v>47</v>
      </c>
      <c r="K7" s="41" t="s">
        <v>43</v>
      </c>
    </row>
    <row r="8" spans="2:14" s="1" customFormat="1" ht="24" thickTop="1" x14ac:dyDescent="0.35">
      <c r="B8" s="24" t="s">
        <v>44</v>
      </c>
      <c r="C8" s="25">
        <v>45292</v>
      </c>
      <c r="D8" s="46">
        <f>YEAR(C8)</f>
        <v>2024</v>
      </c>
      <c r="E8" s="46">
        <f>_xlfn.ISOWEEKNUM(C8)</f>
        <v>1</v>
      </c>
      <c r="F8" s="46" t="str">
        <f>PROPER(TEXT(C8,"mmm"))</f>
        <v>Janv</v>
      </c>
      <c r="G8" s="26"/>
      <c r="H8" s="26"/>
      <c r="I8" s="38" t="str">
        <f>_xlfn.XLOOKUP(C8,Tableau2[Date],Tableau2[Férié],"",0)</f>
        <v>FÉRIÉ</v>
      </c>
      <c r="J8" s="38" t="str">
        <f>IF(ISTEXT(G8),G8,I8)</f>
        <v>FÉRIÉ</v>
      </c>
      <c r="K8" s="38" t="str">
        <f>IF(ISTEXT(H8),H8,I8)</f>
        <v>FÉRIÉ</v>
      </c>
    </row>
    <row r="9" spans="2:14" s="1" customFormat="1" ht="23.5" x14ac:dyDescent="0.35">
      <c r="B9" s="24" t="s">
        <v>44</v>
      </c>
      <c r="C9" s="28">
        <v>45293</v>
      </c>
      <c r="D9" s="47">
        <f t="shared" ref="D9:D72" si="0">YEAR(C9)</f>
        <v>2024</v>
      </c>
      <c r="E9" s="47">
        <f t="shared" ref="E9:E72" si="1">_xlfn.ISOWEEKNUM(C9)</f>
        <v>1</v>
      </c>
      <c r="F9" s="47" t="str">
        <f t="shared" ref="F9:F72" si="2">PROPER(TEXT(C9,"mmm"))</f>
        <v>Janv</v>
      </c>
      <c r="G9" s="29" t="s">
        <v>2</v>
      </c>
      <c r="H9" s="29" t="s">
        <v>2</v>
      </c>
      <c r="I9" s="39" t="str">
        <f>_xlfn.XLOOKUP(C9,Tableau2[Date],Tableau2[Férié],"",0)</f>
        <v/>
      </c>
      <c r="J9" s="40" t="str">
        <f t="shared" ref="J9:J72" si="3">IF(ISTEXT(G9),G9,I9)</f>
        <v>1DIS</v>
      </c>
      <c r="K9" s="40" t="str">
        <f t="shared" ref="K9:K72" si="4">IF(ISTEXT(H9),H9,I9)</f>
        <v>1DIS</v>
      </c>
      <c r="L9" s="37"/>
    </row>
    <row r="10" spans="2:14" s="1" customFormat="1" ht="23.5" x14ac:dyDescent="0.35">
      <c r="B10" s="24" t="s">
        <v>44</v>
      </c>
      <c r="C10" s="25">
        <v>45294</v>
      </c>
      <c r="D10" s="46">
        <f t="shared" si="0"/>
        <v>2024</v>
      </c>
      <c r="E10" s="46">
        <f t="shared" si="1"/>
        <v>1</v>
      </c>
      <c r="F10" s="46" t="str">
        <f t="shared" si="2"/>
        <v>Janv</v>
      </c>
      <c r="G10" s="26" t="s">
        <v>40</v>
      </c>
      <c r="H10" s="26" t="s">
        <v>40</v>
      </c>
      <c r="I10" s="38" t="str">
        <f>_xlfn.XLOOKUP(C10,Tableau2[Date],Tableau2[Férié],"",0)</f>
        <v/>
      </c>
      <c r="J10" s="38" t="str">
        <f t="shared" si="3"/>
        <v>COURRIER &amp; 
SCANNER</v>
      </c>
      <c r="K10" s="38" t="str">
        <f t="shared" si="4"/>
        <v>COURRIER &amp; 
SCANNER</v>
      </c>
    </row>
    <row r="11" spans="2:14" s="1" customFormat="1" ht="23.5" x14ac:dyDescent="0.35">
      <c r="B11" s="24" t="s">
        <v>44</v>
      </c>
      <c r="C11" s="28">
        <v>45295</v>
      </c>
      <c r="D11" s="47">
        <f t="shared" si="0"/>
        <v>2024</v>
      </c>
      <c r="E11" s="47">
        <f t="shared" si="1"/>
        <v>1</v>
      </c>
      <c r="F11" s="47" t="str">
        <f t="shared" si="2"/>
        <v>Janv</v>
      </c>
      <c r="G11" s="28" t="s">
        <v>1</v>
      </c>
      <c r="H11" s="28" t="s">
        <v>3</v>
      </c>
      <c r="I11" s="39" t="str">
        <f>_xlfn.XLOOKUP(C11,Tableau2[Date],Tableau2[Férié],"",0)</f>
        <v/>
      </c>
      <c r="J11" s="40" t="str">
        <f t="shared" si="3"/>
        <v>ABSENT FORMATION</v>
      </c>
      <c r="K11" s="40" t="str">
        <f t="shared" si="4"/>
        <v>AUTRES</v>
      </c>
    </row>
    <row r="12" spans="2:14" s="1" customFormat="1" ht="23.5" x14ac:dyDescent="0.35">
      <c r="B12" s="24" t="s">
        <v>44</v>
      </c>
      <c r="C12" s="25">
        <v>45296</v>
      </c>
      <c r="D12" s="46">
        <f t="shared" si="0"/>
        <v>2024</v>
      </c>
      <c r="E12" s="46">
        <f t="shared" si="1"/>
        <v>1</v>
      </c>
      <c r="F12" s="46" t="str">
        <f t="shared" si="2"/>
        <v>Janv</v>
      </c>
      <c r="G12" s="25" t="s">
        <v>48</v>
      </c>
      <c r="H12" s="25" t="s">
        <v>48</v>
      </c>
      <c r="I12" s="38" t="str">
        <f>_xlfn.XLOOKUP(C12,Tableau2[Date],Tableau2[Férié],"",0)</f>
        <v/>
      </c>
      <c r="J12" s="38" t="str">
        <f t="shared" si="3"/>
        <v>ACCEUIL</v>
      </c>
      <c r="K12" s="38" t="str">
        <f t="shared" si="4"/>
        <v>ACCEUIL</v>
      </c>
    </row>
    <row r="13" spans="2:14" s="1" customFormat="1" ht="23.5" x14ac:dyDescent="0.35">
      <c r="B13" s="24" t="s">
        <v>44</v>
      </c>
      <c r="C13" s="28">
        <v>45297</v>
      </c>
      <c r="D13" s="46">
        <f t="shared" si="0"/>
        <v>2024</v>
      </c>
      <c r="E13" s="46">
        <f t="shared" si="1"/>
        <v>1</v>
      </c>
      <c r="F13" s="46" t="str">
        <f t="shared" si="2"/>
        <v>Janv</v>
      </c>
      <c r="G13" s="26"/>
      <c r="H13" s="26"/>
      <c r="I13" s="38" t="str">
        <f>_xlfn.XLOOKUP(C13,Tableau2[Date],Tableau2[Férié],"",0)</f>
        <v/>
      </c>
      <c r="J13" s="40" t="str">
        <f t="shared" si="3"/>
        <v/>
      </c>
      <c r="K13" s="40" t="str">
        <f t="shared" si="4"/>
        <v/>
      </c>
    </row>
    <row r="14" spans="2:14" s="1" customFormat="1" ht="23.5" x14ac:dyDescent="0.35">
      <c r="B14" s="24" t="s">
        <v>44</v>
      </c>
      <c r="C14" s="25">
        <v>45298</v>
      </c>
      <c r="D14" s="46">
        <f t="shared" si="0"/>
        <v>2024</v>
      </c>
      <c r="E14" s="46">
        <f t="shared" si="1"/>
        <v>1</v>
      </c>
      <c r="F14" s="46" t="str">
        <f t="shared" si="2"/>
        <v>Janv</v>
      </c>
      <c r="G14" s="26"/>
      <c r="H14" s="26"/>
      <c r="I14" s="38" t="str">
        <f>_xlfn.XLOOKUP(C14,Tableau2[Date],Tableau2[Férié],"",0)</f>
        <v/>
      </c>
      <c r="J14" s="40" t="str">
        <f t="shared" si="3"/>
        <v/>
      </c>
      <c r="K14" s="40" t="str">
        <f t="shared" si="4"/>
        <v/>
      </c>
    </row>
    <row r="15" spans="2:14" ht="23.5" x14ac:dyDescent="0.35">
      <c r="B15" s="24" t="s">
        <v>44</v>
      </c>
      <c r="C15" s="25">
        <v>45299</v>
      </c>
      <c r="D15" s="46">
        <f t="shared" si="0"/>
        <v>2024</v>
      </c>
      <c r="E15" s="46">
        <f t="shared" si="1"/>
        <v>2</v>
      </c>
      <c r="F15" s="46" t="str">
        <f t="shared" si="2"/>
        <v>Janv</v>
      </c>
      <c r="G15" s="26" t="s">
        <v>36</v>
      </c>
      <c r="H15" s="26" t="s">
        <v>2</v>
      </c>
      <c r="I15" s="38" t="str">
        <f>_xlfn.XLOOKUP(C15,Tableau2[Date],Tableau2[Férié],"",0)</f>
        <v/>
      </c>
      <c r="J15" s="38" t="str">
        <f t="shared" si="3"/>
        <v>PONT - FÉRIÉ</v>
      </c>
      <c r="K15" s="38" t="str">
        <f t="shared" si="4"/>
        <v>1DIS</v>
      </c>
    </row>
    <row r="16" spans="2:14" ht="23.5" x14ac:dyDescent="0.35">
      <c r="B16" s="24" t="s">
        <v>44</v>
      </c>
      <c r="C16" s="28">
        <v>45300</v>
      </c>
      <c r="D16" s="47">
        <f t="shared" si="0"/>
        <v>2024</v>
      </c>
      <c r="E16" s="47">
        <f t="shared" si="1"/>
        <v>2</v>
      </c>
      <c r="F16" s="47" t="str">
        <f t="shared" si="2"/>
        <v>Janv</v>
      </c>
      <c r="G16" s="29" t="s">
        <v>48</v>
      </c>
      <c r="H16" s="29" t="s">
        <v>48</v>
      </c>
      <c r="I16" s="39" t="str">
        <f>_xlfn.XLOOKUP(C16,Tableau2[Date],Tableau2[Férié],"",0)</f>
        <v/>
      </c>
      <c r="J16" s="40" t="str">
        <f t="shared" si="3"/>
        <v>ACCEUIL</v>
      </c>
      <c r="K16" s="40" t="str">
        <f t="shared" si="4"/>
        <v>ACCEUIL</v>
      </c>
      <c r="N16" s="1"/>
    </row>
    <row r="17" spans="2:11" ht="23.5" x14ac:dyDescent="0.35">
      <c r="B17" s="24" t="s">
        <v>44</v>
      </c>
      <c r="C17" s="25">
        <v>45301</v>
      </c>
      <c r="D17" s="46">
        <f t="shared" si="0"/>
        <v>2024</v>
      </c>
      <c r="E17" s="46">
        <f t="shared" si="1"/>
        <v>2</v>
      </c>
      <c r="F17" s="46" t="str">
        <f t="shared" si="2"/>
        <v>Janv</v>
      </c>
      <c r="G17" s="26" t="s">
        <v>49</v>
      </c>
      <c r="H17" s="26" t="s">
        <v>49</v>
      </c>
      <c r="I17" s="38" t="str">
        <f>_xlfn.XLOOKUP(C17,Tableau2[Date],Tableau2[Férié],"",0)</f>
        <v/>
      </c>
      <c r="J17" s="38" t="str">
        <f t="shared" si="3"/>
        <v xml:space="preserve">AIDE </v>
      </c>
      <c r="K17" s="38" t="str">
        <f t="shared" si="4"/>
        <v xml:space="preserve">AIDE </v>
      </c>
    </row>
    <row r="18" spans="2:11" ht="23.5" x14ac:dyDescent="0.35">
      <c r="B18" s="24" t="s">
        <v>44</v>
      </c>
      <c r="C18" s="28">
        <v>45302</v>
      </c>
      <c r="D18" s="47">
        <f t="shared" si="0"/>
        <v>2024</v>
      </c>
      <c r="E18" s="47">
        <f t="shared" si="1"/>
        <v>2</v>
      </c>
      <c r="F18" s="47" t="str">
        <f t="shared" si="2"/>
        <v>Janv</v>
      </c>
      <c r="G18" s="28" t="s">
        <v>2</v>
      </c>
      <c r="H18" s="28" t="s">
        <v>1</v>
      </c>
      <c r="I18" s="39" t="str">
        <f>_xlfn.XLOOKUP(C18,Tableau2[Date],Tableau2[Férié],"",0)</f>
        <v/>
      </c>
      <c r="J18" s="40" t="str">
        <f t="shared" si="3"/>
        <v>1DIS</v>
      </c>
      <c r="K18" s="40" t="str">
        <f t="shared" si="4"/>
        <v>ABSENT FORMATION</v>
      </c>
    </row>
    <row r="19" spans="2:11" ht="23.5" x14ac:dyDescent="0.35">
      <c r="B19" s="24" t="s">
        <v>44</v>
      </c>
      <c r="C19" s="25">
        <v>45303</v>
      </c>
      <c r="D19" s="46">
        <f t="shared" si="0"/>
        <v>2024</v>
      </c>
      <c r="E19" s="46">
        <f t="shared" si="1"/>
        <v>2</v>
      </c>
      <c r="F19" s="46" t="str">
        <f t="shared" si="2"/>
        <v>Janv</v>
      </c>
      <c r="G19" s="25" t="s">
        <v>1</v>
      </c>
      <c r="H19" s="25" t="s">
        <v>1</v>
      </c>
      <c r="I19" s="38" t="str">
        <f>_xlfn.XLOOKUP(C19,Tableau2[Date],Tableau2[Férié],"",0)</f>
        <v/>
      </c>
      <c r="J19" s="38" t="str">
        <f t="shared" si="3"/>
        <v>ABSENT FORMATION</v>
      </c>
      <c r="K19" s="38" t="str">
        <f t="shared" si="4"/>
        <v>ABSENT FORMATION</v>
      </c>
    </row>
    <row r="20" spans="2:11" ht="23.5" x14ac:dyDescent="0.35">
      <c r="B20" s="24" t="s">
        <v>44</v>
      </c>
      <c r="C20" s="28">
        <v>45304</v>
      </c>
      <c r="D20" s="46">
        <f t="shared" si="0"/>
        <v>2024</v>
      </c>
      <c r="E20" s="46">
        <f t="shared" si="1"/>
        <v>2</v>
      </c>
      <c r="F20" s="46" t="str">
        <f t="shared" si="2"/>
        <v>Janv</v>
      </c>
      <c r="G20" s="26"/>
      <c r="H20" s="26"/>
      <c r="I20" s="38" t="str">
        <f>_xlfn.XLOOKUP(C20,Tableau2[Date],Tableau2[Férié],"",0)</f>
        <v/>
      </c>
      <c r="J20" s="40" t="str">
        <f t="shared" si="3"/>
        <v/>
      </c>
      <c r="K20" s="40" t="str">
        <f t="shared" si="4"/>
        <v/>
      </c>
    </row>
    <row r="21" spans="2:11" ht="23.5" x14ac:dyDescent="0.35">
      <c r="B21" s="24" t="s">
        <v>44</v>
      </c>
      <c r="C21" s="25">
        <v>45305</v>
      </c>
      <c r="D21" s="46">
        <f t="shared" si="0"/>
        <v>2024</v>
      </c>
      <c r="E21" s="46">
        <f t="shared" si="1"/>
        <v>2</v>
      </c>
      <c r="F21" s="46" t="str">
        <f t="shared" si="2"/>
        <v>Janv</v>
      </c>
      <c r="G21" s="26"/>
      <c r="H21" s="26"/>
      <c r="I21" s="38" t="str">
        <f>_xlfn.XLOOKUP(C21,Tableau2[Date],Tableau2[Férié],"",0)</f>
        <v/>
      </c>
      <c r="J21" s="40" t="str">
        <f t="shared" si="3"/>
        <v/>
      </c>
      <c r="K21" s="40" t="str">
        <f t="shared" si="4"/>
        <v/>
      </c>
    </row>
    <row r="22" spans="2:11" ht="23.5" x14ac:dyDescent="0.35">
      <c r="B22" s="24" t="s">
        <v>44</v>
      </c>
      <c r="C22" s="25">
        <v>45306</v>
      </c>
      <c r="D22" s="46">
        <f t="shared" si="0"/>
        <v>2024</v>
      </c>
      <c r="E22" s="46">
        <f t="shared" si="1"/>
        <v>3</v>
      </c>
      <c r="F22" s="46" t="str">
        <f t="shared" si="2"/>
        <v>Janv</v>
      </c>
      <c r="G22" s="26"/>
      <c r="H22" s="26"/>
      <c r="I22" s="38" t="str">
        <f>_xlfn.XLOOKUP(C22,Tableau2[Date],Tableau2[Férié],"",0)</f>
        <v/>
      </c>
      <c r="J22" s="38" t="str">
        <f t="shared" si="3"/>
        <v/>
      </c>
      <c r="K22" s="38" t="str">
        <f t="shared" si="4"/>
        <v/>
      </c>
    </row>
    <row r="23" spans="2:11" ht="23.5" x14ac:dyDescent="0.35">
      <c r="B23" s="24" t="s">
        <v>44</v>
      </c>
      <c r="C23" s="28">
        <v>45307</v>
      </c>
      <c r="D23" s="47">
        <f t="shared" si="0"/>
        <v>2024</v>
      </c>
      <c r="E23" s="47">
        <f t="shared" si="1"/>
        <v>3</v>
      </c>
      <c r="F23" s="47" t="str">
        <f t="shared" si="2"/>
        <v>Janv</v>
      </c>
      <c r="G23" s="29"/>
      <c r="H23" s="29"/>
      <c r="I23" s="39" t="str">
        <f>_xlfn.XLOOKUP(C23,Tableau2[Date],Tableau2[Férié],"",0)</f>
        <v/>
      </c>
      <c r="J23" s="40" t="str">
        <f t="shared" si="3"/>
        <v/>
      </c>
      <c r="K23" s="40" t="str">
        <f t="shared" si="4"/>
        <v/>
      </c>
    </row>
    <row r="24" spans="2:11" ht="23.5" x14ac:dyDescent="0.35">
      <c r="B24" s="24" t="s">
        <v>44</v>
      </c>
      <c r="C24" s="25">
        <v>45308</v>
      </c>
      <c r="D24" s="46">
        <f t="shared" si="0"/>
        <v>2024</v>
      </c>
      <c r="E24" s="46">
        <f t="shared" si="1"/>
        <v>3</v>
      </c>
      <c r="F24" s="46" t="str">
        <f t="shared" si="2"/>
        <v>Janv</v>
      </c>
      <c r="G24" s="26"/>
      <c r="H24" s="26"/>
      <c r="I24" s="38" t="str">
        <f>_xlfn.XLOOKUP(C24,Tableau2[Date],Tableau2[Férié],"",0)</f>
        <v/>
      </c>
      <c r="J24" s="38" t="str">
        <f t="shared" si="3"/>
        <v/>
      </c>
      <c r="K24" s="38" t="str">
        <f t="shared" si="4"/>
        <v/>
      </c>
    </row>
    <row r="25" spans="2:11" ht="23.5" x14ac:dyDescent="0.35">
      <c r="B25" s="24" t="s">
        <v>44</v>
      </c>
      <c r="C25" s="28">
        <v>45309</v>
      </c>
      <c r="D25" s="47">
        <f t="shared" si="0"/>
        <v>2024</v>
      </c>
      <c r="E25" s="47">
        <f t="shared" si="1"/>
        <v>3</v>
      </c>
      <c r="F25" s="47" t="str">
        <f t="shared" si="2"/>
        <v>Janv</v>
      </c>
      <c r="G25" s="28"/>
      <c r="H25" s="28"/>
      <c r="I25" s="39" t="str">
        <f>_xlfn.XLOOKUP(C25,Tableau2[Date],Tableau2[Férié],"",0)</f>
        <v/>
      </c>
      <c r="J25" s="40" t="str">
        <f t="shared" si="3"/>
        <v/>
      </c>
      <c r="K25" s="40" t="str">
        <f t="shared" si="4"/>
        <v/>
      </c>
    </row>
    <row r="26" spans="2:11" ht="23.5" x14ac:dyDescent="0.35">
      <c r="B26" s="24" t="s">
        <v>44</v>
      </c>
      <c r="C26" s="25">
        <v>45310</v>
      </c>
      <c r="D26" s="46">
        <f t="shared" si="0"/>
        <v>2024</v>
      </c>
      <c r="E26" s="46">
        <f t="shared" si="1"/>
        <v>3</v>
      </c>
      <c r="F26" s="46" t="str">
        <f t="shared" si="2"/>
        <v>Janv</v>
      </c>
      <c r="G26" s="25"/>
      <c r="H26" s="25"/>
      <c r="I26" s="38" t="str">
        <f>_xlfn.XLOOKUP(C26,Tableau2[Date],Tableau2[Férié],"",0)</f>
        <v/>
      </c>
      <c r="J26" s="38" t="str">
        <f t="shared" si="3"/>
        <v/>
      </c>
      <c r="K26" s="38" t="str">
        <f t="shared" si="4"/>
        <v/>
      </c>
    </row>
    <row r="27" spans="2:11" ht="23.5" x14ac:dyDescent="0.35">
      <c r="B27" s="24" t="s">
        <v>44</v>
      </c>
      <c r="C27" s="28">
        <v>45311</v>
      </c>
      <c r="D27" s="46">
        <f t="shared" si="0"/>
        <v>2024</v>
      </c>
      <c r="E27" s="46">
        <f t="shared" si="1"/>
        <v>3</v>
      </c>
      <c r="F27" s="46" t="str">
        <f t="shared" si="2"/>
        <v>Janv</v>
      </c>
      <c r="G27" s="26"/>
      <c r="H27" s="26"/>
      <c r="I27" s="38" t="str">
        <f>_xlfn.XLOOKUP(C27,Tableau2[Date],Tableau2[Férié],"",0)</f>
        <v/>
      </c>
      <c r="J27" s="40" t="str">
        <f t="shared" si="3"/>
        <v/>
      </c>
      <c r="K27" s="40" t="str">
        <f t="shared" si="4"/>
        <v/>
      </c>
    </row>
    <row r="28" spans="2:11" ht="23.5" x14ac:dyDescent="0.35">
      <c r="B28" s="24" t="s">
        <v>44</v>
      </c>
      <c r="C28" s="25">
        <v>45312</v>
      </c>
      <c r="D28" s="46">
        <f t="shared" si="0"/>
        <v>2024</v>
      </c>
      <c r="E28" s="46">
        <f t="shared" si="1"/>
        <v>3</v>
      </c>
      <c r="F28" s="46" t="str">
        <f t="shared" si="2"/>
        <v>Janv</v>
      </c>
      <c r="G28" s="26"/>
      <c r="H28" s="26"/>
      <c r="I28" s="38" t="str">
        <f>_xlfn.XLOOKUP(C28,Tableau2[Date],Tableau2[Férié],"",0)</f>
        <v/>
      </c>
      <c r="J28" s="40" t="str">
        <f t="shared" si="3"/>
        <v/>
      </c>
      <c r="K28" s="40" t="str">
        <f t="shared" si="4"/>
        <v/>
      </c>
    </row>
    <row r="29" spans="2:11" ht="23.5" x14ac:dyDescent="0.35">
      <c r="B29" s="24" t="s">
        <v>44</v>
      </c>
      <c r="C29" s="25">
        <v>45313</v>
      </c>
      <c r="D29" s="46">
        <f t="shared" si="0"/>
        <v>2024</v>
      </c>
      <c r="E29" s="46">
        <f t="shared" si="1"/>
        <v>4</v>
      </c>
      <c r="F29" s="46" t="str">
        <f t="shared" si="2"/>
        <v>Janv</v>
      </c>
      <c r="G29" s="26"/>
      <c r="H29" s="26"/>
      <c r="I29" s="38" t="str">
        <f>_xlfn.XLOOKUP(C29,Tableau2[Date],Tableau2[Férié],"",0)</f>
        <v/>
      </c>
      <c r="J29" s="38" t="str">
        <f t="shared" si="3"/>
        <v/>
      </c>
      <c r="K29" s="38" t="str">
        <f t="shared" si="4"/>
        <v/>
      </c>
    </row>
    <row r="30" spans="2:11" ht="23.5" x14ac:dyDescent="0.35">
      <c r="B30" s="24" t="s">
        <v>44</v>
      </c>
      <c r="C30" s="28">
        <v>45314</v>
      </c>
      <c r="D30" s="47">
        <f t="shared" si="0"/>
        <v>2024</v>
      </c>
      <c r="E30" s="47">
        <f t="shared" si="1"/>
        <v>4</v>
      </c>
      <c r="F30" s="47" t="str">
        <f t="shared" si="2"/>
        <v>Janv</v>
      </c>
      <c r="G30" s="29"/>
      <c r="H30" s="29"/>
      <c r="I30" s="39" t="str">
        <f>_xlfn.XLOOKUP(C30,Tableau2[Date],Tableau2[Férié],"",0)</f>
        <v/>
      </c>
      <c r="J30" s="40" t="str">
        <f t="shared" si="3"/>
        <v/>
      </c>
      <c r="K30" s="40" t="str">
        <f t="shared" si="4"/>
        <v/>
      </c>
    </row>
    <row r="31" spans="2:11" ht="23.5" x14ac:dyDescent="0.35">
      <c r="B31" s="24" t="s">
        <v>44</v>
      </c>
      <c r="C31" s="25">
        <v>45315</v>
      </c>
      <c r="D31" s="46">
        <f t="shared" si="0"/>
        <v>2024</v>
      </c>
      <c r="E31" s="46">
        <f t="shared" si="1"/>
        <v>4</v>
      </c>
      <c r="F31" s="46" t="str">
        <f t="shared" si="2"/>
        <v>Janv</v>
      </c>
      <c r="G31" s="26"/>
      <c r="H31" s="26"/>
      <c r="I31" s="38" t="str">
        <f>_xlfn.XLOOKUP(C31,Tableau2[Date],Tableau2[Férié],"",0)</f>
        <v/>
      </c>
      <c r="J31" s="38" t="str">
        <f t="shared" si="3"/>
        <v/>
      </c>
      <c r="K31" s="38" t="str">
        <f t="shared" si="4"/>
        <v/>
      </c>
    </row>
    <row r="32" spans="2:11" ht="23.5" x14ac:dyDescent="0.35">
      <c r="B32" s="24" t="s">
        <v>44</v>
      </c>
      <c r="C32" s="28">
        <v>45316</v>
      </c>
      <c r="D32" s="47">
        <f t="shared" si="0"/>
        <v>2024</v>
      </c>
      <c r="E32" s="47">
        <f t="shared" si="1"/>
        <v>4</v>
      </c>
      <c r="F32" s="47" t="str">
        <f t="shared" si="2"/>
        <v>Janv</v>
      </c>
      <c r="G32" s="28"/>
      <c r="H32" s="28"/>
      <c r="I32" s="39" t="str">
        <f>_xlfn.XLOOKUP(C32,Tableau2[Date],Tableau2[Férié],"",0)</f>
        <v/>
      </c>
      <c r="J32" s="40" t="str">
        <f t="shared" si="3"/>
        <v/>
      </c>
      <c r="K32" s="40" t="str">
        <f t="shared" si="4"/>
        <v/>
      </c>
    </row>
    <row r="33" spans="2:11" ht="23.5" x14ac:dyDescent="0.35">
      <c r="B33" s="24" t="s">
        <v>44</v>
      </c>
      <c r="C33" s="25">
        <v>45317</v>
      </c>
      <c r="D33" s="46">
        <f t="shared" si="0"/>
        <v>2024</v>
      </c>
      <c r="E33" s="46">
        <f t="shared" si="1"/>
        <v>4</v>
      </c>
      <c r="F33" s="46" t="str">
        <f t="shared" si="2"/>
        <v>Janv</v>
      </c>
      <c r="G33" s="25"/>
      <c r="H33" s="25"/>
      <c r="I33" s="38" t="str">
        <f>_xlfn.XLOOKUP(C33,Tableau2[Date],Tableau2[Férié],"",0)</f>
        <v/>
      </c>
      <c r="J33" s="38" t="str">
        <f t="shared" si="3"/>
        <v/>
      </c>
      <c r="K33" s="38" t="str">
        <f t="shared" si="4"/>
        <v/>
      </c>
    </row>
    <row r="34" spans="2:11" ht="23.5" x14ac:dyDescent="0.35">
      <c r="B34" s="24" t="s">
        <v>44</v>
      </c>
      <c r="C34" s="28">
        <v>45318</v>
      </c>
      <c r="D34" s="46">
        <f t="shared" si="0"/>
        <v>2024</v>
      </c>
      <c r="E34" s="46">
        <f t="shared" si="1"/>
        <v>4</v>
      </c>
      <c r="F34" s="46" t="str">
        <f t="shared" si="2"/>
        <v>Janv</v>
      </c>
      <c r="G34" s="26"/>
      <c r="H34" s="26"/>
      <c r="I34" s="38" t="str">
        <f>_xlfn.XLOOKUP(C34,Tableau2[Date],Tableau2[Férié],"",0)</f>
        <v/>
      </c>
      <c r="J34" s="40" t="str">
        <f t="shared" si="3"/>
        <v/>
      </c>
      <c r="K34" s="40" t="str">
        <f t="shared" si="4"/>
        <v/>
      </c>
    </row>
    <row r="35" spans="2:11" ht="23.5" x14ac:dyDescent="0.35">
      <c r="B35" s="24" t="s">
        <v>44</v>
      </c>
      <c r="C35" s="25">
        <v>45319</v>
      </c>
      <c r="D35" s="46">
        <f t="shared" si="0"/>
        <v>2024</v>
      </c>
      <c r="E35" s="46">
        <f t="shared" si="1"/>
        <v>4</v>
      </c>
      <c r="F35" s="46" t="str">
        <f t="shared" si="2"/>
        <v>Janv</v>
      </c>
      <c r="G35" s="26"/>
      <c r="H35" s="26"/>
      <c r="I35" s="38" t="str">
        <f>_xlfn.XLOOKUP(C35,Tableau2[Date],Tableau2[Férié],"",0)</f>
        <v/>
      </c>
      <c r="J35" s="40" t="str">
        <f t="shared" si="3"/>
        <v/>
      </c>
      <c r="K35" s="40" t="str">
        <f t="shared" si="4"/>
        <v/>
      </c>
    </row>
    <row r="36" spans="2:11" ht="23.5" x14ac:dyDescent="0.35">
      <c r="B36" s="24" t="s">
        <v>44</v>
      </c>
      <c r="C36" s="25">
        <v>45320</v>
      </c>
      <c r="D36" s="46">
        <f t="shared" si="0"/>
        <v>2024</v>
      </c>
      <c r="E36" s="46">
        <f t="shared" si="1"/>
        <v>5</v>
      </c>
      <c r="F36" s="46" t="str">
        <f t="shared" si="2"/>
        <v>Janv</v>
      </c>
      <c r="G36" s="26"/>
      <c r="H36" s="26"/>
      <c r="I36" s="38" t="str">
        <f>_xlfn.XLOOKUP(C36,Tableau2[Date],Tableau2[Férié],"",0)</f>
        <v/>
      </c>
      <c r="J36" s="38" t="str">
        <f t="shared" si="3"/>
        <v/>
      </c>
      <c r="K36" s="38" t="str">
        <f t="shared" si="4"/>
        <v/>
      </c>
    </row>
    <row r="37" spans="2:11" ht="23.5" x14ac:dyDescent="0.35">
      <c r="B37" s="24" t="s">
        <v>44</v>
      </c>
      <c r="C37" s="28">
        <v>45321</v>
      </c>
      <c r="D37" s="47">
        <f t="shared" si="0"/>
        <v>2024</v>
      </c>
      <c r="E37" s="47">
        <f t="shared" si="1"/>
        <v>5</v>
      </c>
      <c r="F37" s="47" t="str">
        <f t="shared" si="2"/>
        <v>Janv</v>
      </c>
      <c r="G37" s="29"/>
      <c r="H37" s="29"/>
      <c r="I37" s="39" t="str">
        <f>_xlfn.XLOOKUP(C37,Tableau2[Date],Tableau2[Férié],"",0)</f>
        <v/>
      </c>
      <c r="J37" s="40" t="str">
        <f t="shared" si="3"/>
        <v/>
      </c>
      <c r="K37" s="40" t="str">
        <f t="shared" si="4"/>
        <v/>
      </c>
    </row>
    <row r="38" spans="2:11" ht="23.5" x14ac:dyDescent="0.35">
      <c r="B38" s="24" t="s">
        <v>44</v>
      </c>
      <c r="C38" s="25">
        <v>45322</v>
      </c>
      <c r="D38" s="46">
        <f t="shared" si="0"/>
        <v>2024</v>
      </c>
      <c r="E38" s="46">
        <f t="shared" si="1"/>
        <v>5</v>
      </c>
      <c r="F38" s="46" t="str">
        <f t="shared" si="2"/>
        <v>Janv</v>
      </c>
      <c r="G38" s="26"/>
      <c r="H38" s="26"/>
      <c r="I38" s="38" t="str">
        <f>_xlfn.XLOOKUP(C38,Tableau2[Date],Tableau2[Férié],"",0)</f>
        <v/>
      </c>
      <c r="J38" s="38" t="str">
        <f t="shared" si="3"/>
        <v/>
      </c>
      <c r="K38" s="38" t="str">
        <f t="shared" si="4"/>
        <v/>
      </c>
    </row>
    <row r="39" spans="2:11" ht="23.5" x14ac:dyDescent="0.35">
      <c r="B39" s="24" t="s">
        <v>44</v>
      </c>
      <c r="C39" s="28">
        <v>45323</v>
      </c>
      <c r="D39" s="47">
        <f t="shared" si="0"/>
        <v>2024</v>
      </c>
      <c r="E39" s="47">
        <f t="shared" si="1"/>
        <v>5</v>
      </c>
      <c r="F39" s="47" t="str">
        <f t="shared" si="2"/>
        <v>Févr</v>
      </c>
      <c r="G39" s="28"/>
      <c r="H39" s="28"/>
      <c r="I39" s="39" t="str">
        <f>_xlfn.XLOOKUP(C39,Tableau2[Date],Tableau2[Férié],"",0)</f>
        <v/>
      </c>
      <c r="J39" s="40" t="str">
        <f t="shared" si="3"/>
        <v/>
      </c>
      <c r="K39" s="40" t="str">
        <f t="shared" si="4"/>
        <v/>
      </c>
    </row>
    <row r="40" spans="2:11" ht="23.5" x14ac:dyDescent="0.35">
      <c r="B40" s="24" t="s">
        <v>44</v>
      </c>
      <c r="C40" s="25">
        <v>45324</v>
      </c>
      <c r="D40" s="46">
        <f t="shared" si="0"/>
        <v>2024</v>
      </c>
      <c r="E40" s="46">
        <f t="shared" si="1"/>
        <v>5</v>
      </c>
      <c r="F40" s="46" t="str">
        <f t="shared" si="2"/>
        <v>Févr</v>
      </c>
      <c r="G40" s="25"/>
      <c r="H40" s="25"/>
      <c r="I40" s="38" t="str">
        <f>_xlfn.XLOOKUP(C40,Tableau2[Date],Tableau2[Férié],"",0)</f>
        <v/>
      </c>
      <c r="J40" s="38" t="str">
        <f t="shared" si="3"/>
        <v/>
      </c>
      <c r="K40" s="38" t="str">
        <f t="shared" si="4"/>
        <v/>
      </c>
    </row>
    <row r="41" spans="2:11" ht="23.5" x14ac:dyDescent="0.35">
      <c r="B41" s="24" t="s">
        <v>44</v>
      </c>
      <c r="C41" s="28">
        <v>45325</v>
      </c>
      <c r="D41" s="46">
        <f t="shared" si="0"/>
        <v>2024</v>
      </c>
      <c r="E41" s="46">
        <f t="shared" si="1"/>
        <v>5</v>
      </c>
      <c r="F41" s="46" t="str">
        <f t="shared" si="2"/>
        <v>Févr</v>
      </c>
      <c r="G41" s="26"/>
      <c r="H41" s="26"/>
      <c r="I41" s="38" t="str">
        <f>_xlfn.XLOOKUP(C41,Tableau2[Date],Tableau2[Férié],"",0)</f>
        <v/>
      </c>
      <c r="J41" s="40" t="str">
        <f t="shared" si="3"/>
        <v/>
      </c>
      <c r="K41" s="40" t="str">
        <f t="shared" si="4"/>
        <v/>
      </c>
    </row>
    <row r="42" spans="2:11" ht="23.5" x14ac:dyDescent="0.35">
      <c r="B42" s="24" t="s">
        <v>44</v>
      </c>
      <c r="C42" s="25">
        <v>45326</v>
      </c>
      <c r="D42" s="46">
        <f t="shared" si="0"/>
        <v>2024</v>
      </c>
      <c r="E42" s="46">
        <f t="shared" si="1"/>
        <v>5</v>
      </c>
      <c r="F42" s="46" t="str">
        <f t="shared" si="2"/>
        <v>Févr</v>
      </c>
      <c r="G42" s="26"/>
      <c r="H42" s="26"/>
      <c r="I42" s="38" t="str">
        <f>_xlfn.XLOOKUP(C42,Tableau2[Date],Tableau2[Férié],"",0)</f>
        <v/>
      </c>
      <c r="J42" s="40" t="str">
        <f t="shared" si="3"/>
        <v/>
      </c>
      <c r="K42" s="40" t="str">
        <f t="shared" si="4"/>
        <v/>
      </c>
    </row>
    <row r="43" spans="2:11" ht="23.5" x14ac:dyDescent="0.35">
      <c r="B43" s="24" t="s">
        <v>44</v>
      </c>
      <c r="C43" s="25">
        <v>45327</v>
      </c>
      <c r="D43" s="46">
        <f t="shared" si="0"/>
        <v>2024</v>
      </c>
      <c r="E43" s="46">
        <f t="shared" si="1"/>
        <v>6</v>
      </c>
      <c r="F43" s="46" t="str">
        <f t="shared" si="2"/>
        <v>Févr</v>
      </c>
      <c r="G43" s="26"/>
      <c r="H43" s="26"/>
      <c r="I43" s="38" t="str">
        <f>_xlfn.XLOOKUP(C43,Tableau2[Date],Tableau2[Férié],"",0)</f>
        <v/>
      </c>
      <c r="J43" s="38" t="str">
        <f t="shared" si="3"/>
        <v/>
      </c>
      <c r="K43" s="38" t="str">
        <f t="shared" si="4"/>
        <v/>
      </c>
    </row>
    <row r="44" spans="2:11" ht="23.5" x14ac:dyDescent="0.35">
      <c r="B44" s="24" t="s">
        <v>44</v>
      </c>
      <c r="C44" s="28">
        <v>45328</v>
      </c>
      <c r="D44" s="47">
        <f t="shared" si="0"/>
        <v>2024</v>
      </c>
      <c r="E44" s="47">
        <f t="shared" si="1"/>
        <v>6</v>
      </c>
      <c r="F44" s="47" t="str">
        <f t="shared" si="2"/>
        <v>Févr</v>
      </c>
      <c r="G44" s="29"/>
      <c r="H44" s="29"/>
      <c r="I44" s="39" t="str">
        <f>_xlfn.XLOOKUP(C44,Tableau2[Date],Tableau2[Férié],"",0)</f>
        <v/>
      </c>
      <c r="J44" s="40" t="str">
        <f t="shared" si="3"/>
        <v/>
      </c>
      <c r="K44" s="40" t="str">
        <f t="shared" si="4"/>
        <v/>
      </c>
    </row>
    <row r="45" spans="2:11" ht="23.5" x14ac:dyDescent="0.35">
      <c r="B45" s="24" t="s">
        <v>44</v>
      </c>
      <c r="C45" s="25">
        <v>45329</v>
      </c>
      <c r="D45" s="46">
        <f t="shared" si="0"/>
        <v>2024</v>
      </c>
      <c r="E45" s="46">
        <f t="shared" si="1"/>
        <v>6</v>
      </c>
      <c r="F45" s="46" t="str">
        <f t="shared" si="2"/>
        <v>Févr</v>
      </c>
      <c r="G45" s="26"/>
      <c r="H45" s="26"/>
      <c r="I45" s="38" t="str">
        <f>_xlfn.XLOOKUP(C45,Tableau2[Date],Tableau2[Férié],"",0)</f>
        <v/>
      </c>
      <c r="J45" s="38" t="str">
        <f t="shared" si="3"/>
        <v/>
      </c>
      <c r="K45" s="38" t="str">
        <f t="shared" si="4"/>
        <v/>
      </c>
    </row>
    <row r="46" spans="2:11" ht="23.5" x14ac:dyDescent="0.35">
      <c r="B46" s="24" t="s">
        <v>44</v>
      </c>
      <c r="C46" s="28">
        <v>45330</v>
      </c>
      <c r="D46" s="47">
        <f t="shared" si="0"/>
        <v>2024</v>
      </c>
      <c r="E46" s="47">
        <f t="shared" si="1"/>
        <v>6</v>
      </c>
      <c r="F46" s="47" t="str">
        <f t="shared" si="2"/>
        <v>Févr</v>
      </c>
      <c r="G46" s="28"/>
      <c r="H46" s="28"/>
      <c r="I46" s="39" t="str">
        <f>_xlfn.XLOOKUP(C46,Tableau2[Date],Tableau2[Férié],"",0)</f>
        <v/>
      </c>
      <c r="J46" s="40" t="str">
        <f t="shared" si="3"/>
        <v/>
      </c>
      <c r="K46" s="40" t="str">
        <f t="shared" si="4"/>
        <v/>
      </c>
    </row>
    <row r="47" spans="2:11" ht="23.5" x14ac:dyDescent="0.35">
      <c r="B47" s="24" t="s">
        <v>44</v>
      </c>
      <c r="C47" s="25">
        <v>45331</v>
      </c>
      <c r="D47" s="46">
        <f t="shared" si="0"/>
        <v>2024</v>
      </c>
      <c r="E47" s="46">
        <f t="shared" si="1"/>
        <v>6</v>
      </c>
      <c r="F47" s="46" t="str">
        <f t="shared" si="2"/>
        <v>Févr</v>
      </c>
      <c r="G47" s="25"/>
      <c r="H47" s="25"/>
      <c r="I47" s="38" t="str">
        <f>_xlfn.XLOOKUP(C47,Tableau2[Date],Tableau2[Férié],"",0)</f>
        <v/>
      </c>
      <c r="J47" s="38" t="str">
        <f t="shared" si="3"/>
        <v/>
      </c>
      <c r="K47" s="38" t="str">
        <f t="shared" si="4"/>
        <v/>
      </c>
    </row>
    <row r="48" spans="2:11" ht="23.5" x14ac:dyDescent="0.35">
      <c r="B48" s="24" t="s">
        <v>44</v>
      </c>
      <c r="C48" s="28">
        <v>45332</v>
      </c>
      <c r="D48" s="46">
        <f t="shared" si="0"/>
        <v>2024</v>
      </c>
      <c r="E48" s="46">
        <f t="shared" si="1"/>
        <v>6</v>
      </c>
      <c r="F48" s="46" t="str">
        <f t="shared" si="2"/>
        <v>Févr</v>
      </c>
      <c r="G48" s="26"/>
      <c r="H48" s="26"/>
      <c r="I48" s="38" t="str">
        <f>_xlfn.XLOOKUP(C48,Tableau2[Date],Tableau2[Férié],"",0)</f>
        <v/>
      </c>
      <c r="J48" s="40" t="str">
        <f t="shared" si="3"/>
        <v/>
      </c>
      <c r="K48" s="40" t="str">
        <f t="shared" si="4"/>
        <v/>
      </c>
    </row>
    <row r="49" spans="2:11" ht="23.5" x14ac:dyDescent="0.35">
      <c r="B49" s="24" t="s">
        <v>44</v>
      </c>
      <c r="C49" s="25">
        <v>45333</v>
      </c>
      <c r="D49" s="46">
        <f t="shared" si="0"/>
        <v>2024</v>
      </c>
      <c r="E49" s="46">
        <f t="shared" si="1"/>
        <v>6</v>
      </c>
      <c r="F49" s="46" t="str">
        <f t="shared" si="2"/>
        <v>Févr</v>
      </c>
      <c r="G49" s="26"/>
      <c r="H49" s="26"/>
      <c r="I49" s="38" t="str">
        <f>_xlfn.XLOOKUP(C49,Tableau2[Date],Tableau2[Férié],"",0)</f>
        <v/>
      </c>
      <c r="J49" s="40" t="str">
        <f t="shared" si="3"/>
        <v/>
      </c>
      <c r="K49" s="40" t="str">
        <f t="shared" si="4"/>
        <v/>
      </c>
    </row>
    <row r="50" spans="2:11" ht="23.5" x14ac:dyDescent="0.35">
      <c r="B50" s="24" t="s">
        <v>44</v>
      </c>
      <c r="C50" s="25">
        <v>45334</v>
      </c>
      <c r="D50" s="46">
        <f t="shared" si="0"/>
        <v>2024</v>
      </c>
      <c r="E50" s="46">
        <f t="shared" si="1"/>
        <v>7</v>
      </c>
      <c r="F50" s="46" t="str">
        <f t="shared" si="2"/>
        <v>Févr</v>
      </c>
      <c r="G50" s="26"/>
      <c r="H50" s="26"/>
      <c r="I50" s="38" t="str">
        <f>_xlfn.XLOOKUP(C50,Tableau2[Date],Tableau2[Férié],"",0)</f>
        <v/>
      </c>
      <c r="J50" s="38" t="str">
        <f t="shared" si="3"/>
        <v/>
      </c>
      <c r="K50" s="38" t="str">
        <f t="shared" si="4"/>
        <v/>
      </c>
    </row>
    <row r="51" spans="2:11" ht="23.5" x14ac:dyDescent="0.35">
      <c r="B51" s="24" t="s">
        <v>44</v>
      </c>
      <c r="C51" s="28">
        <v>45335</v>
      </c>
      <c r="D51" s="47">
        <f t="shared" si="0"/>
        <v>2024</v>
      </c>
      <c r="E51" s="47">
        <f t="shared" si="1"/>
        <v>7</v>
      </c>
      <c r="F51" s="47" t="str">
        <f t="shared" si="2"/>
        <v>Févr</v>
      </c>
      <c r="G51" s="29"/>
      <c r="H51" s="29"/>
      <c r="I51" s="39" t="str">
        <f>_xlfn.XLOOKUP(C51,Tableau2[Date],Tableau2[Férié],"",0)</f>
        <v/>
      </c>
      <c r="J51" s="40" t="str">
        <f t="shared" si="3"/>
        <v/>
      </c>
      <c r="K51" s="40" t="str">
        <f t="shared" si="4"/>
        <v/>
      </c>
    </row>
    <row r="52" spans="2:11" ht="23.5" x14ac:dyDescent="0.35">
      <c r="B52" s="24" t="s">
        <v>44</v>
      </c>
      <c r="C52" s="25">
        <v>45336</v>
      </c>
      <c r="D52" s="46">
        <f t="shared" si="0"/>
        <v>2024</v>
      </c>
      <c r="E52" s="46">
        <f t="shared" si="1"/>
        <v>7</v>
      </c>
      <c r="F52" s="46" t="str">
        <f t="shared" si="2"/>
        <v>Févr</v>
      </c>
      <c r="G52" s="26"/>
      <c r="H52" s="26"/>
      <c r="I52" s="38" t="str">
        <f>_xlfn.XLOOKUP(C52,Tableau2[Date],Tableau2[Férié],"",0)</f>
        <v/>
      </c>
      <c r="J52" s="38" t="str">
        <f t="shared" si="3"/>
        <v/>
      </c>
      <c r="K52" s="38" t="str">
        <f t="shared" si="4"/>
        <v/>
      </c>
    </row>
    <row r="53" spans="2:11" ht="23.5" x14ac:dyDescent="0.35">
      <c r="B53" s="24" t="s">
        <v>44</v>
      </c>
      <c r="C53" s="28">
        <v>45337</v>
      </c>
      <c r="D53" s="47">
        <f t="shared" si="0"/>
        <v>2024</v>
      </c>
      <c r="E53" s="47">
        <f t="shared" si="1"/>
        <v>7</v>
      </c>
      <c r="F53" s="47" t="str">
        <f t="shared" si="2"/>
        <v>Févr</v>
      </c>
      <c r="G53" s="28"/>
      <c r="H53" s="28"/>
      <c r="I53" s="39" t="str">
        <f>_xlfn.XLOOKUP(C53,Tableau2[Date],Tableau2[Férié],"",0)</f>
        <v/>
      </c>
      <c r="J53" s="40" t="str">
        <f t="shared" si="3"/>
        <v/>
      </c>
      <c r="K53" s="40" t="str">
        <f t="shared" si="4"/>
        <v/>
      </c>
    </row>
    <row r="54" spans="2:11" ht="23.5" x14ac:dyDescent="0.35">
      <c r="B54" s="24" t="s">
        <v>44</v>
      </c>
      <c r="C54" s="25">
        <v>45338</v>
      </c>
      <c r="D54" s="46">
        <f t="shared" si="0"/>
        <v>2024</v>
      </c>
      <c r="E54" s="46">
        <f t="shared" si="1"/>
        <v>7</v>
      </c>
      <c r="F54" s="46" t="str">
        <f t="shared" si="2"/>
        <v>Févr</v>
      </c>
      <c r="G54" s="25"/>
      <c r="H54" s="25"/>
      <c r="I54" s="38" t="str">
        <f>_xlfn.XLOOKUP(C54,Tableau2[Date],Tableau2[Férié],"",0)</f>
        <v/>
      </c>
      <c r="J54" s="38" t="str">
        <f t="shared" si="3"/>
        <v/>
      </c>
      <c r="K54" s="38" t="str">
        <f t="shared" si="4"/>
        <v/>
      </c>
    </row>
    <row r="55" spans="2:11" ht="23.5" x14ac:dyDescent="0.35">
      <c r="B55" s="24" t="s">
        <v>44</v>
      </c>
      <c r="C55" s="28">
        <v>45339</v>
      </c>
      <c r="D55" s="46">
        <f t="shared" si="0"/>
        <v>2024</v>
      </c>
      <c r="E55" s="46">
        <f t="shared" si="1"/>
        <v>7</v>
      </c>
      <c r="F55" s="46" t="str">
        <f t="shared" si="2"/>
        <v>Févr</v>
      </c>
      <c r="G55" s="26"/>
      <c r="H55" s="26"/>
      <c r="I55" s="38" t="str">
        <f>_xlfn.XLOOKUP(C55,Tableau2[Date],Tableau2[Férié],"",0)</f>
        <v/>
      </c>
      <c r="J55" s="40" t="str">
        <f t="shared" si="3"/>
        <v/>
      </c>
      <c r="K55" s="40" t="str">
        <f t="shared" si="4"/>
        <v/>
      </c>
    </row>
    <row r="56" spans="2:11" ht="23.5" x14ac:dyDescent="0.35">
      <c r="B56" s="24" t="s">
        <v>44</v>
      </c>
      <c r="C56" s="25">
        <v>45340</v>
      </c>
      <c r="D56" s="46">
        <f t="shared" si="0"/>
        <v>2024</v>
      </c>
      <c r="E56" s="46">
        <f t="shared" si="1"/>
        <v>7</v>
      </c>
      <c r="F56" s="46" t="str">
        <f t="shared" si="2"/>
        <v>Févr</v>
      </c>
      <c r="G56" s="26"/>
      <c r="H56" s="26"/>
      <c r="I56" s="38" t="str">
        <f>_xlfn.XLOOKUP(C56,Tableau2[Date],Tableau2[Férié],"",0)</f>
        <v/>
      </c>
      <c r="J56" s="40" t="str">
        <f t="shared" si="3"/>
        <v/>
      </c>
      <c r="K56" s="40" t="str">
        <f t="shared" si="4"/>
        <v/>
      </c>
    </row>
    <row r="57" spans="2:11" ht="23.5" x14ac:dyDescent="0.35">
      <c r="B57" s="24" t="s">
        <v>44</v>
      </c>
      <c r="C57" s="25">
        <v>45341</v>
      </c>
      <c r="D57" s="46">
        <f t="shared" si="0"/>
        <v>2024</v>
      </c>
      <c r="E57" s="46">
        <f t="shared" si="1"/>
        <v>8</v>
      </c>
      <c r="F57" s="46" t="str">
        <f t="shared" si="2"/>
        <v>Févr</v>
      </c>
      <c r="G57" s="26"/>
      <c r="H57" s="26"/>
      <c r="I57" s="38" t="str">
        <f>_xlfn.XLOOKUP(C57,Tableau2[Date],Tableau2[Férié],"",0)</f>
        <v/>
      </c>
      <c r="J57" s="38" t="str">
        <f t="shared" si="3"/>
        <v/>
      </c>
      <c r="K57" s="38" t="str">
        <f t="shared" si="4"/>
        <v/>
      </c>
    </row>
    <row r="58" spans="2:11" ht="23.5" x14ac:dyDescent="0.35">
      <c r="B58" s="24" t="s">
        <v>44</v>
      </c>
      <c r="C58" s="28">
        <v>45342</v>
      </c>
      <c r="D58" s="47">
        <f t="shared" si="0"/>
        <v>2024</v>
      </c>
      <c r="E58" s="47">
        <f t="shared" si="1"/>
        <v>8</v>
      </c>
      <c r="F58" s="47" t="str">
        <f t="shared" si="2"/>
        <v>Févr</v>
      </c>
      <c r="G58" s="29"/>
      <c r="H58" s="29"/>
      <c r="I58" s="39" t="str">
        <f>_xlfn.XLOOKUP(C58,Tableau2[Date],Tableau2[Férié],"",0)</f>
        <v/>
      </c>
      <c r="J58" s="40" t="str">
        <f t="shared" si="3"/>
        <v/>
      </c>
      <c r="K58" s="40" t="str">
        <f t="shared" si="4"/>
        <v/>
      </c>
    </row>
    <row r="59" spans="2:11" ht="23.5" x14ac:dyDescent="0.35">
      <c r="B59" s="24" t="s">
        <v>44</v>
      </c>
      <c r="C59" s="25">
        <v>45343</v>
      </c>
      <c r="D59" s="46">
        <f t="shared" si="0"/>
        <v>2024</v>
      </c>
      <c r="E59" s="46">
        <f t="shared" si="1"/>
        <v>8</v>
      </c>
      <c r="F59" s="46" t="str">
        <f t="shared" si="2"/>
        <v>Févr</v>
      </c>
      <c r="G59" s="26"/>
      <c r="H59" s="26"/>
      <c r="I59" s="38" t="str">
        <f>_xlfn.XLOOKUP(C59,Tableau2[Date],Tableau2[Férié],"",0)</f>
        <v/>
      </c>
      <c r="J59" s="38" t="str">
        <f t="shared" si="3"/>
        <v/>
      </c>
      <c r="K59" s="38" t="str">
        <f t="shared" si="4"/>
        <v/>
      </c>
    </row>
    <row r="60" spans="2:11" ht="23.5" x14ac:dyDescent="0.35">
      <c r="B60" s="24" t="s">
        <v>44</v>
      </c>
      <c r="C60" s="28">
        <v>45344</v>
      </c>
      <c r="D60" s="47">
        <f t="shared" si="0"/>
        <v>2024</v>
      </c>
      <c r="E60" s="47">
        <f t="shared" si="1"/>
        <v>8</v>
      </c>
      <c r="F60" s="47" t="str">
        <f t="shared" si="2"/>
        <v>Févr</v>
      </c>
      <c r="G60" s="28"/>
      <c r="H60" s="28"/>
      <c r="I60" s="39" t="str">
        <f>_xlfn.XLOOKUP(C60,Tableau2[Date],Tableau2[Férié],"",0)</f>
        <v/>
      </c>
      <c r="J60" s="40" t="str">
        <f t="shared" si="3"/>
        <v/>
      </c>
      <c r="K60" s="40" t="str">
        <f t="shared" si="4"/>
        <v/>
      </c>
    </row>
    <row r="61" spans="2:11" ht="23.5" x14ac:dyDescent="0.35">
      <c r="B61" s="24" t="s">
        <v>44</v>
      </c>
      <c r="C61" s="25">
        <v>45345</v>
      </c>
      <c r="D61" s="46">
        <f t="shared" si="0"/>
        <v>2024</v>
      </c>
      <c r="E61" s="46">
        <f t="shared" si="1"/>
        <v>8</v>
      </c>
      <c r="F61" s="46" t="str">
        <f t="shared" si="2"/>
        <v>Févr</v>
      </c>
      <c r="G61" s="25"/>
      <c r="H61" s="25"/>
      <c r="I61" s="38" t="str">
        <f>_xlfn.XLOOKUP(C61,Tableau2[Date],Tableau2[Férié],"",0)</f>
        <v/>
      </c>
      <c r="J61" s="38" t="str">
        <f t="shared" si="3"/>
        <v/>
      </c>
      <c r="K61" s="38" t="str">
        <f t="shared" si="4"/>
        <v/>
      </c>
    </row>
    <row r="62" spans="2:11" ht="23.5" x14ac:dyDescent="0.35">
      <c r="B62" s="24" t="s">
        <v>44</v>
      </c>
      <c r="C62" s="28">
        <v>45346</v>
      </c>
      <c r="D62" s="46">
        <f t="shared" si="0"/>
        <v>2024</v>
      </c>
      <c r="E62" s="46">
        <f t="shared" si="1"/>
        <v>8</v>
      </c>
      <c r="F62" s="46" t="str">
        <f t="shared" si="2"/>
        <v>Févr</v>
      </c>
      <c r="G62" s="26"/>
      <c r="H62" s="26"/>
      <c r="I62" s="38" t="str">
        <f>_xlfn.XLOOKUP(C62,Tableau2[Date],Tableau2[Férié],"",0)</f>
        <v/>
      </c>
      <c r="J62" s="40" t="str">
        <f t="shared" si="3"/>
        <v/>
      </c>
      <c r="K62" s="40" t="str">
        <f t="shared" si="4"/>
        <v/>
      </c>
    </row>
    <row r="63" spans="2:11" ht="23.5" x14ac:dyDescent="0.35">
      <c r="B63" s="24" t="s">
        <v>44</v>
      </c>
      <c r="C63" s="25">
        <v>45347</v>
      </c>
      <c r="D63" s="46">
        <f t="shared" si="0"/>
        <v>2024</v>
      </c>
      <c r="E63" s="46">
        <f t="shared" si="1"/>
        <v>8</v>
      </c>
      <c r="F63" s="46" t="str">
        <f t="shared" si="2"/>
        <v>Févr</v>
      </c>
      <c r="G63" s="26"/>
      <c r="H63" s="26"/>
      <c r="I63" s="38" t="str">
        <f>_xlfn.XLOOKUP(C63,Tableau2[Date],Tableau2[Férié],"",0)</f>
        <v/>
      </c>
      <c r="J63" s="40" t="str">
        <f t="shared" si="3"/>
        <v/>
      </c>
      <c r="K63" s="40" t="str">
        <f t="shared" si="4"/>
        <v/>
      </c>
    </row>
    <row r="64" spans="2:11" ht="23.5" x14ac:dyDescent="0.35">
      <c r="B64" s="24" t="s">
        <v>44</v>
      </c>
      <c r="C64" s="25">
        <v>45348</v>
      </c>
      <c r="D64" s="46">
        <f t="shared" si="0"/>
        <v>2024</v>
      </c>
      <c r="E64" s="46">
        <f t="shared" si="1"/>
        <v>9</v>
      </c>
      <c r="F64" s="46" t="str">
        <f t="shared" si="2"/>
        <v>Févr</v>
      </c>
      <c r="G64" s="26"/>
      <c r="H64" s="26"/>
      <c r="I64" s="38" t="str">
        <f>_xlfn.XLOOKUP(C64,Tableau2[Date],Tableau2[Férié],"",0)</f>
        <v/>
      </c>
      <c r="J64" s="38" t="str">
        <f t="shared" si="3"/>
        <v/>
      </c>
      <c r="K64" s="38" t="str">
        <f t="shared" si="4"/>
        <v/>
      </c>
    </row>
    <row r="65" spans="2:11" ht="23.5" x14ac:dyDescent="0.35">
      <c r="B65" s="24" t="s">
        <v>44</v>
      </c>
      <c r="C65" s="28">
        <v>45349</v>
      </c>
      <c r="D65" s="47">
        <f t="shared" si="0"/>
        <v>2024</v>
      </c>
      <c r="E65" s="47">
        <f t="shared" si="1"/>
        <v>9</v>
      </c>
      <c r="F65" s="47" t="str">
        <f t="shared" si="2"/>
        <v>Févr</v>
      </c>
      <c r="G65" s="29"/>
      <c r="H65" s="29"/>
      <c r="I65" s="39" t="str">
        <f>_xlfn.XLOOKUP(C65,Tableau2[Date],Tableau2[Férié],"",0)</f>
        <v/>
      </c>
      <c r="J65" s="40" t="str">
        <f t="shared" si="3"/>
        <v/>
      </c>
      <c r="K65" s="40" t="str">
        <f t="shared" si="4"/>
        <v/>
      </c>
    </row>
    <row r="66" spans="2:11" ht="23.5" x14ac:dyDescent="0.35">
      <c r="B66" s="24" t="s">
        <v>44</v>
      </c>
      <c r="C66" s="25">
        <v>45350</v>
      </c>
      <c r="D66" s="46">
        <f t="shared" si="0"/>
        <v>2024</v>
      </c>
      <c r="E66" s="46">
        <f t="shared" si="1"/>
        <v>9</v>
      </c>
      <c r="F66" s="46" t="str">
        <f t="shared" si="2"/>
        <v>Févr</v>
      </c>
      <c r="G66" s="26"/>
      <c r="H66" s="26"/>
      <c r="I66" s="38" t="str">
        <f>_xlfn.XLOOKUP(C66,Tableau2[Date],Tableau2[Férié],"",0)</f>
        <v/>
      </c>
      <c r="J66" s="38" t="str">
        <f t="shared" si="3"/>
        <v/>
      </c>
      <c r="K66" s="38" t="str">
        <f t="shared" si="4"/>
        <v/>
      </c>
    </row>
    <row r="67" spans="2:11" ht="23.5" x14ac:dyDescent="0.35">
      <c r="B67" s="24" t="s">
        <v>44</v>
      </c>
      <c r="C67" s="28">
        <v>45351</v>
      </c>
      <c r="D67" s="47">
        <f t="shared" si="0"/>
        <v>2024</v>
      </c>
      <c r="E67" s="47">
        <f t="shared" si="1"/>
        <v>9</v>
      </c>
      <c r="F67" s="47" t="str">
        <f t="shared" si="2"/>
        <v>Févr</v>
      </c>
      <c r="G67" s="28"/>
      <c r="H67" s="28"/>
      <c r="I67" s="39" t="str">
        <f>_xlfn.XLOOKUP(C67,Tableau2[Date],Tableau2[Férié],"",0)</f>
        <v/>
      </c>
      <c r="J67" s="40" t="str">
        <f t="shared" si="3"/>
        <v/>
      </c>
      <c r="K67" s="40" t="str">
        <f t="shared" si="4"/>
        <v/>
      </c>
    </row>
    <row r="68" spans="2:11" ht="23.5" x14ac:dyDescent="0.35">
      <c r="B68" s="24" t="s">
        <v>44</v>
      </c>
      <c r="C68" s="25">
        <v>45352</v>
      </c>
      <c r="D68" s="46">
        <f t="shared" si="0"/>
        <v>2024</v>
      </c>
      <c r="E68" s="46">
        <f t="shared" si="1"/>
        <v>9</v>
      </c>
      <c r="F68" s="46" t="str">
        <f t="shared" si="2"/>
        <v>Mars</v>
      </c>
      <c r="G68" s="25"/>
      <c r="H68" s="25"/>
      <c r="I68" s="38" t="str">
        <f>_xlfn.XLOOKUP(C68,Tableau2[Date],Tableau2[Férié],"",0)</f>
        <v/>
      </c>
      <c r="J68" s="38" t="str">
        <f t="shared" si="3"/>
        <v/>
      </c>
      <c r="K68" s="38" t="str">
        <f t="shared" si="4"/>
        <v/>
      </c>
    </row>
    <row r="69" spans="2:11" ht="23.5" x14ac:dyDescent="0.35">
      <c r="B69" s="24" t="s">
        <v>44</v>
      </c>
      <c r="C69" s="28">
        <v>45353</v>
      </c>
      <c r="D69" s="46">
        <f t="shared" si="0"/>
        <v>2024</v>
      </c>
      <c r="E69" s="46">
        <f t="shared" si="1"/>
        <v>9</v>
      </c>
      <c r="F69" s="46" t="str">
        <f t="shared" si="2"/>
        <v>Mars</v>
      </c>
      <c r="G69" s="26"/>
      <c r="H69" s="26"/>
      <c r="I69" s="38" t="str">
        <f>_xlfn.XLOOKUP(C69,Tableau2[Date],Tableau2[Férié],"",0)</f>
        <v/>
      </c>
      <c r="J69" s="40" t="str">
        <f t="shared" si="3"/>
        <v/>
      </c>
      <c r="K69" s="40" t="str">
        <f t="shared" si="4"/>
        <v/>
      </c>
    </row>
    <row r="70" spans="2:11" ht="23.5" x14ac:dyDescent="0.35">
      <c r="B70" s="24" t="s">
        <v>44</v>
      </c>
      <c r="C70" s="25">
        <v>45354</v>
      </c>
      <c r="D70" s="46">
        <f t="shared" si="0"/>
        <v>2024</v>
      </c>
      <c r="E70" s="46">
        <f t="shared" si="1"/>
        <v>9</v>
      </c>
      <c r="F70" s="46" t="str">
        <f t="shared" si="2"/>
        <v>Mars</v>
      </c>
      <c r="G70" s="26"/>
      <c r="H70" s="26"/>
      <c r="I70" s="38" t="str">
        <f>_xlfn.XLOOKUP(C70,Tableau2[Date],Tableau2[Férié],"",0)</f>
        <v/>
      </c>
      <c r="J70" s="40" t="str">
        <f t="shared" si="3"/>
        <v/>
      </c>
      <c r="K70" s="40" t="str">
        <f t="shared" si="4"/>
        <v/>
      </c>
    </row>
    <row r="71" spans="2:11" ht="23.5" x14ac:dyDescent="0.35">
      <c r="B71" s="24" t="s">
        <v>44</v>
      </c>
      <c r="C71" s="25">
        <v>45355</v>
      </c>
      <c r="D71" s="46">
        <f t="shared" si="0"/>
        <v>2024</v>
      </c>
      <c r="E71" s="46">
        <f t="shared" si="1"/>
        <v>10</v>
      </c>
      <c r="F71" s="46" t="str">
        <f t="shared" si="2"/>
        <v>Mars</v>
      </c>
      <c r="G71" s="26"/>
      <c r="H71" s="26"/>
      <c r="I71" s="38" t="str">
        <f>_xlfn.XLOOKUP(C71,Tableau2[Date],Tableau2[Férié],"",0)</f>
        <v/>
      </c>
      <c r="J71" s="38" t="str">
        <f t="shared" si="3"/>
        <v/>
      </c>
      <c r="K71" s="38" t="str">
        <f t="shared" si="4"/>
        <v/>
      </c>
    </row>
    <row r="72" spans="2:11" ht="23.5" x14ac:dyDescent="0.35">
      <c r="B72" s="24" t="s">
        <v>44</v>
      </c>
      <c r="C72" s="28">
        <v>45356</v>
      </c>
      <c r="D72" s="47">
        <f t="shared" si="0"/>
        <v>2024</v>
      </c>
      <c r="E72" s="47">
        <f t="shared" si="1"/>
        <v>10</v>
      </c>
      <c r="F72" s="47" t="str">
        <f t="shared" si="2"/>
        <v>Mars</v>
      </c>
      <c r="G72" s="29"/>
      <c r="H72" s="29"/>
      <c r="I72" s="39" t="str">
        <f>_xlfn.XLOOKUP(C72,Tableau2[Date],Tableau2[Férié],"",0)</f>
        <v/>
      </c>
      <c r="J72" s="40" t="str">
        <f t="shared" si="3"/>
        <v/>
      </c>
      <c r="K72" s="40" t="str">
        <f t="shared" si="4"/>
        <v/>
      </c>
    </row>
    <row r="73" spans="2:11" ht="23.5" x14ac:dyDescent="0.35">
      <c r="B73" s="24" t="s">
        <v>44</v>
      </c>
      <c r="C73" s="25">
        <v>45357</v>
      </c>
      <c r="D73" s="46">
        <f t="shared" ref="D73:D136" si="5">YEAR(C73)</f>
        <v>2024</v>
      </c>
      <c r="E73" s="46">
        <f t="shared" ref="E73:E136" si="6">_xlfn.ISOWEEKNUM(C73)</f>
        <v>10</v>
      </c>
      <c r="F73" s="46" t="str">
        <f t="shared" ref="F73:F136" si="7">PROPER(TEXT(C73,"mmm"))</f>
        <v>Mars</v>
      </c>
      <c r="G73" s="26"/>
      <c r="H73" s="26"/>
      <c r="I73" s="38" t="str">
        <f>_xlfn.XLOOKUP(C73,Tableau2[Date],Tableau2[Férié],"",0)</f>
        <v/>
      </c>
      <c r="J73" s="38" t="str">
        <f t="shared" ref="J73:J136" si="8">IF(ISTEXT(G73),G73,I73)</f>
        <v/>
      </c>
      <c r="K73" s="38" t="str">
        <f t="shared" ref="K73:K136" si="9">IF(ISTEXT(H73),H73,I73)</f>
        <v/>
      </c>
    </row>
    <row r="74" spans="2:11" ht="23.5" x14ac:dyDescent="0.35">
      <c r="B74" s="24" t="s">
        <v>44</v>
      </c>
      <c r="C74" s="28">
        <v>45358</v>
      </c>
      <c r="D74" s="47">
        <f t="shared" si="5"/>
        <v>2024</v>
      </c>
      <c r="E74" s="47">
        <f t="shared" si="6"/>
        <v>10</v>
      </c>
      <c r="F74" s="47" t="str">
        <f t="shared" si="7"/>
        <v>Mars</v>
      </c>
      <c r="G74" s="28"/>
      <c r="H74" s="28"/>
      <c r="I74" s="39" t="str">
        <f>_xlfn.XLOOKUP(C74,Tableau2[Date],Tableau2[Férié],"",0)</f>
        <v/>
      </c>
      <c r="J74" s="40" t="str">
        <f t="shared" si="8"/>
        <v/>
      </c>
      <c r="K74" s="40" t="str">
        <f t="shared" si="9"/>
        <v/>
      </c>
    </row>
    <row r="75" spans="2:11" ht="23.5" x14ac:dyDescent="0.35">
      <c r="B75" s="24" t="s">
        <v>44</v>
      </c>
      <c r="C75" s="25">
        <v>45359</v>
      </c>
      <c r="D75" s="46">
        <f t="shared" si="5"/>
        <v>2024</v>
      </c>
      <c r="E75" s="46">
        <f t="shared" si="6"/>
        <v>10</v>
      </c>
      <c r="F75" s="46" t="str">
        <f t="shared" si="7"/>
        <v>Mars</v>
      </c>
      <c r="G75" s="25"/>
      <c r="H75" s="25"/>
      <c r="I75" s="38" t="str">
        <f>_xlfn.XLOOKUP(C75,Tableau2[Date],Tableau2[Férié],"",0)</f>
        <v/>
      </c>
      <c r="J75" s="38" t="str">
        <f t="shared" si="8"/>
        <v/>
      </c>
      <c r="K75" s="38" t="str">
        <f t="shared" si="9"/>
        <v/>
      </c>
    </row>
    <row r="76" spans="2:11" ht="23.5" x14ac:dyDescent="0.35">
      <c r="B76" s="24" t="s">
        <v>44</v>
      </c>
      <c r="C76" s="28">
        <v>45360</v>
      </c>
      <c r="D76" s="46">
        <f t="shared" si="5"/>
        <v>2024</v>
      </c>
      <c r="E76" s="46">
        <f t="shared" si="6"/>
        <v>10</v>
      </c>
      <c r="F76" s="46" t="str">
        <f t="shared" si="7"/>
        <v>Mars</v>
      </c>
      <c r="G76" s="26"/>
      <c r="H76" s="26"/>
      <c r="I76" s="38" t="str">
        <f>_xlfn.XLOOKUP(C76,Tableau2[Date],Tableau2[Férié],"",0)</f>
        <v/>
      </c>
      <c r="J76" s="40" t="str">
        <f t="shared" si="8"/>
        <v/>
      </c>
      <c r="K76" s="40" t="str">
        <f t="shared" si="9"/>
        <v/>
      </c>
    </row>
    <row r="77" spans="2:11" ht="23.5" x14ac:dyDescent="0.35">
      <c r="B77" s="24" t="s">
        <v>44</v>
      </c>
      <c r="C77" s="25">
        <v>45361</v>
      </c>
      <c r="D77" s="46">
        <f t="shared" si="5"/>
        <v>2024</v>
      </c>
      <c r="E77" s="46">
        <f t="shared" si="6"/>
        <v>10</v>
      </c>
      <c r="F77" s="46" t="str">
        <f t="shared" si="7"/>
        <v>Mars</v>
      </c>
      <c r="G77" s="26"/>
      <c r="H77" s="26"/>
      <c r="I77" s="38" t="str">
        <f>_xlfn.XLOOKUP(C77,Tableau2[Date],Tableau2[Férié],"",0)</f>
        <v/>
      </c>
      <c r="J77" s="40" t="str">
        <f t="shared" si="8"/>
        <v/>
      </c>
      <c r="K77" s="40" t="str">
        <f t="shared" si="9"/>
        <v/>
      </c>
    </row>
    <row r="78" spans="2:11" ht="23.5" x14ac:dyDescent="0.35">
      <c r="B78" s="24" t="s">
        <v>44</v>
      </c>
      <c r="C78" s="25">
        <v>45362</v>
      </c>
      <c r="D78" s="46">
        <f t="shared" si="5"/>
        <v>2024</v>
      </c>
      <c r="E78" s="46">
        <f t="shared" si="6"/>
        <v>11</v>
      </c>
      <c r="F78" s="46" t="str">
        <f t="shared" si="7"/>
        <v>Mars</v>
      </c>
      <c r="G78" s="26"/>
      <c r="H78" s="26"/>
      <c r="I78" s="38" t="str">
        <f>_xlfn.XLOOKUP(C78,Tableau2[Date],Tableau2[Férié],"",0)</f>
        <v/>
      </c>
      <c r="J78" s="38" t="str">
        <f t="shared" si="8"/>
        <v/>
      </c>
      <c r="K78" s="38" t="str">
        <f t="shared" si="9"/>
        <v/>
      </c>
    </row>
    <row r="79" spans="2:11" ht="23.5" x14ac:dyDescent="0.35">
      <c r="B79" s="24" t="s">
        <v>44</v>
      </c>
      <c r="C79" s="28">
        <v>45363</v>
      </c>
      <c r="D79" s="47">
        <f t="shared" si="5"/>
        <v>2024</v>
      </c>
      <c r="E79" s="47">
        <f t="shared" si="6"/>
        <v>11</v>
      </c>
      <c r="F79" s="47" t="str">
        <f t="shared" si="7"/>
        <v>Mars</v>
      </c>
      <c r="G79" s="29"/>
      <c r="H79" s="29"/>
      <c r="I79" s="39" t="str">
        <f>_xlfn.XLOOKUP(C79,Tableau2[Date],Tableau2[Férié],"",0)</f>
        <v/>
      </c>
      <c r="J79" s="40" t="str">
        <f t="shared" si="8"/>
        <v/>
      </c>
      <c r="K79" s="40" t="str">
        <f t="shared" si="9"/>
        <v/>
      </c>
    </row>
    <row r="80" spans="2:11" ht="23.5" x14ac:dyDescent="0.35">
      <c r="B80" s="24" t="s">
        <v>44</v>
      </c>
      <c r="C80" s="25">
        <v>45364</v>
      </c>
      <c r="D80" s="46">
        <f t="shared" si="5"/>
        <v>2024</v>
      </c>
      <c r="E80" s="46">
        <f t="shared" si="6"/>
        <v>11</v>
      </c>
      <c r="F80" s="46" t="str">
        <f t="shared" si="7"/>
        <v>Mars</v>
      </c>
      <c r="G80" s="26"/>
      <c r="H80" s="26"/>
      <c r="I80" s="38" t="str">
        <f>_xlfn.XLOOKUP(C80,Tableau2[Date],Tableau2[Férié],"",0)</f>
        <v/>
      </c>
      <c r="J80" s="38" t="str">
        <f t="shared" si="8"/>
        <v/>
      </c>
      <c r="K80" s="38" t="str">
        <f t="shared" si="9"/>
        <v/>
      </c>
    </row>
    <row r="81" spans="2:11" ht="23.5" x14ac:dyDescent="0.35">
      <c r="B81" s="24" t="s">
        <v>44</v>
      </c>
      <c r="C81" s="28">
        <v>45365</v>
      </c>
      <c r="D81" s="47">
        <f t="shared" si="5"/>
        <v>2024</v>
      </c>
      <c r="E81" s="47">
        <f t="shared" si="6"/>
        <v>11</v>
      </c>
      <c r="F81" s="47" t="str">
        <f t="shared" si="7"/>
        <v>Mars</v>
      </c>
      <c r="G81" s="28"/>
      <c r="H81" s="28"/>
      <c r="I81" s="39" t="str">
        <f>_xlfn.XLOOKUP(C81,Tableau2[Date],Tableau2[Férié],"",0)</f>
        <v/>
      </c>
      <c r="J81" s="40" t="str">
        <f t="shared" si="8"/>
        <v/>
      </c>
      <c r="K81" s="40" t="str">
        <f t="shared" si="9"/>
        <v/>
      </c>
    </row>
    <row r="82" spans="2:11" ht="23.5" x14ac:dyDescent="0.35">
      <c r="B82" s="24" t="s">
        <v>44</v>
      </c>
      <c r="C82" s="25">
        <v>45366</v>
      </c>
      <c r="D82" s="46">
        <f t="shared" si="5"/>
        <v>2024</v>
      </c>
      <c r="E82" s="46">
        <f t="shared" si="6"/>
        <v>11</v>
      </c>
      <c r="F82" s="46" t="str">
        <f t="shared" si="7"/>
        <v>Mars</v>
      </c>
      <c r="G82" s="25"/>
      <c r="H82" s="25"/>
      <c r="I82" s="38" t="str">
        <f>_xlfn.XLOOKUP(C82,Tableau2[Date],Tableau2[Férié],"",0)</f>
        <v/>
      </c>
      <c r="J82" s="38" t="str">
        <f t="shared" si="8"/>
        <v/>
      </c>
      <c r="K82" s="38" t="str">
        <f t="shared" si="9"/>
        <v/>
      </c>
    </row>
    <row r="83" spans="2:11" ht="23.5" x14ac:dyDescent="0.35">
      <c r="B83" s="24" t="s">
        <v>44</v>
      </c>
      <c r="C83" s="28">
        <v>45367</v>
      </c>
      <c r="D83" s="46">
        <f t="shared" si="5"/>
        <v>2024</v>
      </c>
      <c r="E83" s="46">
        <f t="shared" si="6"/>
        <v>11</v>
      </c>
      <c r="F83" s="46" t="str">
        <f t="shared" si="7"/>
        <v>Mars</v>
      </c>
      <c r="G83" s="26"/>
      <c r="H83" s="26"/>
      <c r="I83" s="38" t="str">
        <f>_xlfn.XLOOKUP(C83,Tableau2[Date],Tableau2[Férié],"",0)</f>
        <v/>
      </c>
      <c r="J83" s="40" t="str">
        <f t="shared" si="8"/>
        <v/>
      </c>
      <c r="K83" s="40" t="str">
        <f t="shared" si="9"/>
        <v/>
      </c>
    </row>
    <row r="84" spans="2:11" ht="23.5" x14ac:dyDescent="0.35">
      <c r="B84" s="24" t="s">
        <v>44</v>
      </c>
      <c r="C84" s="25">
        <v>45368</v>
      </c>
      <c r="D84" s="46">
        <f t="shared" si="5"/>
        <v>2024</v>
      </c>
      <c r="E84" s="46">
        <f t="shared" si="6"/>
        <v>11</v>
      </c>
      <c r="F84" s="46" t="str">
        <f t="shared" si="7"/>
        <v>Mars</v>
      </c>
      <c r="G84" s="26"/>
      <c r="H84" s="26"/>
      <c r="I84" s="38" t="str">
        <f>_xlfn.XLOOKUP(C84,Tableau2[Date],Tableau2[Férié],"",0)</f>
        <v/>
      </c>
      <c r="J84" s="40" t="str">
        <f t="shared" si="8"/>
        <v/>
      </c>
      <c r="K84" s="40" t="str">
        <f t="shared" si="9"/>
        <v/>
      </c>
    </row>
    <row r="85" spans="2:11" ht="23.5" x14ac:dyDescent="0.35">
      <c r="B85" s="24" t="s">
        <v>44</v>
      </c>
      <c r="C85" s="25">
        <v>45369</v>
      </c>
      <c r="D85" s="46">
        <f t="shared" si="5"/>
        <v>2024</v>
      </c>
      <c r="E85" s="46">
        <f t="shared" si="6"/>
        <v>12</v>
      </c>
      <c r="F85" s="46" t="str">
        <f t="shared" si="7"/>
        <v>Mars</v>
      </c>
      <c r="G85" s="26"/>
      <c r="H85" s="26"/>
      <c r="I85" s="38" t="str">
        <f>_xlfn.XLOOKUP(C85,Tableau2[Date],Tableau2[Férié],"",0)</f>
        <v/>
      </c>
      <c r="J85" s="38" t="str">
        <f t="shared" si="8"/>
        <v/>
      </c>
      <c r="K85" s="38" t="str">
        <f t="shared" si="9"/>
        <v/>
      </c>
    </row>
    <row r="86" spans="2:11" ht="23.5" x14ac:dyDescent="0.35">
      <c r="B86" s="24" t="s">
        <v>44</v>
      </c>
      <c r="C86" s="28">
        <v>45370</v>
      </c>
      <c r="D86" s="47">
        <f t="shared" si="5"/>
        <v>2024</v>
      </c>
      <c r="E86" s="47">
        <f t="shared" si="6"/>
        <v>12</v>
      </c>
      <c r="F86" s="47" t="str">
        <f t="shared" si="7"/>
        <v>Mars</v>
      </c>
      <c r="G86" s="29"/>
      <c r="H86" s="29"/>
      <c r="I86" s="39" t="str">
        <f>_xlfn.XLOOKUP(C86,Tableau2[Date],Tableau2[Férié],"",0)</f>
        <v/>
      </c>
      <c r="J86" s="40" t="str">
        <f t="shared" si="8"/>
        <v/>
      </c>
      <c r="K86" s="40" t="str">
        <f t="shared" si="9"/>
        <v/>
      </c>
    </row>
    <row r="87" spans="2:11" ht="23.5" x14ac:dyDescent="0.35">
      <c r="B87" s="24" t="s">
        <v>44</v>
      </c>
      <c r="C87" s="25">
        <v>45371</v>
      </c>
      <c r="D87" s="46">
        <f t="shared" si="5"/>
        <v>2024</v>
      </c>
      <c r="E87" s="46">
        <f t="shared" si="6"/>
        <v>12</v>
      </c>
      <c r="F87" s="46" t="str">
        <f t="shared" si="7"/>
        <v>Mars</v>
      </c>
      <c r="G87" s="26"/>
      <c r="H87" s="26"/>
      <c r="I87" s="38" t="str">
        <f>_xlfn.XLOOKUP(C87,Tableau2[Date],Tableau2[Férié],"",0)</f>
        <v/>
      </c>
      <c r="J87" s="38" t="str">
        <f t="shared" si="8"/>
        <v/>
      </c>
      <c r="K87" s="38" t="str">
        <f t="shared" si="9"/>
        <v/>
      </c>
    </row>
    <row r="88" spans="2:11" ht="23.5" x14ac:dyDescent="0.35">
      <c r="B88" s="24" t="s">
        <v>44</v>
      </c>
      <c r="C88" s="28">
        <v>45372</v>
      </c>
      <c r="D88" s="47">
        <f t="shared" si="5"/>
        <v>2024</v>
      </c>
      <c r="E88" s="47">
        <f t="shared" si="6"/>
        <v>12</v>
      </c>
      <c r="F88" s="47" t="str">
        <f t="shared" si="7"/>
        <v>Mars</v>
      </c>
      <c r="G88" s="28"/>
      <c r="H88" s="28"/>
      <c r="I88" s="39" t="str">
        <f>_xlfn.XLOOKUP(C88,Tableau2[Date],Tableau2[Férié],"",0)</f>
        <v/>
      </c>
      <c r="J88" s="40" t="str">
        <f t="shared" si="8"/>
        <v/>
      </c>
      <c r="K88" s="40" t="str">
        <f t="shared" si="9"/>
        <v/>
      </c>
    </row>
    <row r="89" spans="2:11" ht="23.5" x14ac:dyDescent="0.35">
      <c r="B89" s="24" t="s">
        <v>44</v>
      </c>
      <c r="C89" s="25">
        <v>45373</v>
      </c>
      <c r="D89" s="46">
        <f t="shared" si="5"/>
        <v>2024</v>
      </c>
      <c r="E89" s="46">
        <f t="shared" si="6"/>
        <v>12</v>
      </c>
      <c r="F89" s="46" t="str">
        <f t="shared" si="7"/>
        <v>Mars</v>
      </c>
      <c r="G89" s="25"/>
      <c r="H89" s="25"/>
      <c r="I89" s="38" t="str">
        <f>_xlfn.XLOOKUP(C89,Tableau2[Date],Tableau2[Férié],"",0)</f>
        <v/>
      </c>
      <c r="J89" s="38" t="str">
        <f t="shared" si="8"/>
        <v/>
      </c>
      <c r="K89" s="38" t="str">
        <f t="shared" si="9"/>
        <v/>
      </c>
    </row>
    <row r="90" spans="2:11" ht="23.5" x14ac:dyDescent="0.35">
      <c r="B90" s="24" t="s">
        <v>44</v>
      </c>
      <c r="C90" s="28">
        <v>45374</v>
      </c>
      <c r="D90" s="46">
        <f t="shared" si="5"/>
        <v>2024</v>
      </c>
      <c r="E90" s="46">
        <f t="shared" si="6"/>
        <v>12</v>
      </c>
      <c r="F90" s="46" t="str">
        <f t="shared" si="7"/>
        <v>Mars</v>
      </c>
      <c r="G90" s="26"/>
      <c r="H90" s="26"/>
      <c r="I90" s="38" t="str">
        <f>_xlfn.XLOOKUP(C90,Tableau2[Date],Tableau2[Férié],"",0)</f>
        <v/>
      </c>
      <c r="J90" s="40" t="str">
        <f t="shared" si="8"/>
        <v/>
      </c>
      <c r="K90" s="40" t="str">
        <f t="shared" si="9"/>
        <v/>
      </c>
    </row>
    <row r="91" spans="2:11" ht="23.5" x14ac:dyDescent="0.35">
      <c r="B91" s="24" t="s">
        <v>44</v>
      </c>
      <c r="C91" s="25">
        <v>45375</v>
      </c>
      <c r="D91" s="46">
        <f t="shared" si="5"/>
        <v>2024</v>
      </c>
      <c r="E91" s="46">
        <f t="shared" si="6"/>
        <v>12</v>
      </c>
      <c r="F91" s="46" t="str">
        <f t="shared" si="7"/>
        <v>Mars</v>
      </c>
      <c r="G91" s="26"/>
      <c r="H91" s="26"/>
      <c r="I91" s="38" t="str">
        <f>_xlfn.XLOOKUP(C91,Tableau2[Date],Tableau2[Férié],"",0)</f>
        <v/>
      </c>
      <c r="J91" s="40" t="str">
        <f t="shared" si="8"/>
        <v/>
      </c>
      <c r="K91" s="40" t="str">
        <f t="shared" si="9"/>
        <v/>
      </c>
    </row>
    <row r="92" spans="2:11" ht="23.5" x14ac:dyDescent="0.35">
      <c r="B92" s="24" t="s">
        <v>44</v>
      </c>
      <c r="C92" s="25">
        <v>45376</v>
      </c>
      <c r="D92" s="46">
        <f t="shared" si="5"/>
        <v>2024</v>
      </c>
      <c r="E92" s="46">
        <f t="shared" si="6"/>
        <v>13</v>
      </c>
      <c r="F92" s="46" t="str">
        <f t="shared" si="7"/>
        <v>Mars</v>
      </c>
      <c r="G92" s="26"/>
      <c r="H92" s="26"/>
      <c r="I92" s="38" t="str">
        <f>_xlfn.XLOOKUP(C92,Tableau2[Date],Tableau2[Férié],"",0)</f>
        <v/>
      </c>
      <c r="J92" s="38" t="str">
        <f t="shared" si="8"/>
        <v/>
      </c>
      <c r="K92" s="38" t="str">
        <f t="shared" si="9"/>
        <v/>
      </c>
    </row>
    <row r="93" spans="2:11" ht="23.5" x14ac:dyDescent="0.35">
      <c r="B93" s="24" t="s">
        <v>44</v>
      </c>
      <c r="C93" s="28">
        <v>45377</v>
      </c>
      <c r="D93" s="47">
        <f t="shared" si="5"/>
        <v>2024</v>
      </c>
      <c r="E93" s="47">
        <f t="shared" si="6"/>
        <v>13</v>
      </c>
      <c r="F93" s="47" t="str">
        <f t="shared" si="7"/>
        <v>Mars</v>
      </c>
      <c r="G93" s="29"/>
      <c r="H93" s="29"/>
      <c r="I93" s="39" t="str">
        <f>_xlfn.XLOOKUP(C93,Tableau2[Date],Tableau2[Férié],"",0)</f>
        <v/>
      </c>
      <c r="J93" s="40" t="str">
        <f t="shared" si="8"/>
        <v/>
      </c>
      <c r="K93" s="40" t="str">
        <f t="shared" si="9"/>
        <v/>
      </c>
    </row>
    <row r="94" spans="2:11" ht="23.5" x14ac:dyDescent="0.35">
      <c r="B94" s="24" t="s">
        <v>44</v>
      </c>
      <c r="C94" s="25">
        <v>45378</v>
      </c>
      <c r="D94" s="46">
        <f t="shared" si="5"/>
        <v>2024</v>
      </c>
      <c r="E94" s="46">
        <f t="shared" si="6"/>
        <v>13</v>
      </c>
      <c r="F94" s="46" t="str">
        <f t="shared" si="7"/>
        <v>Mars</v>
      </c>
      <c r="G94" s="26"/>
      <c r="H94" s="26"/>
      <c r="I94" s="38" t="str">
        <f>_xlfn.XLOOKUP(C94,Tableau2[Date],Tableau2[Férié],"",0)</f>
        <v/>
      </c>
      <c r="J94" s="38" t="str">
        <f t="shared" si="8"/>
        <v/>
      </c>
      <c r="K94" s="38" t="str">
        <f t="shared" si="9"/>
        <v/>
      </c>
    </row>
    <row r="95" spans="2:11" ht="23.5" x14ac:dyDescent="0.35">
      <c r="B95" s="24" t="s">
        <v>44</v>
      </c>
      <c r="C95" s="28">
        <v>45379</v>
      </c>
      <c r="D95" s="47">
        <f t="shared" si="5"/>
        <v>2024</v>
      </c>
      <c r="E95" s="47">
        <f t="shared" si="6"/>
        <v>13</v>
      </c>
      <c r="F95" s="47" t="str">
        <f t="shared" si="7"/>
        <v>Mars</v>
      </c>
      <c r="G95" s="28"/>
      <c r="H95" s="28"/>
      <c r="I95" s="39" t="str">
        <f>_xlfn.XLOOKUP(C95,Tableau2[Date],Tableau2[Férié],"",0)</f>
        <v/>
      </c>
      <c r="J95" s="40" t="str">
        <f t="shared" si="8"/>
        <v/>
      </c>
      <c r="K95" s="40" t="str">
        <f t="shared" si="9"/>
        <v/>
      </c>
    </row>
    <row r="96" spans="2:11" ht="23.5" x14ac:dyDescent="0.35">
      <c r="B96" s="24" t="s">
        <v>44</v>
      </c>
      <c r="C96" s="25">
        <v>45380</v>
      </c>
      <c r="D96" s="46">
        <f t="shared" si="5"/>
        <v>2024</v>
      </c>
      <c r="E96" s="46">
        <f t="shared" si="6"/>
        <v>13</v>
      </c>
      <c r="F96" s="46" t="str">
        <f t="shared" si="7"/>
        <v>Mars</v>
      </c>
      <c r="G96" s="25"/>
      <c r="H96" s="25"/>
      <c r="I96" s="38" t="str">
        <f>_xlfn.XLOOKUP(C96,Tableau2[Date],Tableau2[Férié],"",0)</f>
        <v/>
      </c>
      <c r="J96" s="38" t="str">
        <f t="shared" si="8"/>
        <v/>
      </c>
      <c r="K96" s="38" t="str">
        <f t="shared" si="9"/>
        <v/>
      </c>
    </row>
    <row r="97" spans="2:11" ht="23.5" x14ac:dyDescent="0.35">
      <c r="B97" s="24" t="s">
        <v>44</v>
      </c>
      <c r="C97" s="28">
        <v>45381</v>
      </c>
      <c r="D97" s="46">
        <f t="shared" si="5"/>
        <v>2024</v>
      </c>
      <c r="E97" s="46">
        <f t="shared" si="6"/>
        <v>13</v>
      </c>
      <c r="F97" s="46" t="str">
        <f t="shared" si="7"/>
        <v>Mars</v>
      </c>
      <c r="G97" s="26"/>
      <c r="H97" s="26"/>
      <c r="I97" s="38" t="str">
        <f>_xlfn.XLOOKUP(C97,Tableau2[Date],Tableau2[Férié],"",0)</f>
        <v/>
      </c>
      <c r="J97" s="40" t="str">
        <f t="shared" si="8"/>
        <v/>
      </c>
      <c r="K97" s="40" t="str">
        <f t="shared" si="9"/>
        <v/>
      </c>
    </row>
    <row r="98" spans="2:11" ht="23.5" x14ac:dyDescent="0.35">
      <c r="B98" s="24" t="s">
        <v>44</v>
      </c>
      <c r="C98" s="25">
        <v>45382</v>
      </c>
      <c r="D98" s="46">
        <f t="shared" si="5"/>
        <v>2024</v>
      </c>
      <c r="E98" s="46">
        <f t="shared" si="6"/>
        <v>13</v>
      </c>
      <c r="F98" s="46" t="str">
        <f t="shared" si="7"/>
        <v>Mars</v>
      </c>
      <c r="G98" s="26"/>
      <c r="H98" s="26"/>
      <c r="I98" s="38" t="str">
        <f>_xlfn.XLOOKUP(C98,Tableau2[Date],Tableau2[Férié],"",0)</f>
        <v/>
      </c>
      <c r="J98" s="40" t="str">
        <f t="shared" si="8"/>
        <v/>
      </c>
      <c r="K98" s="40" t="str">
        <f t="shared" si="9"/>
        <v/>
      </c>
    </row>
    <row r="99" spans="2:11" ht="23.5" x14ac:dyDescent="0.35">
      <c r="B99" s="24" t="s">
        <v>44</v>
      </c>
      <c r="C99" s="25">
        <v>45383</v>
      </c>
      <c r="D99" s="46">
        <f t="shared" si="5"/>
        <v>2024</v>
      </c>
      <c r="E99" s="46">
        <f t="shared" si="6"/>
        <v>14</v>
      </c>
      <c r="F99" s="46" t="str">
        <f t="shared" si="7"/>
        <v>Avr</v>
      </c>
      <c r="G99" s="26"/>
      <c r="H99" s="26"/>
      <c r="I99" s="38" t="str">
        <f>_xlfn.XLOOKUP(C99,Tableau2[Date],Tableau2[Férié],"",0)</f>
        <v>FÉRIÉ</v>
      </c>
      <c r="J99" s="38" t="str">
        <f t="shared" si="8"/>
        <v>FÉRIÉ</v>
      </c>
      <c r="K99" s="38" t="str">
        <f t="shared" si="9"/>
        <v>FÉRIÉ</v>
      </c>
    </row>
    <row r="100" spans="2:11" ht="23.5" x14ac:dyDescent="0.35">
      <c r="B100" s="24" t="s">
        <v>44</v>
      </c>
      <c r="C100" s="28">
        <v>45384</v>
      </c>
      <c r="D100" s="47">
        <f t="shared" si="5"/>
        <v>2024</v>
      </c>
      <c r="E100" s="47">
        <f t="shared" si="6"/>
        <v>14</v>
      </c>
      <c r="F100" s="47" t="str">
        <f t="shared" si="7"/>
        <v>Avr</v>
      </c>
      <c r="G100" s="29"/>
      <c r="H100" s="29"/>
      <c r="I100" s="39" t="str">
        <f>_xlfn.XLOOKUP(C100,Tableau2[Date],Tableau2[Férié],"",0)</f>
        <v/>
      </c>
      <c r="J100" s="40" t="str">
        <f t="shared" si="8"/>
        <v/>
      </c>
      <c r="K100" s="40" t="str">
        <f t="shared" si="9"/>
        <v/>
      </c>
    </row>
    <row r="101" spans="2:11" ht="23.5" x14ac:dyDescent="0.35">
      <c r="B101" s="24" t="s">
        <v>44</v>
      </c>
      <c r="C101" s="25">
        <v>45385</v>
      </c>
      <c r="D101" s="46">
        <f t="shared" si="5"/>
        <v>2024</v>
      </c>
      <c r="E101" s="46">
        <f t="shared" si="6"/>
        <v>14</v>
      </c>
      <c r="F101" s="46" t="str">
        <f t="shared" si="7"/>
        <v>Avr</v>
      </c>
      <c r="G101" s="26"/>
      <c r="H101" s="26"/>
      <c r="I101" s="38" t="str">
        <f>_xlfn.XLOOKUP(C101,Tableau2[Date],Tableau2[Férié],"",0)</f>
        <v/>
      </c>
      <c r="J101" s="38" t="str">
        <f t="shared" si="8"/>
        <v/>
      </c>
      <c r="K101" s="38" t="str">
        <f t="shared" si="9"/>
        <v/>
      </c>
    </row>
    <row r="102" spans="2:11" ht="23.5" x14ac:dyDescent="0.35">
      <c r="B102" s="24" t="s">
        <v>44</v>
      </c>
      <c r="C102" s="28">
        <v>45386</v>
      </c>
      <c r="D102" s="47">
        <f t="shared" si="5"/>
        <v>2024</v>
      </c>
      <c r="E102" s="47">
        <f t="shared" si="6"/>
        <v>14</v>
      </c>
      <c r="F102" s="47" t="str">
        <f t="shared" si="7"/>
        <v>Avr</v>
      </c>
      <c r="G102" s="28"/>
      <c r="H102" s="28"/>
      <c r="I102" s="39" t="str">
        <f>_xlfn.XLOOKUP(C102,Tableau2[Date],Tableau2[Férié],"",0)</f>
        <v/>
      </c>
      <c r="J102" s="40" t="str">
        <f t="shared" si="8"/>
        <v/>
      </c>
      <c r="K102" s="40" t="str">
        <f t="shared" si="9"/>
        <v/>
      </c>
    </row>
    <row r="103" spans="2:11" ht="23.5" x14ac:dyDescent="0.35">
      <c r="B103" s="24" t="s">
        <v>44</v>
      </c>
      <c r="C103" s="25">
        <v>45387</v>
      </c>
      <c r="D103" s="46">
        <f t="shared" si="5"/>
        <v>2024</v>
      </c>
      <c r="E103" s="46">
        <f t="shared" si="6"/>
        <v>14</v>
      </c>
      <c r="F103" s="46" t="str">
        <f t="shared" si="7"/>
        <v>Avr</v>
      </c>
      <c r="G103" s="25"/>
      <c r="H103" s="25"/>
      <c r="I103" s="38" t="str">
        <f>_xlfn.XLOOKUP(C103,Tableau2[Date],Tableau2[Férié],"",0)</f>
        <v/>
      </c>
      <c r="J103" s="38" t="str">
        <f t="shared" si="8"/>
        <v/>
      </c>
      <c r="K103" s="38" t="str">
        <f t="shared" si="9"/>
        <v/>
      </c>
    </row>
    <row r="104" spans="2:11" ht="23.5" x14ac:dyDescent="0.35">
      <c r="B104" s="24" t="s">
        <v>44</v>
      </c>
      <c r="C104" s="28">
        <v>45388</v>
      </c>
      <c r="D104" s="46">
        <f t="shared" si="5"/>
        <v>2024</v>
      </c>
      <c r="E104" s="46">
        <f t="shared" si="6"/>
        <v>14</v>
      </c>
      <c r="F104" s="46" t="str">
        <f t="shared" si="7"/>
        <v>Avr</v>
      </c>
      <c r="G104" s="26"/>
      <c r="H104" s="26"/>
      <c r="I104" s="38" t="str">
        <f>_xlfn.XLOOKUP(C104,Tableau2[Date],Tableau2[Férié],"",0)</f>
        <v/>
      </c>
      <c r="J104" s="40" t="str">
        <f t="shared" si="8"/>
        <v/>
      </c>
      <c r="K104" s="40" t="str">
        <f t="shared" si="9"/>
        <v/>
      </c>
    </row>
    <row r="105" spans="2:11" ht="23.5" x14ac:dyDescent="0.35">
      <c r="B105" s="24" t="s">
        <v>44</v>
      </c>
      <c r="C105" s="25">
        <v>45389</v>
      </c>
      <c r="D105" s="46">
        <f t="shared" si="5"/>
        <v>2024</v>
      </c>
      <c r="E105" s="46">
        <f t="shared" si="6"/>
        <v>14</v>
      </c>
      <c r="F105" s="46" t="str">
        <f t="shared" si="7"/>
        <v>Avr</v>
      </c>
      <c r="G105" s="26"/>
      <c r="H105" s="26"/>
      <c r="I105" s="38" t="str">
        <f>_xlfn.XLOOKUP(C105,Tableau2[Date],Tableau2[Férié],"",0)</f>
        <v/>
      </c>
      <c r="J105" s="40" t="str">
        <f t="shared" si="8"/>
        <v/>
      </c>
      <c r="K105" s="40" t="str">
        <f t="shared" si="9"/>
        <v/>
      </c>
    </row>
    <row r="106" spans="2:11" ht="23.5" x14ac:dyDescent="0.35">
      <c r="B106" s="24" t="s">
        <v>44</v>
      </c>
      <c r="C106" s="25">
        <v>45390</v>
      </c>
      <c r="D106" s="46">
        <f t="shared" si="5"/>
        <v>2024</v>
      </c>
      <c r="E106" s="46">
        <f t="shared" si="6"/>
        <v>15</v>
      </c>
      <c r="F106" s="46" t="str">
        <f t="shared" si="7"/>
        <v>Avr</v>
      </c>
      <c r="G106" s="26"/>
      <c r="H106" s="26"/>
      <c r="I106" s="38" t="str">
        <f>_xlfn.XLOOKUP(C106,Tableau2[Date],Tableau2[Férié],"",0)</f>
        <v/>
      </c>
      <c r="J106" s="38" t="str">
        <f t="shared" si="8"/>
        <v/>
      </c>
      <c r="K106" s="38" t="str">
        <f t="shared" si="9"/>
        <v/>
      </c>
    </row>
    <row r="107" spans="2:11" ht="23.5" x14ac:dyDescent="0.35">
      <c r="B107" s="24" t="s">
        <v>44</v>
      </c>
      <c r="C107" s="28">
        <v>45391</v>
      </c>
      <c r="D107" s="47">
        <f t="shared" si="5"/>
        <v>2024</v>
      </c>
      <c r="E107" s="47">
        <f t="shared" si="6"/>
        <v>15</v>
      </c>
      <c r="F107" s="47" t="str">
        <f t="shared" si="7"/>
        <v>Avr</v>
      </c>
      <c r="G107" s="29"/>
      <c r="H107" s="29"/>
      <c r="I107" s="39" t="str">
        <f>_xlfn.XLOOKUP(C107,Tableau2[Date],Tableau2[Férié],"",0)</f>
        <v/>
      </c>
      <c r="J107" s="40" t="str">
        <f t="shared" si="8"/>
        <v/>
      </c>
      <c r="K107" s="40" t="str">
        <f t="shared" si="9"/>
        <v/>
      </c>
    </row>
    <row r="108" spans="2:11" ht="23.5" x14ac:dyDescent="0.35">
      <c r="B108" s="24" t="s">
        <v>44</v>
      </c>
      <c r="C108" s="25">
        <v>45392</v>
      </c>
      <c r="D108" s="46">
        <f t="shared" si="5"/>
        <v>2024</v>
      </c>
      <c r="E108" s="46">
        <f t="shared" si="6"/>
        <v>15</v>
      </c>
      <c r="F108" s="46" t="str">
        <f t="shared" si="7"/>
        <v>Avr</v>
      </c>
      <c r="G108" s="26"/>
      <c r="H108" s="26"/>
      <c r="I108" s="38" t="str">
        <f>_xlfn.XLOOKUP(C108,Tableau2[Date],Tableau2[Férié],"",0)</f>
        <v/>
      </c>
      <c r="J108" s="38" t="str">
        <f t="shared" si="8"/>
        <v/>
      </c>
      <c r="K108" s="38" t="str">
        <f t="shared" si="9"/>
        <v/>
      </c>
    </row>
    <row r="109" spans="2:11" ht="23.5" x14ac:dyDescent="0.35">
      <c r="B109" s="24" t="s">
        <v>44</v>
      </c>
      <c r="C109" s="28">
        <v>45393</v>
      </c>
      <c r="D109" s="47">
        <f t="shared" si="5"/>
        <v>2024</v>
      </c>
      <c r="E109" s="47">
        <f t="shared" si="6"/>
        <v>15</v>
      </c>
      <c r="F109" s="47" t="str">
        <f t="shared" si="7"/>
        <v>Avr</v>
      </c>
      <c r="G109" s="28"/>
      <c r="H109" s="28"/>
      <c r="I109" s="39" t="str">
        <f>_xlfn.XLOOKUP(C109,Tableau2[Date],Tableau2[Férié],"",0)</f>
        <v/>
      </c>
      <c r="J109" s="40" t="str">
        <f t="shared" si="8"/>
        <v/>
      </c>
      <c r="K109" s="40" t="str">
        <f t="shared" si="9"/>
        <v/>
      </c>
    </row>
    <row r="110" spans="2:11" ht="23.5" x14ac:dyDescent="0.35">
      <c r="B110" s="24" t="s">
        <v>44</v>
      </c>
      <c r="C110" s="25">
        <v>45394</v>
      </c>
      <c r="D110" s="46">
        <f t="shared" si="5"/>
        <v>2024</v>
      </c>
      <c r="E110" s="46">
        <f t="shared" si="6"/>
        <v>15</v>
      </c>
      <c r="F110" s="46" t="str">
        <f t="shared" si="7"/>
        <v>Avr</v>
      </c>
      <c r="G110" s="25"/>
      <c r="H110" s="25"/>
      <c r="I110" s="38" t="str">
        <f>_xlfn.XLOOKUP(C110,Tableau2[Date],Tableau2[Férié],"",0)</f>
        <v/>
      </c>
      <c r="J110" s="38" t="str">
        <f t="shared" si="8"/>
        <v/>
      </c>
      <c r="K110" s="38" t="str">
        <f t="shared" si="9"/>
        <v/>
      </c>
    </row>
    <row r="111" spans="2:11" ht="23.5" x14ac:dyDescent="0.35">
      <c r="B111" s="24" t="s">
        <v>44</v>
      </c>
      <c r="C111" s="28">
        <v>45395</v>
      </c>
      <c r="D111" s="46">
        <f t="shared" si="5"/>
        <v>2024</v>
      </c>
      <c r="E111" s="46">
        <f t="shared" si="6"/>
        <v>15</v>
      </c>
      <c r="F111" s="46" t="str">
        <f t="shared" si="7"/>
        <v>Avr</v>
      </c>
      <c r="G111" s="26"/>
      <c r="H111" s="26"/>
      <c r="I111" s="38" t="str">
        <f>_xlfn.XLOOKUP(C111,Tableau2[Date],Tableau2[Férié],"",0)</f>
        <v/>
      </c>
      <c r="J111" s="40" t="str">
        <f t="shared" si="8"/>
        <v/>
      </c>
      <c r="K111" s="40" t="str">
        <f t="shared" si="9"/>
        <v/>
      </c>
    </row>
    <row r="112" spans="2:11" ht="23.5" x14ac:dyDescent="0.35">
      <c r="B112" s="24" t="s">
        <v>44</v>
      </c>
      <c r="C112" s="25">
        <v>45396</v>
      </c>
      <c r="D112" s="46">
        <f t="shared" si="5"/>
        <v>2024</v>
      </c>
      <c r="E112" s="46">
        <f t="shared" si="6"/>
        <v>15</v>
      </c>
      <c r="F112" s="46" t="str">
        <f t="shared" si="7"/>
        <v>Avr</v>
      </c>
      <c r="G112" s="26"/>
      <c r="H112" s="26"/>
      <c r="I112" s="38" t="str">
        <f>_xlfn.XLOOKUP(C112,Tableau2[Date],Tableau2[Férié],"",0)</f>
        <v/>
      </c>
      <c r="J112" s="40" t="str">
        <f t="shared" si="8"/>
        <v/>
      </c>
      <c r="K112" s="40" t="str">
        <f t="shared" si="9"/>
        <v/>
      </c>
    </row>
    <row r="113" spans="2:11" ht="23.5" x14ac:dyDescent="0.35">
      <c r="B113" s="24" t="s">
        <v>44</v>
      </c>
      <c r="C113" s="25">
        <v>45397</v>
      </c>
      <c r="D113" s="46">
        <f t="shared" si="5"/>
        <v>2024</v>
      </c>
      <c r="E113" s="46">
        <f t="shared" si="6"/>
        <v>16</v>
      </c>
      <c r="F113" s="46" t="str">
        <f t="shared" si="7"/>
        <v>Avr</v>
      </c>
      <c r="G113" s="26"/>
      <c r="H113" s="26"/>
      <c r="I113" s="38" t="str">
        <f>_xlfn.XLOOKUP(C113,Tableau2[Date],Tableau2[Férié],"",0)</f>
        <v/>
      </c>
      <c r="J113" s="38" t="str">
        <f t="shared" si="8"/>
        <v/>
      </c>
      <c r="K113" s="38" t="str">
        <f t="shared" si="9"/>
        <v/>
      </c>
    </row>
    <row r="114" spans="2:11" ht="23.5" x14ac:dyDescent="0.35">
      <c r="B114" s="24" t="s">
        <v>44</v>
      </c>
      <c r="C114" s="28">
        <v>45398</v>
      </c>
      <c r="D114" s="47">
        <f t="shared" si="5"/>
        <v>2024</v>
      </c>
      <c r="E114" s="47">
        <f t="shared" si="6"/>
        <v>16</v>
      </c>
      <c r="F114" s="47" t="str">
        <f t="shared" si="7"/>
        <v>Avr</v>
      </c>
      <c r="G114" s="29"/>
      <c r="H114" s="29"/>
      <c r="I114" s="39" t="str">
        <f>_xlfn.XLOOKUP(C114,Tableau2[Date],Tableau2[Férié],"",0)</f>
        <v/>
      </c>
      <c r="J114" s="40" t="str">
        <f t="shared" si="8"/>
        <v/>
      </c>
      <c r="K114" s="40" t="str">
        <f t="shared" si="9"/>
        <v/>
      </c>
    </row>
    <row r="115" spans="2:11" ht="23.5" x14ac:dyDescent="0.35">
      <c r="B115" s="24" t="s">
        <v>44</v>
      </c>
      <c r="C115" s="25">
        <v>45399</v>
      </c>
      <c r="D115" s="46">
        <f t="shared" si="5"/>
        <v>2024</v>
      </c>
      <c r="E115" s="46">
        <f t="shared" si="6"/>
        <v>16</v>
      </c>
      <c r="F115" s="46" t="str">
        <f t="shared" si="7"/>
        <v>Avr</v>
      </c>
      <c r="G115" s="26"/>
      <c r="H115" s="26"/>
      <c r="I115" s="38" t="str">
        <f>_xlfn.XLOOKUP(C115,Tableau2[Date],Tableau2[Férié],"",0)</f>
        <v/>
      </c>
      <c r="J115" s="38" t="str">
        <f t="shared" si="8"/>
        <v/>
      </c>
      <c r="K115" s="38" t="str">
        <f t="shared" si="9"/>
        <v/>
      </c>
    </row>
    <row r="116" spans="2:11" ht="23.5" x14ac:dyDescent="0.35">
      <c r="B116" s="24" t="s">
        <v>44</v>
      </c>
      <c r="C116" s="28">
        <v>45400</v>
      </c>
      <c r="D116" s="47">
        <f t="shared" si="5"/>
        <v>2024</v>
      </c>
      <c r="E116" s="47">
        <f t="shared" si="6"/>
        <v>16</v>
      </c>
      <c r="F116" s="47" t="str">
        <f t="shared" si="7"/>
        <v>Avr</v>
      </c>
      <c r="G116" s="28"/>
      <c r="H116" s="28"/>
      <c r="I116" s="39" t="str">
        <f>_xlfn.XLOOKUP(C116,Tableau2[Date],Tableau2[Férié],"",0)</f>
        <v/>
      </c>
      <c r="J116" s="40" t="str">
        <f t="shared" si="8"/>
        <v/>
      </c>
      <c r="K116" s="40" t="str">
        <f t="shared" si="9"/>
        <v/>
      </c>
    </row>
    <row r="117" spans="2:11" ht="23.5" x14ac:dyDescent="0.35">
      <c r="B117" s="24" t="s">
        <v>44</v>
      </c>
      <c r="C117" s="25">
        <v>45401</v>
      </c>
      <c r="D117" s="46">
        <f t="shared" si="5"/>
        <v>2024</v>
      </c>
      <c r="E117" s="46">
        <f t="shared" si="6"/>
        <v>16</v>
      </c>
      <c r="F117" s="46" t="str">
        <f t="shared" si="7"/>
        <v>Avr</v>
      </c>
      <c r="G117" s="25"/>
      <c r="H117" s="25"/>
      <c r="I117" s="38" t="str">
        <f>_xlfn.XLOOKUP(C117,Tableau2[Date],Tableau2[Férié],"",0)</f>
        <v/>
      </c>
      <c r="J117" s="38" t="str">
        <f t="shared" si="8"/>
        <v/>
      </c>
      <c r="K117" s="38" t="str">
        <f t="shared" si="9"/>
        <v/>
      </c>
    </row>
    <row r="118" spans="2:11" ht="23.5" x14ac:dyDescent="0.35">
      <c r="B118" s="24" t="s">
        <v>44</v>
      </c>
      <c r="C118" s="28">
        <v>45402</v>
      </c>
      <c r="D118" s="46">
        <f t="shared" si="5"/>
        <v>2024</v>
      </c>
      <c r="E118" s="46">
        <f t="shared" si="6"/>
        <v>16</v>
      </c>
      <c r="F118" s="46" t="str">
        <f t="shared" si="7"/>
        <v>Avr</v>
      </c>
      <c r="G118" s="26"/>
      <c r="H118" s="26"/>
      <c r="I118" s="38" t="str">
        <f>_xlfn.XLOOKUP(C118,Tableau2[Date],Tableau2[Férié],"",0)</f>
        <v/>
      </c>
      <c r="J118" s="40" t="str">
        <f t="shared" si="8"/>
        <v/>
      </c>
      <c r="K118" s="40" t="str">
        <f t="shared" si="9"/>
        <v/>
      </c>
    </row>
    <row r="119" spans="2:11" ht="23.5" x14ac:dyDescent="0.35">
      <c r="B119" s="24" t="s">
        <v>44</v>
      </c>
      <c r="C119" s="25">
        <v>45403</v>
      </c>
      <c r="D119" s="46">
        <f t="shared" si="5"/>
        <v>2024</v>
      </c>
      <c r="E119" s="46">
        <f t="shared" si="6"/>
        <v>16</v>
      </c>
      <c r="F119" s="46" t="str">
        <f t="shared" si="7"/>
        <v>Avr</v>
      </c>
      <c r="G119" s="26"/>
      <c r="H119" s="26"/>
      <c r="I119" s="38" t="str">
        <f>_xlfn.XLOOKUP(C119,Tableau2[Date],Tableau2[Férié],"",0)</f>
        <v/>
      </c>
      <c r="J119" s="40" t="str">
        <f t="shared" si="8"/>
        <v/>
      </c>
      <c r="K119" s="40" t="str">
        <f t="shared" si="9"/>
        <v/>
      </c>
    </row>
    <row r="120" spans="2:11" ht="23.5" x14ac:dyDescent="0.35">
      <c r="B120" s="24" t="s">
        <v>44</v>
      </c>
      <c r="C120" s="25">
        <v>45404</v>
      </c>
      <c r="D120" s="46">
        <f t="shared" si="5"/>
        <v>2024</v>
      </c>
      <c r="E120" s="46">
        <f t="shared" si="6"/>
        <v>17</v>
      </c>
      <c r="F120" s="46" t="str">
        <f t="shared" si="7"/>
        <v>Avr</v>
      </c>
      <c r="G120" s="26"/>
      <c r="H120" s="26"/>
      <c r="I120" s="38" t="str">
        <f>_xlfn.XLOOKUP(C120,Tableau2[Date],Tableau2[Férié],"",0)</f>
        <v/>
      </c>
      <c r="J120" s="38" t="str">
        <f t="shared" si="8"/>
        <v/>
      </c>
      <c r="K120" s="38" t="str">
        <f t="shared" si="9"/>
        <v/>
      </c>
    </row>
    <row r="121" spans="2:11" ht="23.5" x14ac:dyDescent="0.35">
      <c r="B121" s="24" t="s">
        <v>44</v>
      </c>
      <c r="C121" s="28">
        <v>45405</v>
      </c>
      <c r="D121" s="47">
        <f t="shared" si="5"/>
        <v>2024</v>
      </c>
      <c r="E121" s="47">
        <f t="shared" si="6"/>
        <v>17</v>
      </c>
      <c r="F121" s="47" t="str">
        <f t="shared" si="7"/>
        <v>Avr</v>
      </c>
      <c r="G121" s="29"/>
      <c r="H121" s="29"/>
      <c r="I121" s="39" t="str">
        <f>_xlfn.XLOOKUP(C121,Tableau2[Date],Tableau2[Férié],"",0)</f>
        <v/>
      </c>
      <c r="J121" s="40" t="str">
        <f t="shared" si="8"/>
        <v/>
      </c>
      <c r="K121" s="40" t="str">
        <f t="shared" si="9"/>
        <v/>
      </c>
    </row>
    <row r="122" spans="2:11" ht="23.5" x14ac:dyDescent="0.35">
      <c r="B122" s="24" t="s">
        <v>44</v>
      </c>
      <c r="C122" s="25">
        <v>45406</v>
      </c>
      <c r="D122" s="46">
        <f t="shared" si="5"/>
        <v>2024</v>
      </c>
      <c r="E122" s="46">
        <f t="shared" si="6"/>
        <v>17</v>
      </c>
      <c r="F122" s="46" t="str">
        <f t="shared" si="7"/>
        <v>Avr</v>
      </c>
      <c r="G122" s="26"/>
      <c r="H122" s="26"/>
      <c r="I122" s="38" t="str">
        <f>_xlfn.XLOOKUP(C122,Tableau2[Date],Tableau2[Férié],"",0)</f>
        <v/>
      </c>
      <c r="J122" s="38" t="str">
        <f t="shared" si="8"/>
        <v/>
      </c>
      <c r="K122" s="38" t="str">
        <f t="shared" si="9"/>
        <v/>
      </c>
    </row>
    <row r="123" spans="2:11" ht="23.5" x14ac:dyDescent="0.35">
      <c r="B123" s="24" t="s">
        <v>44</v>
      </c>
      <c r="C123" s="28">
        <v>45407</v>
      </c>
      <c r="D123" s="47">
        <f t="shared" si="5"/>
        <v>2024</v>
      </c>
      <c r="E123" s="47">
        <f t="shared" si="6"/>
        <v>17</v>
      </c>
      <c r="F123" s="47" t="str">
        <f t="shared" si="7"/>
        <v>Avr</v>
      </c>
      <c r="G123" s="28"/>
      <c r="H123" s="28"/>
      <c r="I123" s="39" t="str">
        <f>_xlfn.XLOOKUP(C123,Tableau2[Date],Tableau2[Férié],"",0)</f>
        <v/>
      </c>
      <c r="J123" s="40" t="str">
        <f t="shared" si="8"/>
        <v/>
      </c>
      <c r="K123" s="40" t="str">
        <f t="shared" si="9"/>
        <v/>
      </c>
    </row>
    <row r="124" spans="2:11" ht="23.5" x14ac:dyDescent="0.35">
      <c r="B124" s="24" t="s">
        <v>44</v>
      </c>
      <c r="C124" s="25">
        <v>45408</v>
      </c>
      <c r="D124" s="46">
        <f t="shared" si="5"/>
        <v>2024</v>
      </c>
      <c r="E124" s="46">
        <f t="shared" si="6"/>
        <v>17</v>
      </c>
      <c r="F124" s="46" t="str">
        <f t="shared" si="7"/>
        <v>Avr</v>
      </c>
      <c r="G124" s="25"/>
      <c r="H124" s="25"/>
      <c r="I124" s="38" t="str">
        <f>_xlfn.XLOOKUP(C124,Tableau2[Date],Tableau2[Férié],"",0)</f>
        <v/>
      </c>
      <c r="J124" s="38" t="str">
        <f t="shared" si="8"/>
        <v/>
      </c>
      <c r="K124" s="38" t="str">
        <f t="shared" si="9"/>
        <v/>
      </c>
    </row>
    <row r="125" spans="2:11" ht="23.5" x14ac:dyDescent="0.35">
      <c r="B125" s="24" t="s">
        <v>44</v>
      </c>
      <c r="C125" s="28">
        <v>45409</v>
      </c>
      <c r="D125" s="46">
        <f t="shared" si="5"/>
        <v>2024</v>
      </c>
      <c r="E125" s="46">
        <f t="shared" si="6"/>
        <v>17</v>
      </c>
      <c r="F125" s="46" t="str">
        <f t="shared" si="7"/>
        <v>Avr</v>
      </c>
      <c r="G125" s="26"/>
      <c r="H125" s="26"/>
      <c r="I125" s="38" t="str">
        <f>_xlfn.XLOOKUP(C125,Tableau2[Date],Tableau2[Férié],"",0)</f>
        <v/>
      </c>
      <c r="J125" s="40" t="str">
        <f t="shared" si="8"/>
        <v/>
      </c>
      <c r="K125" s="40" t="str">
        <f t="shared" si="9"/>
        <v/>
      </c>
    </row>
    <row r="126" spans="2:11" ht="23.5" x14ac:dyDescent="0.35">
      <c r="B126" s="24" t="s">
        <v>44</v>
      </c>
      <c r="C126" s="25">
        <v>45410</v>
      </c>
      <c r="D126" s="46">
        <f t="shared" si="5"/>
        <v>2024</v>
      </c>
      <c r="E126" s="46">
        <f t="shared" si="6"/>
        <v>17</v>
      </c>
      <c r="F126" s="46" t="str">
        <f t="shared" si="7"/>
        <v>Avr</v>
      </c>
      <c r="G126" s="26"/>
      <c r="H126" s="26"/>
      <c r="I126" s="38" t="str">
        <f>_xlfn.XLOOKUP(C126,Tableau2[Date],Tableau2[Férié],"",0)</f>
        <v/>
      </c>
      <c r="J126" s="40" t="str">
        <f t="shared" si="8"/>
        <v/>
      </c>
      <c r="K126" s="40" t="str">
        <f t="shared" si="9"/>
        <v/>
      </c>
    </row>
    <row r="127" spans="2:11" ht="23.5" x14ac:dyDescent="0.35">
      <c r="B127" s="24" t="s">
        <v>44</v>
      </c>
      <c r="C127" s="25">
        <v>45411</v>
      </c>
      <c r="D127" s="46">
        <f t="shared" si="5"/>
        <v>2024</v>
      </c>
      <c r="E127" s="46">
        <f t="shared" si="6"/>
        <v>18</v>
      </c>
      <c r="F127" s="46" t="str">
        <f t="shared" si="7"/>
        <v>Avr</v>
      </c>
      <c r="G127" s="26"/>
      <c r="H127" s="26"/>
      <c r="I127" s="38" t="str">
        <f>_xlfn.XLOOKUP(C127,Tableau2[Date],Tableau2[Férié],"",0)</f>
        <v/>
      </c>
      <c r="J127" s="38" t="str">
        <f t="shared" si="8"/>
        <v/>
      </c>
      <c r="K127" s="38" t="str">
        <f t="shared" si="9"/>
        <v/>
      </c>
    </row>
    <row r="128" spans="2:11" ht="23.5" x14ac:dyDescent="0.35">
      <c r="B128" s="24" t="s">
        <v>44</v>
      </c>
      <c r="C128" s="28">
        <v>45412</v>
      </c>
      <c r="D128" s="47">
        <f t="shared" si="5"/>
        <v>2024</v>
      </c>
      <c r="E128" s="47">
        <f t="shared" si="6"/>
        <v>18</v>
      </c>
      <c r="F128" s="47" t="str">
        <f t="shared" si="7"/>
        <v>Avr</v>
      </c>
      <c r="G128" s="29"/>
      <c r="H128" s="29"/>
      <c r="I128" s="39" t="str">
        <f>_xlfn.XLOOKUP(C128,Tableau2[Date],Tableau2[Férié],"",0)</f>
        <v/>
      </c>
      <c r="J128" s="40" t="str">
        <f t="shared" si="8"/>
        <v/>
      </c>
      <c r="K128" s="40" t="str">
        <f t="shared" si="9"/>
        <v/>
      </c>
    </row>
    <row r="129" spans="2:11" ht="23.5" x14ac:dyDescent="0.35">
      <c r="B129" s="24" t="s">
        <v>44</v>
      </c>
      <c r="C129" s="25">
        <v>45413</v>
      </c>
      <c r="D129" s="46">
        <f t="shared" si="5"/>
        <v>2024</v>
      </c>
      <c r="E129" s="46">
        <f t="shared" si="6"/>
        <v>18</v>
      </c>
      <c r="F129" s="46" t="str">
        <f t="shared" si="7"/>
        <v>Mai</v>
      </c>
      <c r="G129" s="26"/>
      <c r="H129" s="26"/>
      <c r="I129" s="38" t="str">
        <f>_xlfn.XLOOKUP(C129,Tableau2[Date],Tableau2[Férié],"",0)</f>
        <v>FÉRIÉ</v>
      </c>
      <c r="J129" s="38" t="str">
        <f t="shared" si="8"/>
        <v>FÉRIÉ</v>
      </c>
      <c r="K129" s="38" t="str">
        <f t="shared" si="9"/>
        <v>FÉRIÉ</v>
      </c>
    </row>
    <row r="130" spans="2:11" ht="23.5" x14ac:dyDescent="0.35">
      <c r="B130" s="24" t="s">
        <v>44</v>
      </c>
      <c r="C130" s="28">
        <v>45414</v>
      </c>
      <c r="D130" s="47">
        <f t="shared" si="5"/>
        <v>2024</v>
      </c>
      <c r="E130" s="47">
        <f t="shared" si="6"/>
        <v>18</v>
      </c>
      <c r="F130" s="47" t="str">
        <f t="shared" si="7"/>
        <v>Mai</v>
      </c>
      <c r="G130" s="28"/>
      <c r="H130" s="28"/>
      <c r="I130" s="39" t="str">
        <f>_xlfn.XLOOKUP(C130,Tableau2[Date],Tableau2[Férié],"",0)</f>
        <v/>
      </c>
      <c r="J130" s="40" t="str">
        <f t="shared" si="8"/>
        <v/>
      </c>
      <c r="K130" s="40" t="str">
        <f t="shared" si="9"/>
        <v/>
      </c>
    </row>
    <row r="131" spans="2:11" ht="23.5" x14ac:dyDescent="0.35">
      <c r="B131" s="24" t="s">
        <v>44</v>
      </c>
      <c r="C131" s="25">
        <v>45415</v>
      </c>
      <c r="D131" s="46">
        <f t="shared" si="5"/>
        <v>2024</v>
      </c>
      <c r="E131" s="46">
        <f t="shared" si="6"/>
        <v>18</v>
      </c>
      <c r="F131" s="46" t="str">
        <f t="shared" si="7"/>
        <v>Mai</v>
      </c>
      <c r="G131" s="25"/>
      <c r="H131" s="25"/>
      <c r="I131" s="38" t="str">
        <f>_xlfn.XLOOKUP(C131,Tableau2[Date],Tableau2[Férié],"",0)</f>
        <v/>
      </c>
      <c r="J131" s="38" t="str">
        <f t="shared" si="8"/>
        <v/>
      </c>
      <c r="K131" s="38" t="str">
        <f t="shared" si="9"/>
        <v/>
      </c>
    </row>
    <row r="132" spans="2:11" ht="23.5" x14ac:dyDescent="0.35">
      <c r="B132" s="24" t="s">
        <v>44</v>
      </c>
      <c r="C132" s="28">
        <v>45416</v>
      </c>
      <c r="D132" s="46">
        <f t="shared" si="5"/>
        <v>2024</v>
      </c>
      <c r="E132" s="46">
        <f t="shared" si="6"/>
        <v>18</v>
      </c>
      <c r="F132" s="46" t="str">
        <f t="shared" si="7"/>
        <v>Mai</v>
      </c>
      <c r="G132" s="26"/>
      <c r="H132" s="26"/>
      <c r="I132" s="38" t="str">
        <f>_xlfn.XLOOKUP(C132,Tableau2[Date],Tableau2[Férié],"",0)</f>
        <v/>
      </c>
      <c r="J132" s="40" t="str">
        <f t="shared" si="8"/>
        <v/>
      </c>
      <c r="K132" s="40" t="str">
        <f t="shared" si="9"/>
        <v/>
      </c>
    </row>
    <row r="133" spans="2:11" ht="23.5" x14ac:dyDescent="0.35">
      <c r="B133" s="24" t="s">
        <v>44</v>
      </c>
      <c r="C133" s="25">
        <v>45417</v>
      </c>
      <c r="D133" s="46">
        <f t="shared" si="5"/>
        <v>2024</v>
      </c>
      <c r="E133" s="46">
        <f t="shared" si="6"/>
        <v>18</v>
      </c>
      <c r="F133" s="46" t="str">
        <f t="shared" si="7"/>
        <v>Mai</v>
      </c>
      <c r="G133" s="26"/>
      <c r="H133" s="26"/>
      <c r="I133" s="38" t="str">
        <f>_xlfn.XLOOKUP(C133,Tableau2[Date],Tableau2[Férié],"",0)</f>
        <v/>
      </c>
      <c r="J133" s="40" t="str">
        <f t="shared" si="8"/>
        <v/>
      </c>
      <c r="K133" s="40" t="str">
        <f t="shared" si="9"/>
        <v/>
      </c>
    </row>
    <row r="134" spans="2:11" ht="23.5" x14ac:dyDescent="0.35">
      <c r="B134" s="24" t="s">
        <v>44</v>
      </c>
      <c r="C134" s="25">
        <v>45418</v>
      </c>
      <c r="D134" s="46">
        <f t="shared" si="5"/>
        <v>2024</v>
      </c>
      <c r="E134" s="46">
        <f t="shared" si="6"/>
        <v>19</v>
      </c>
      <c r="F134" s="46" t="str">
        <f t="shared" si="7"/>
        <v>Mai</v>
      </c>
      <c r="G134" s="26"/>
      <c r="H134" s="26"/>
      <c r="I134" s="38" t="str">
        <f>_xlfn.XLOOKUP(C134,Tableau2[Date],Tableau2[Férié],"",0)</f>
        <v/>
      </c>
      <c r="J134" s="38" t="str">
        <f t="shared" si="8"/>
        <v/>
      </c>
      <c r="K134" s="38" t="str">
        <f t="shared" si="9"/>
        <v/>
      </c>
    </row>
    <row r="135" spans="2:11" ht="23.5" x14ac:dyDescent="0.35">
      <c r="B135" s="24" t="s">
        <v>44</v>
      </c>
      <c r="C135" s="28">
        <v>45419</v>
      </c>
      <c r="D135" s="47">
        <f t="shared" si="5"/>
        <v>2024</v>
      </c>
      <c r="E135" s="47">
        <f t="shared" si="6"/>
        <v>19</v>
      </c>
      <c r="F135" s="47" t="str">
        <f t="shared" si="7"/>
        <v>Mai</v>
      </c>
      <c r="G135" s="29"/>
      <c r="H135" s="29"/>
      <c r="I135" s="39" t="str">
        <f>_xlfn.XLOOKUP(C135,Tableau2[Date],Tableau2[Férié],"",0)</f>
        <v/>
      </c>
      <c r="J135" s="40" t="str">
        <f t="shared" si="8"/>
        <v/>
      </c>
      <c r="K135" s="40" t="str">
        <f t="shared" si="9"/>
        <v/>
      </c>
    </row>
    <row r="136" spans="2:11" ht="23.5" x14ac:dyDescent="0.35">
      <c r="B136" s="24" t="s">
        <v>44</v>
      </c>
      <c r="C136" s="25">
        <v>45420</v>
      </c>
      <c r="D136" s="46">
        <f t="shared" si="5"/>
        <v>2024</v>
      </c>
      <c r="E136" s="46">
        <f t="shared" si="6"/>
        <v>19</v>
      </c>
      <c r="F136" s="46" t="str">
        <f t="shared" si="7"/>
        <v>Mai</v>
      </c>
      <c r="G136" s="26"/>
      <c r="H136" s="26"/>
      <c r="I136" s="38" t="str">
        <f>_xlfn.XLOOKUP(C136,Tableau2[Date],Tableau2[Férié],"",0)</f>
        <v>FÉRIÉ</v>
      </c>
      <c r="J136" s="38" t="str">
        <f t="shared" si="8"/>
        <v>FÉRIÉ</v>
      </c>
      <c r="K136" s="38" t="str">
        <f t="shared" si="9"/>
        <v>FÉRIÉ</v>
      </c>
    </row>
    <row r="137" spans="2:11" ht="23.5" x14ac:dyDescent="0.35">
      <c r="B137" s="24" t="s">
        <v>44</v>
      </c>
      <c r="C137" s="28">
        <v>45421</v>
      </c>
      <c r="D137" s="47">
        <f t="shared" ref="D137:D200" si="10">YEAR(C137)</f>
        <v>2024</v>
      </c>
      <c r="E137" s="47">
        <f t="shared" ref="E137:E200" si="11">_xlfn.ISOWEEKNUM(C137)</f>
        <v>19</v>
      </c>
      <c r="F137" s="47" t="str">
        <f t="shared" ref="F137:F200" si="12">PROPER(TEXT(C137,"mmm"))</f>
        <v>Mai</v>
      </c>
      <c r="G137" s="28"/>
      <c r="H137" s="28"/>
      <c r="I137" s="39" t="str">
        <f>_xlfn.XLOOKUP(C137,Tableau2[Date],Tableau2[Férié],"",0)</f>
        <v>FÉRIÉ</v>
      </c>
      <c r="J137" s="40" t="str">
        <f t="shared" ref="J137:J200" si="13">IF(ISTEXT(G137),G137,I137)</f>
        <v>FÉRIÉ</v>
      </c>
      <c r="K137" s="40" t="str">
        <f t="shared" ref="K137:K200" si="14">IF(ISTEXT(H137),H137,I137)</f>
        <v>FÉRIÉ</v>
      </c>
    </row>
    <row r="138" spans="2:11" ht="23.5" x14ac:dyDescent="0.35">
      <c r="B138" s="24" t="s">
        <v>44</v>
      </c>
      <c r="C138" s="25">
        <v>45422</v>
      </c>
      <c r="D138" s="46">
        <f t="shared" si="10"/>
        <v>2024</v>
      </c>
      <c r="E138" s="46">
        <f t="shared" si="11"/>
        <v>19</v>
      </c>
      <c r="F138" s="46" t="str">
        <f t="shared" si="12"/>
        <v>Mai</v>
      </c>
      <c r="G138" s="25"/>
      <c r="H138" s="25"/>
      <c r="I138" s="38" t="str">
        <f>_xlfn.XLOOKUP(C138,Tableau2[Date],Tableau2[Férié],"",0)</f>
        <v/>
      </c>
      <c r="J138" s="38" t="str">
        <f t="shared" si="13"/>
        <v/>
      </c>
      <c r="K138" s="38" t="str">
        <f t="shared" si="14"/>
        <v/>
      </c>
    </row>
    <row r="139" spans="2:11" ht="23.5" x14ac:dyDescent="0.35">
      <c r="B139" s="24" t="s">
        <v>44</v>
      </c>
      <c r="C139" s="28">
        <v>45423</v>
      </c>
      <c r="D139" s="46">
        <f t="shared" si="10"/>
        <v>2024</v>
      </c>
      <c r="E139" s="46">
        <f t="shared" si="11"/>
        <v>19</v>
      </c>
      <c r="F139" s="46" t="str">
        <f t="shared" si="12"/>
        <v>Mai</v>
      </c>
      <c r="G139" s="26"/>
      <c r="H139" s="26"/>
      <c r="I139" s="38" t="str">
        <f>_xlfn.XLOOKUP(C139,Tableau2[Date],Tableau2[Férié],"",0)</f>
        <v/>
      </c>
      <c r="J139" s="40" t="str">
        <f t="shared" si="13"/>
        <v/>
      </c>
      <c r="K139" s="40" t="str">
        <f t="shared" si="14"/>
        <v/>
      </c>
    </row>
    <row r="140" spans="2:11" ht="23.5" x14ac:dyDescent="0.35">
      <c r="B140" s="24" t="s">
        <v>44</v>
      </c>
      <c r="C140" s="25">
        <v>45424</v>
      </c>
      <c r="D140" s="46">
        <f t="shared" si="10"/>
        <v>2024</v>
      </c>
      <c r="E140" s="46">
        <f t="shared" si="11"/>
        <v>19</v>
      </c>
      <c r="F140" s="46" t="str">
        <f t="shared" si="12"/>
        <v>Mai</v>
      </c>
      <c r="G140" s="26"/>
      <c r="H140" s="26"/>
      <c r="I140" s="38" t="str">
        <f>_xlfn.XLOOKUP(C140,Tableau2[Date],Tableau2[Férié],"",0)</f>
        <v/>
      </c>
      <c r="J140" s="40" t="str">
        <f t="shared" si="13"/>
        <v/>
      </c>
      <c r="K140" s="40" t="str">
        <f t="shared" si="14"/>
        <v/>
      </c>
    </row>
    <row r="141" spans="2:11" ht="23.5" x14ac:dyDescent="0.35">
      <c r="B141" s="24" t="s">
        <v>44</v>
      </c>
      <c r="C141" s="25">
        <v>45425</v>
      </c>
      <c r="D141" s="46">
        <f t="shared" si="10"/>
        <v>2024</v>
      </c>
      <c r="E141" s="46">
        <f t="shared" si="11"/>
        <v>20</v>
      </c>
      <c r="F141" s="46" t="str">
        <f t="shared" si="12"/>
        <v>Mai</v>
      </c>
      <c r="G141" s="26"/>
      <c r="H141" s="26"/>
      <c r="I141" s="38" t="str">
        <f>_xlfn.XLOOKUP(C141,Tableau2[Date],Tableau2[Férié],"",0)</f>
        <v/>
      </c>
      <c r="J141" s="38" t="str">
        <f t="shared" si="13"/>
        <v/>
      </c>
      <c r="K141" s="38" t="str">
        <f t="shared" si="14"/>
        <v/>
      </c>
    </row>
    <row r="142" spans="2:11" ht="23.5" x14ac:dyDescent="0.35">
      <c r="B142" s="24" t="s">
        <v>44</v>
      </c>
      <c r="C142" s="28">
        <v>45426</v>
      </c>
      <c r="D142" s="47">
        <f t="shared" si="10"/>
        <v>2024</v>
      </c>
      <c r="E142" s="47">
        <f t="shared" si="11"/>
        <v>20</v>
      </c>
      <c r="F142" s="47" t="str">
        <f t="shared" si="12"/>
        <v>Mai</v>
      </c>
      <c r="G142" s="29"/>
      <c r="H142" s="29"/>
      <c r="I142" s="39" t="str">
        <f>_xlfn.XLOOKUP(C142,Tableau2[Date],Tableau2[Férié],"",0)</f>
        <v/>
      </c>
      <c r="J142" s="40" t="str">
        <f t="shared" si="13"/>
        <v/>
      </c>
      <c r="K142" s="40" t="str">
        <f t="shared" si="14"/>
        <v/>
      </c>
    </row>
    <row r="143" spans="2:11" ht="23.5" x14ac:dyDescent="0.35">
      <c r="B143" s="24" t="s">
        <v>44</v>
      </c>
      <c r="C143" s="25">
        <v>45427</v>
      </c>
      <c r="D143" s="46">
        <f t="shared" si="10"/>
        <v>2024</v>
      </c>
      <c r="E143" s="46">
        <f t="shared" si="11"/>
        <v>20</v>
      </c>
      <c r="F143" s="46" t="str">
        <f t="shared" si="12"/>
        <v>Mai</v>
      </c>
      <c r="G143" s="26"/>
      <c r="H143" s="26"/>
      <c r="I143" s="38" t="str">
        <f>_xlfn.XLOOKUP(C143,Tableau2[Date],Tableau2[Férié],"",0)</f>
        <v/>
      </c>
      <c r="J143" s="38" t="str">
        <f t="shared" si="13"/>
        <v/>
      </c>
      <c r="K143" s="38" t="str">
        <f t="shared" si="14"/>
        <v/>
      </c>
    </row>
    <row r="144" spans="2:11" ht="23.5" x14ac:dyDescent="0.35">
      <c r="B144" s="24" t="s">
        <v>44</v>
      </c>
      <c r="C144" s="28">
        <v>45428</v>
      </c>
      <c r="D144" s="47">
        <f t="shared" si="10"/>
        <v>2024</v>
      </c>
      <c r="E144" s="47">
        <f t="shared" si="11"/>
        <v>20</v>
      </c>
      <c r="F144" s="47" t="str">
        <f t="shared" si="12"/>
        <v>Mai</v>
      </c>
      <c r="G144" s="28"/>
      <c r="H144" s="28"/>
      <c r="I144" s="39" t="str">
        <f>_xlfn.XLOOKUP(C144,Tableau2[Date],Tableau2[Férié],"",0)</f>
        <v/>
      </c>
      <c r="J144" s="40" t="str">
        <f t="shared" si="13"/>
        <v/>
      </c>
      <c r="K144" s="40" t="str">
        <f t="shared" si="14"/>
        <v/>
      </c>
    </row>
    <row r="145" spans="2:11" ht="23.5" x14ac:dyDescent="0.35">
      <c r="B145" s="24" t="s">
        <v>44</v>
      </c>
      <c r="C145" s="25">
        <v>45429</v>
      </c>
      <c r="D145" s="46">
        <f t="shared" si="10"/>
        <v>2024</v>
      </c>
      <c r="E145" s="46">
        <f t="shared" si="11"/>
        <v>20</v>
      </c>
      <c r="F145" s="46" t="str">
        <f t="shared" si="12"/>
        <v>Mai</v>
      </c>
      <c r="G145" s="25"/>
      <c r="H145" s="25"/>
      <c r="I145" s="38" t="str">
        <f>_xlfn.XLOOKUP(C145,Tableau2[Date],Tableau2[Férié],"",0)</f>
        <v/>
      </c>
      <c r="J145" s="38" t="str">
        <f t="shared" si="13"/>
        <v/>
      </c>
      <c r="K145" s="38" t="str">
        <f t="shared" si="14"/>
        <v/>
      </c>
    </row>
    <row r="146" spans="2:11" ht="23.5" x14ac:dyDescent="0.35">
      <c r="B146" s="24" t="s">
        <v>44</v>
      </c>
      <c r="C146" s="28">
        <v>45430</v>
      </c>
      <c r="D146" s="46">
        <f t="shared" si="10"/>
        <v>2024</v>
      </c>
      <c r="E146" s="46">
        <f t="shared" si="11"/>
        <v>20</v>
      </c>
      <c r="F146" s="46" t="str">
        <f t="shared" si="12"/>
        <v>Mai</v>
      </c>
      <c r="G146" s="26"/>
      <c r="H146" s="26"/>
      <c r="I146" s="38" t="str">
        <f>_xlfn.XLOOKUP(C146,Tableau2[Date],Tableau2[Férié],"",0)</f>
        <v/>
      </c>
      <c r="J146" s="40" t="str">
        <f t="shared" si="13"/>
        <v/>
      </c>
      <c r="K146" s="40" t="str">
        <f t="shared" si="14"/>
        <v/>
      </c>
    </row>
    <row r="147" spans="2:11" ht="23.5" x14ac:dyDescent="0.35">
      <c r="B147" s="24" t="s">
        <v>44</v>
      </c>
      <c r="C147" s="25">
        <v>45431</v>
      </c>
      <c r="D147" s="46">
        <f t="shared" si="10"/>
        <v>2024</v>
      </c>
      <c r="E147" s="46">
        <f t="shared" si="11"/>
        <v>20</v>
      </c>
      <c r="F147" s="46" t="str">
        <f t="shared" si="12"/>
        <v>Mai</v>
      </c>
      <c r="G147" s="26"/>
      <c r="H147" s="26"/>
      <c r="I147" s="38" t="str">
        <f>_xlfn.XLOOKUP(C147,Tableau2[Date],Tableau2[Férié],"",0)</f>
        <v/>
      </c>
      <c r="J147" s="40" t="str">
        <f t="shared" si="13"/>
        <v/>
      </c>
      <c r="K147" s="40" t="str">
        <f t="shared" si="14"/>
        <v/>
      </c>
    </row>
    <row r="148" spans="2:11" ht="23.5" x14ac:dyDescent="0.35">
      <c r="B148" s="24" t="s">
        <v>44</v>
      </c>
      <c r="C148" s="25">
        <v>45432</v>
      </c>
      <c r="D148" s="46">
        <f t="shared" si="10"/>
        <v>2024</v>
      </c>
      <c r="E148" s="46">
        <f t="shared" si="11"/>
        <v>21</v>
      </c>
      <c r="F148" s="46" t="str">
        <f t="shared" si="12"/>
        <v>Mai</v>
      </c>
      <c r="G148" s="26"/>
      <c r="H148" s="26"/>
      <c r="I148" s="38" t="str">
        <f>_xlfn.XLOOKUP(C148,Tableau2[Date],Tableau2[Férié],"",0)</f>
        <v>FÉRIÉ</v>
      </c>
      <c r="J148" s="38" t="str">
        <f t="shared" si="13"/>
        <v>FÉRIÉ</v>
      </c>
      <c r="K148" s="38" t="str">
        <f t="shared" si="14"/>
        <v>FÉRIÉ</v>
      </c>
    </row>
    <row r="149" spans="2:11" ht="23.5" x14ac:dyDescent="0.35">
      <c r="B149" s="24" t="s">
        <v>44</v>
      </c>
      <c r="C149" s="28">
        <v>45433</v>
      </c>
      <c r="D149" s="47">
        <f t="shared" si="10"/>
        <v>2024</v>
      </c>
      <c r="E149" s="47">
        <f t="shared" si="11"/>
        <v>21</v>
      </c>
      <c r="F149" s="47" t="str">
        <f t="shared" si="12"/>
        <v>Mai</v>
      </c>
      <c r="G149" s="29"/>
      <c r="H149" s="29"/>
      <c r="I149" s="39" t="str">
        <f>_xlfn.XLOOKUP(C149,Tableau2[Date],Tableau2[Férié],"",0)</f>
        <v/>
      </c>
      <c r="J149" s="40" t="str">
        <f t="shared" si="13"/>
        <v/>
      </c>
      <c r="K149" s="40" t="str">
        <f t="shared" si="14"/>
        <v/>
      </c>
    </row>
    <row r="150" spans="2:11" ht="23.5" x14ac:dyDescent="0.35">
      <c r="B150" s="24" t="s">
        <v>44</v>
      </c>
      <c r="C150" s="25">
        <v>45434</v>
      </c>
      <c r="D150" s="46">
        <f t="shared" si="10"/>
        <v>2024</v>
      </c>
      <c r="E150" s="46">
        <f t="shared" si="11"/>
        <v>21</v>
      </c>
      <c r="F150" s="46" t="str">
        <f t="shared" si="12"/>
        <v>Mai</v>
      </c>
      <c r="G150" s="26"/>
      <c r="H150" s="26"/>
      <c r="I150" s="38" t="str">
        <f>_xlfn.XLOOKUP(C150,Tableau2[Date],Tableau2[Férié],"",0)</f>
        <v/>
      </c>
      <c r="J150" s="38" t="str">
        <f t="shared" si="13"/>
        <v/>
      </c>
      <c r="K150" s="38" t="str">
        <f t="shared" si="14"/>
        <v/>
      </c>
    </row>
    <row r="151" spans="2:11" ht="23.5" x14ac:dyDescent="0.35">
      <c r="B151" s="24" t="s">
        <v>44</v>
      </c>
      <c r="C151" s="28">
        <v>45435</v>
      </c>
      <c r="D151" s="47">
        <f t="shared" si="10"/>
        <v>2024</v>
      </c>
      <c r="E151" s="47">
        <f t="shared" si="11"/>
        <v>21</v>
      </c>
      <c r="F151" s="47" t="str">
        <f t="shared" si="12"/>
        <v>Mai</v>
      </c>
      <c r="G151" s="28"/>
      <c r="H151" s="28"/>
      <c r="I151" s="39" t="str">
        <f>_xlfn.XLOOKUP(C151,Tableau2[Date],Tableau2[Férié],"",0)</f>
        <v/>
      </c>
      <c r="J151" s="40" t="str">
        <f t="shared" si="13"/>
        <v/>
      </c>
      <c r="K151" s="40" t="str">
        <f t="shared" si="14"/>
        <v/>
      </c>
    </row>
    <row r="152" spans="2:11" ht="23.5" x14ac:dyDescent="0.35">
      <c r="B152" s="24" t="s">
        <v>44</v>
      </c>
      <c r="C152" s="25">
        <v>45436</v>
      </c>
      <c r="D152" s="46">
        <f t="shared" si="10"/>
        <v>2024</v>
      </c>
      <c r="E152" s="46">
        <f t="shared" si="11"/>
        <v>21</v>
      </c>
      <c r="F152" s="46" t="str">
        <f t="shared" si="12"/>
        <v>Mai</v>
      </c>
      <c r="G152" s="25"/>
      <c r="H152" s="25"/>
      <c r="I152" s="38" t="str">
        <f>_xlfn.XLOOKUP(C152,Tableau2[Date],Tableau2[Férié],"",0)</f>
        <v/>
      </c>
      <c r="J152" s="38" t="str">
        <f t="shared" si="13"/>
        <v/>
      </c>
      <c r="K152" s="38" t="str">
        <f t="shared" si="14"/>
        <v/>
      </c>
    </row>
    <row r="153" spans="2:11" ht="23.5" x14ac:dyDescent="0.35">
      <c r="B153" s="24" t="s">
        <v>44</v>
      </c>
      <c r="C153" s="28">
        <v>45437</v>
      </c>
      <c r="D153" s="46">
        <f t="shared" si="10"/>
        <v>2024</v>
      </c>
      <c r="E153" s="46">
        <f t="shared" si="11"/>
        <v>21</v>
      </c>
      <c r="F153" s="46" t="str">
        <f t="shared" si="12"/>
        <v>Mai</v>
      </c>
      <c r="G153" s="26"/>
      <c r="H153" s="26"/>
      <c r="I153" s="38" t="str">
        <f>_xlfn.XLOOKUP(C153,Tableau2[Date],Tableau2[Férié],"",0)</f>
        <v/>
      </c>
      <c r="J153" s="40" t="str">
        <f t="shared" si="13"/>
        <v/>
      </c>
      <c r="K153" s="40" t="str">
        <f t="shared" si="14"/>
        <v/>
      </c>
    </row>
    <row r="154" spans="2:11" ht="23.5" x14ac:dyDescent="0.35">
      <c r="B154" s="24" t="s">
        <v>44</v>
      </c>
      <c r="C154" s="25">
        <v>45438</v>
      </c>
      <c r="D154" s="46">
        <f t="shared" si="10"/>
        <v>2024</v>
      </c>
      <c r="E154" s="46">
        <f t="shared" si="11"/>
        <v>21</v>
      </c>
      <c r="F154" s="46" t="str">
        <f t="shared" si="12"/>
        <v>Mai</v>
      </c>
      <c r="G154" s="26"/>
      <c r="H154" s="26"/>
      <c r="I154" s="38" t="str">
        <f>_xlfn.XLOOKUP(C154,Tableau2[Date],Tableau2[Férié],"",0)</f>
        <v/>
      </c>
      <c r="J154" s="40" t="str">
        <f t="shared" si="13"/>
        <v/>
      </c>
      <c r="K154" s="40" t="str">
        <f t="shared" si="14"/>
        <v/>
      </c>
    </row>
    <row r="155" spans="2:11" ht="23.5" x14ac:dyDescent="0.35">
      <c r="B155" s="24" t="s">
        <v>44</v>
      </c>
      <c r="C155" s="25">
        <v>45439</v>
      </c>
      <c r="D155" s="46">
        <f t="shared" si="10"/>
        <v>2024</v>
      </c>
      <c r="E155" s="46">
        <f t="shared" si="11"/>
        <v>22</v>
      </c>
      <c r="F155" s="46" t="str">
        <f t="shared" si="12"/>
        <v>Mai</v>
      </c>
      <c r="G155" s="26"/>
      <c r="H155" s="26"/>
      <c r="I155" s="38" t="str">
        <f>_xlfn.XLOOKUP(C155,Tableau2[Date],Tableau2[Férié],"",0)</f>
        <v/>
      </c>
      <c r="J155" s="38" t="str">
        <f t="shared" si="13"/>
        <v/>
      </c>
      <c r="K155" s="38" t="str">
        <f t="shared" si="14"/>
        <v/>
      </c>
    </row>
    <row r="156" spans="2:11" ht="23.5" x14ac:dyDescent="0.35">
      <c r="B156" s="24" t="s">
        <v>44</v>
      </c>
      <c r="C156" s="28">
        <v>45440</v>
      </c>
      <c r="D156" s="47">
        <f t="shared" si="10"/>
        <v>2024</v>
      </c>
      <c r="E156" s="47">
        <f t="shared" si="11"/>
        <v>22</v>
      </c>
      <c r="F156" s="47" t="str">
        <f t="shared" si="12"/>
        <v>Mai</v>
      </c>
      <c r="G156" s="29"/>
      <c r="H156" s="29"/>
      <c r="I156" s="39" t="str">
        <f>_xlfn.XLOOKUP(C156,Tableau2[Date],Tableau2[Férié],"",0)</f>
        <v/>
      </c>
      <c r="J156" s="40" t="str">
        <f t="shared" si="13"/>
        <v/>
      </c>
      <c r="K156" s="40" t="str">
        <f t="shared" si="14"/>
        <v/>
      </c>
    </row>
    <row r="157" spans="2:11" ht="23.5" x14ac:dyDescent="0.35">
      <c r="B157" s="24" t="s">
        <v>44</v>
      </c>
      <c r="C157" s="25">
        <v>45441</v>
      </c>
      <c r="D157" s="46">
        <f t="shared" si="10"/>
        <v>2024</v>
      </c>
      <c r="E157" s="46">
        <f t="shared" si="11"/>
        <v>22</v>
      </c>
      <c r="F157" s="46" t="str">
        <f t="shared" si="12"/>
        <v>Mai</v>
      </c>
      <c r="G157" s="26"/>
      <c r="H157" s="26"/>
      <c r="I157" s="38" t="str">
        <f>_xlfn.XLOOKUP(C157,Tableau2[Date],Tableau2[Férié],"",0)</f>
        <v/>
      </c>
      <c r="J157" s="38" t="str">
        <f t="shared" si="13"/>
        <v/>
      </c>
      <c r="K157" s="38" t="str">
        <f t="shared" si="14"/>
        <v/>
      </c>
    </row>
    <row r="158" spans="2:11" ht="23.5" x14ac:dyDescent="0.35">
      <c r="B158" s="24" t="s">
        <v>44</v>
      </c>
      <c r="C158" s="28">
        <v>45442</v>
      </c>
      <c r="D158" s="47">
        <f t="shared" si="10"/>
        <v>2024</v>
      </c>
      <c r="E158" s="47">
        <f t="shared" si="11"/>
        <v>22</v>
      </c>
      <c r="F158" s="47" t="str">
        <f t="shared" si="12"/>
        <v>Mai</v>
      </c>
      <c r="G158" s="28"/>
      <c r="H158" s="28"/>
      <c r="I158" s="39" t="str">
        <f>_xlfn.XLOOKUP(C158,Tableau2[Date],Tableau2[Férié],"",0)</f>
        <v/>
      </c>
      <c r="J158" s="40" t="str">
        <f t="shared" si="13"/>
        <v/>
      </c>
      <c r="K158" s="40" t="str">
        <f t="shared" si="14"/>
        <v/>
      </c>
    </row>
    <row r="159" spans="2:11" ht="23.5" x14ac:dyDescent="0.35">
      <c r="B159" s="24" t="s">
        <v>44</v>
      </c>
      <c r="C159" s="25">
        <v>45443</v>
      </c>
      <c r="D159" s="46">
        <f t="shared" si="10"/>
        <v>2024</v>
      </c>
      <c r="E159" s="46">
        <f t="shared" si="11"/>
        <v>22</v>
      </c>
      <c r="F159" s="46" t="str">
        <f t="shared" si="12"/>
        <v>Mai</v>
      </c>
      <c r="G159" s="25"/>
      <c r="H159" s="25"/>
      <c r="I159" s="38" t="str">
        <f>_xlfn.XLOOKUP(C159,Tableau2[Date],Tableau2[Férié],"",0)</f>
        <v/>
      </c>
      <c r="J159" s="38" t="str">
        <f t="shared" si="13"/>
        <v/>
      </c>
      <c r="K159" s="38" t="str">
        <f t="shared" si="14"/>
        <v/>
      </c>
    </row>
    <row r="160" spans="2:11" ht="23.5" x14ac:dyDescent="0.35">
      <c r="B160" s="24" t="s">
        <v>44</v>
      </c>
      <c r="C160" s="28">
        <v>45444</v>
      </c>
      <c r="D160" s="46">
        <f t="shared" si="10"/>
        <v>2024</v>
      </c>
      <c r="E160" s="46">
        <f t="shared" si="11"/>
        <v>22</v>
      </c>
      <c r="F160" s="46" t="str">
        <f t="shared" si="12"/>
        <v>Juin</v>
      </c>
      <c r="G160" s="26"/>
      <c r="H160" s="26"/>
      <c r="I160" s="38" t="str">
        <f>_xlfn.XLOOKUP(C160,Tableau2[Date],Tableau2[Férié],"",0)</f>
        <v/>
      </c>
      <c r="J160" s="40" t="str">
        <f t="shared" si="13"/>
        <v/>
      </c>
      <c r="K160" s="40" t="str">
        <f t="shared" si="14"/>
        <v/>
      </c>
    </row>
    <row r="161" spans="2:11" ht="23.5" x14ac:dyDescent="0.35">
      <c r="B161" s="24" t="s">
        <v>44</v>
      </c>
      <c r="C161" s="25">
        <v>45445</v>
      </c>
      <c r="D161" s="46">
        <f t="shared" si="10"/>
        <v>2024</v>
      </c>
      <c r="E161" s="46">
        <f t="shared" si="11"/>
        <v>22</v>
      </c>
      <c r="F161" s="46" t="str">
        <f t="shared" si="12"/>
        <v>Juin</v>
      </c>
      <c r="G161" s="26"/>
      <c r="H161" s="26"/>
      <c r="I161" s="38" t="str">
        <f>_xlfn.XLOOKUP(C161,Tableau2[Date],Tableau2[Férié],"",0)</f>
        <v/>
      </c>
      <c r="J161" s="40" t="str">
        <f t="shared" si="13"/>
        <v/>
      </c>
      <c r="K161" s="40" t="str">
        <f t="shared" si="14"/>
        <v/>
      </c>
    </row>
    <row r="162" spans="2:11" ht="23.5" x14ac:dyDescent="0.35">
      <c r="B162" s="24" t="s">
        <v>44</v>
      </c>
      <c r="C162" s="25">
        <v>45446</v>
      </c>
      <c r="D162" s="46">
        <f t="shared" si="10"/>
        <v>2024</v>
      </c>
      <c r="E162" s="46">
        <f t="shared" si="11"/>
        <v>23</v>
      </c>
      <c r="F162" s="46" t="str">
        <f t="shared" si="12"/>
        <v>Juin</v>
      </c>
      <c r="G162" s="26"/>
      <c r="H162" s="26"/>
      <c r="I162" s="38" t="str">
        <f>_xlfn.XLOOKUP(C162,Tableau2[Date],Tableau2[Férié],"",0)</f>
        <v/>
      </c>
      <c r="J162" s="38" t="str">
        <f t="shared" si="13"/>
        <v/>
      </c>
      <c r="K162" s="38" t="str">
        <f t="shared" si="14"/>
        <v/>
      </c>
    </row>
    <row r="163" spans="2:11" ht="23.5" x14ac:dyDescent="0.35">
      <c r="B163" s="24" t="s">
        <v>44</v>
      </c>
      <c r="C163" s="28">
        <v>45447</v>
      </c>
      <c r="D163" s="47">
        <f t="shared" si="10"/>
        <v>2024</v>
      </c>
      <c r="E163" s="47">
        <f t="shared" si="11"/>
        <v>23</v>
      </c>
      <c r="F163" s="47" t="str">
        <f t="shared" si="12"/>
        <v>Juin</v>
      </c>
      <c r="G163" s="29"/>
      <c r="H163" s="29"/>
      <c r="I163" s="39" t="str">
        <f>_xlfn.XLOOKUP(C163,Tableau2[Date],Tableau2[Férié],"",0)</f>
        <v/>
      </c>
      <c r="J163" s="40" t="str">
        <f t="shared" si="13"/>
        <v/>
      </c>
      <c r="K163" s="40" t="str">
        <f t="shared" si="14"/>
        <v/>
      </c>
    </row>
    <row r="164" spans="2:11" ht="23.5" x14ac:dyDescent="0.35">
      <c r="B164" s="24" t="s">
        <v>44</v>
      </c>
      <c r="C164" s="25">
        <v>45448</v>
      </c>
      <c r="D164" s="46">
        <f t="shared" si="10"/>
        <v>2024</v>
      </c>
      <c r="E164" s="46">
        <f t="shared" si="11"/>
        <v>23</v>
      </c>
      <c r="F164" s="46" t="str">
        <f t="shared" si="12"/>
        <v>Juin</v>
      </c>
      <c r="G164" s="26"/>
      <c r="H164" s="26"/>
      <c r="I164" s="38" t="str">
        <f>_xlfn.XLOOKUP(C164,Tableau2[Date],Tableau2[Férié],"",0)</f>
        <v/>
      </c>
      <c r="J164" s="38" t="str">
        <f t="shared" si="13"/>
        <v/>
      </c>
      <c r="K164" s="38" t="str">
        <f t="shared" si="14"/>
        <v/>
      </c>
    </row>
    <row r="165" spans="2:11" ht="23.5" x14ac:dyDescent="0.35">
      <c r="B165" s="24" t="s">
        <v>44</v>
      </c>
      <c r="C165" s="28">
        <v>45449</v>
      </c>
      <c r="D165" s="47">
        <f t="shared" si="10"/>
        <v>2024</v>
      </c>
      <c r="E165" s="47">
        <f t="shared" si="11"/>
        <v>23</v>
      </c>
      <c r="F165" s="47" t="str">
        <f t="shared" si="12"/>
        <v>Juin</v>
      </c>
      <c r="G165" s="28"/>
      <c r="H165" s="28"/>
      <c r="I165" s="39" t="str">
        <f>_xlfn.XLOOKUP(C165,Tableau2[Date],Tableau2[Férié],"",0)</f>
        <v/>
      </c>
      <c r="J165" s="40" t="str">
        <f t="shared" si="13"/>
        <v/>
      </c>
      <c r="K165" s="40" t="str">
        <f t="shared" si="14"/>
        <v/>
      </c>
    </row>
    <row r="166" spans="2:11" ht="23.5" x14ac:dyDescent="0.35">
      <c r="B166" s="24" t="s">
        <v>44</v>
      </c>
      <c r="C166" s="25">
        <v>45450</v>
      </c>
      <c r="D166" s="46">
        <f t="shared" si="10"/>
        <v>2024</v>
      </c>
      <c r="E166" s="46">
        <f t="shared" si="11"/>
        <v>23</v>
      </c>
      <c r="F166" s="46" t="str">
        <f t="shared" si="12"/>
        <v>Juin</v>
      </c>
      <c r="G166" s="25"/>
      <c r="H166" s="25"/>
      <c r="I166" s="38" t="str">
        <f>_xlfn.XLOOKUP(C166,Tableau2[Date],Tableau2[Férié],"",0)</f>
        <v/>
      </c>
      <c r="J166" s="38" t="str">
        <f t="shared" si="13"/>
        <v/>
      </c>
      <c r="K166" s="38" t="str">
        <f t="shared" si="14"/>
        <v/>
      </c>
    </row>
    <row r="167" spans="2:11" ht="23.5" x14ac:dyDescent="0.35">
      <c r="B167" s="24" t="s">
        <v>44</v>
      </c>
      <c r="C167" s="28">
        <v>45451</v>
      </c>
      <c r="D167" s="46">
        <f t="shared" si="10"/>
        <v>2024</v>
      </c>
      <c r="E167" s="46">
        <f t="shared" si="11"/>
        <v>23</v>
      </c>
      <c r="F167" s="46" t="str">
        <f t="shared" si="12"/>
        <v>Juin</v>
      </c>
      <c r="G167" s="26"/>
      <c r="H167" s="26"/>
      <c r="I167" s="38" t="str">
        <f>_xlfn.XLOOKUP(C167,Tableau2[Date],Tableau2[Férié],"",0)</f>
        <v/>
      </c>
      <c r="J167" s="40" t="str">
        <f t="shared" si="13"/>
        <v/>
      </c>
      <c r="K167" s="40" t="str">
        <f t="shared" si="14"/>
        <v/>
      </c>
    </row>
    <row r="168" spans="2:11" ht="23.5" x14ac:dyDescent="0.35">
      <c r="B168" s="24" t="s">
        <v>44</v>
      </c>
      <c r="C168" s="25">
        <v>45452</v>
      </c>
      <c r="D168" s="46">
        <f t="shared" si="10"/>
        <v>2024</v>
      </c>
      <c r="E168" s="46">
        <f t="shared" si="11"/>
        <v>23</v>
      </c>
      <c r="F168" s="46" t="str">
        <f t="shared" si="12"/>
        <v>Juin</v>
      </c>
      <c r="G168" s="26"/>
      <c r="H168" s="26"/>
      <c r="I168" s="38" t="str">
        <f>_xlfn.XLOOKUP(C168,Tableau2[Date],Tableau2[Férié],"",0)</f>
        <v/>
      </c>
      <c r="J168" s="40" t="str">
        <f t="shared" si="13"/>
        <v/>
      </c>
      <c r="K168" s="40" t="str">
        <f t="shared" si="14"/>
        <v/>
      </c>
    </row>
    <row r="169" spans="2:11" ht="23.5" x14ac:dyDescent="0.35">
      <c r="B169" s="24" t="s">
        <v>44</v>
      </c>
      <c r="C169" s="25">
        <v>45453</v>
      </c>
      <c r="D169" s="46">
        <f t="shared" si="10"/>
        <v>2024</v>
      </c>
      <c r="E169" s="46">
        <f t="shared" si="11"/>
        <v>24</v>
      </c>
      <c r="F169" s="46" t="str">
        <f t="shared" si="12"/>
        <v>Juin</v>
      </c>
      <c r="G169" s="26"/>
      <c r="H169" s="26"/>
      <c r="I169" s="38" t="str">
        <f>_xlfn.XLOOKUP(C169,Tableau2[Date],Tableau2[Férié],"",0)</f>
        <v/>
      </c>
      <c r="J169" s="38" t="str">
        <f t="shared" si="13"/>
        <v/>
      </c>
      <c r="K169" s="38" t="str">
        <f t="shared" si="14"/>
        <v/>
      </c>
    </row>
    <row r="170" spans="2:11" ht="23.5" x14ac:dyDescent="0.35">
      <c r="B170" s="24" t="s">
        <v>44</v>
      </c>
      <c r="C170" s="28">
        <v>45454</v>
      </c>
      <c r="D170" s="47">
        <f t="shared" si="10"/>
        <v>2024</v>
      </c>
      <c r="E170" s="47">
        <f t="shared" si="11"/>
        <v>24</v>
      </c>
      <c r="F170" s="47" t="str">
        <f t="shared" si="12"/>
        <v>Juin</v>
      </c>
      <c r="G170" s="29"/>
      <c r="H170" s="29"/>
      <c r="I170" s="39" t="str">
        <f>_xlfn.XLOOKUP(C170,Tableau2[Date],Tableau2[Férié],"",0)</f>
        <v/>
      </c>
      <c r="J170" s="40" t="str">
        <f t="shared" si="13"/>
        <v/>
      </c>
      <c r="K170" s="40" t="str">
        <f t="shared" si="14"/>
        <v/>
      </c>
    </row>
    <row r="171" spans="2:11" ht="23.5" x14ac:dyDescent="0.35">
      <c r="B171" s="24" t="s">
        <v>44</v>
      </c>
      <c r="C171" s="25">
        <v>45455</v>
      </c>
      <c r="D171" s="46">
        <f t="shared" si="10"/>
        <v>2024</v>
      </c>
      <c r="E171" s="46">
        <f t="shared" si="11"/>
        <v>24</v>
      </c>
      <c r="F171" s="46" t="str">
        <f t="shared" si="12"/>
        <v>Juin</v>
      </c>
      <c r="G171" s="26"/>
      <c r="H171" s="26"/>
      <c r="I171" s="38" t="str">
        <f>_xlfn.XLOOKUP(C171,Tableau2[Date],Tableau2[Férié],"",0)</f>
        <v/>
      </c>
      <c r="J171" s="38" t="str">
        <f t="shared" si="13"/>
        <v/>
      </c>
      <c r="K171" s="38" t="str">
        <f t="shared" si="14"/>
        <v/>
      </c>
    </row>
    <row r="172" spans="2:11" ht="23.5" x14ac:dyDescent="0.35">
      <c r="B172" s="24" t="s">
        <v>44</v>
      </c>
      <c r="C172" s="28">
        <v>45456</v>
      </c>
      <c r="D172" s="47">
        <f t="shared" si="10"/>
        <v>2024</v>
      </c>
      <c r="E172" s="47">
        <f t="shared" si="11"/>
        <v>24</v>
      </c>
      <c r="F172" s="47" t="str">
        <f t="shared" si="12"/>
        <v>Juin</v>
      </c>
      <c r="G172" s="28"/>
      <c r="H172" s="28"/>
      <c r="I172" s="39" t="str">
        <f>_xlfn.XLOOKUP(C172,Tableau2[Date],Tableau2[Férié],"",0)</f>
        <v/>
      </c>
      <c r="J172" s="40" t="str">
        <f t="shared" si="13"/>
        <v/>
      </c>
      <c r="K172" s="40" t="str">
        <f t="shared" si="14"/>
        <v/>
      </c>
    </row>
    <row r="173" spans="2:11" ht="23.5" x14ac:dyDescent="0.35">
      <c r="B173" s="24" t="s">
        <v>44</v>
      </c>
      <c r="C173" s="25">
        <v>45457</v>
      </c>
      <c r="D173" s="46">
        <f t="shared" si="10"/>
        <v>2024</v>
      </c>
      <c r="E173" s="46">
        <f t="shared" si="11"/>
        <v>24</v>
      </c>
      <c r="F173" s="46" t="str">
        <f t="shared" si="12"/>
        <v>Juin</v>
      </c>
      <c r="G173" s="25"/>
      <c r="H173" s="25"/>
      <c r="I173" s="38" t="str">
        <f>_xlfn.XLOOKUP(C173,Tableau2[Date],Tableau2[Férié],"",0)</f>
        <v/>
      </c>
      <c r="J173" s="38" t="str">
        <f t="shared" si="13"/>
        <v/>
      </c>
      <c r="K173" s="38" t="str">
        <f t="shared" si="14"/>
        <v/>
      </c>
    </row>
    <row r="174" spans="2:11" ht="23.5" x14ac:dyDescent="0.35">
      <c r="B174" s="24" t="s">
        <v>44</v>
      </c>
      <c r="C174" s="28">
        <v>45458</v>
      </c>
      <c r="D174" s="46">
        <f t="shared" si="10"/>
        <v>2024</v>
      </c>
      <c r="E174" s="46">
        <f t="shared" si="11"/>
        <v>24</v>
      </c>
      <c r="F174" s="46" t="str">
        <f t="shared" si="12"/>
        <v>Juin</v>
      </c>
      <c r="G174" s="26"/>
      <c r="H174" s="26"/>
      <c r="I174" s="38" t="str">
        <f>_xlfn.XLOOKUP(C174,Tableau2[Date],Tableau2[Férié],"",0)</f>
        <v/>
      </c>
      <c r="J174" s="40" t="str">
        <f t="shared" si="13"/>
        <v/>
      </c>
      <c r="K174" s="40" t="str">
        <f t="shared" si="14"/>
        <v/>
      </c>
    </row>
    <row r="175" spans="2:11" ht="23.5" x14ac:dyDescent="0.35">
      <c r="B175" s="24" t="s">
        <v>44</v>
      </c>
      <c r="C175" s="25">
        <v>45459</v>
      </c>
      <c r="D175" s="46">
        <f t="shared" si="10"/>
        <v>2024</v>
      </c>
      <c r="E175" s="46">
        <f t="shared" si="11"/>
        <v>24</v>
      </c>
      <c r="F175" s="46" t="str">
        <f t="shared" si="12"/>
        <v>Juin</v>
      </c>
      <c r="G175" s="26"/>
      <c r="H175" s="26"/>
      <c r="I175" s="38" t="str">
        <f>_xlfn.XLOOKUP(C175,Tableau2[Date],Tableau2[Férié],"",0)</f>
        <v/>
      </c>
      <c r="J175" s="40" t="str">
        <f t="shared" si="13"/>
        <v/>
      </c>
      <c r="K175" s="40" t="str">
        <f t="shared" si="14"/>
        <v/>
      </c>
    </row>
    <row r="176" spans="2:11" ht="23.5" x14ac:dyDescent="0.35">
      <c r="B176" s="24" t="s">
        <v>44</v>
      </c>
      <c r="C176" s="25">
        <v>45460</v>
      </c>
      <c r="D176" s="46">
        <f t="shared" si="10"/>
        <v>2024</v>
      </c>
      <c r="E176" s="46">
        <f t="shared" si="11"/>
        <v>25</v>
      </c>
      <c r="F176" s="46" t="str">
        <f t="shared" si="12"/>
        <v>Juin</v>
      </c>
      <c r="G176" s="26"/>
      <c r="H176" s="26"/>
      <c r="I176" s="38" t="str">
        <f>_xlfn.XLOOKUP(C176,Tableau2[Date],Tableau2[Férié],"",0)</f>
        <v/>
      </c>
      <c r="J176" s="38" t="str">
        <f t="shared" si="13"/>
        <v/>
      </c>
      <c r="K176" s="38" t="str">
        <f t="shared" si="14"/>
        <v/>
      </c>
    </row>
    <row r="177" spans="2:11" ht="23.5" x14ac:dyDescent="0.35">
      <c r="B177" s="24" t="s">
        <v>44</v>
      </c>
      <c r="C177" s="28">
        <v>45461</v>
      </c>
      <c r="D177" s="47">
        <f t="shared" si="10"/>
        <v>2024</v>
      </c>
      <c r="E177" s="47">
        <f t="shared" si="11"/>
        <v>25</v>
      </c>
      <c r="F177" s="47" t="str">
        <f t="shared" si="12"/>
        <v>Juin</v>
      </c>
      <c r="G177" s="29"/>
      <c r="H177" s="29"/>
      <c r="I177" s="39" t="str">
        <f>_xlfn.XLOOKUP(C177,Tableau2[Date],Tableau2[Férié],"",0)</f>
        <v/>
      </c>
      <c r="J177" s="40" t="str">
        <f t="shared" si="13"/>
        <v/>
      </c>
      <c r="K177" s="40" t="str">
        <f t="shared" si="14"/>
        <v/>
      </c>
    </row>
    <row r="178" spans="2:11" ht="23.5" x14ac:dyDescent="0.35">
      <c r="B178" s="24" t="s">
        <v>44</v>
      </c>
      <c r="C178" s="25">
        <v>45462</v>
      </c>
      <c r="D178" s="46">
        <f t="shared" si="10"/>
        <v>2024</v>
      </c>
      <c r="E178" s="46">
        <f t="shared" si="11"/>
        <v>25</v>
      </c>
      <c r="F178" s="46" t="str">
        <f t="shared" si="12"/>
        <v>Juin</v>
      </c>
      <c r="G178" s="26"/>
      <c r="H178" s="26"/>
      <c r="I178" s="38" t="str">
        <f>_xlfn.XLOOKUP(C178,Tableau2[Date],Tableau2[Férié],"",0)</f>
        <v/>
      </c>
      <c r="J178" s="38" t="str">
        <f t="shared" si="13"/>
        <v/>
      </c>
      <c r="K178" s="38" t="str">
        <f t="shared" si="14"/>
        <v/>
      </c>
    </row>
    <row r="179" spans="2:11" ht="23.5" x14ac:dyDescent="0.35">
      <c r="B179" s="24" t="s">
        <v>44</v>
      </c>
      <c r="C179" s="28">
        <v>45463</v>
      </c>
      <c r="D179" s="47">
        <f t="shared" si="10"/>
        <v>2024</v>
      </c>
      <c r="E179" s="47">
        <f t="shared" si="11"/>
        <v>25</v>
      </c>
      <c r="F179" s="47" t="str">
        <f t="shared" si="12"/>
        <v>Juin</v>
      </c>
      <c r="G179" s="28"/>
      <c r="H179" s="28"/>
      <c r="I179" s="39" t="str">
        <f>_xlfn.XLOOKUP(C179,Tableau2[Date],Tableau2[Férié],"",0)</f>
        <v/>
      </c>
      <c r="J179" s="40" t="str">
        <f t="shared" si="13"/>
        <v/>
      </c>
      <c r="K179" s="40" t="str">
        <f t="shared" si="14"/>
        <v/>
      </c>
    </row>
    <row r="180" spans="2:11" ht="23.5" x14ac:dyDescent="0.35">
      <c r="B180" s="24" t="s">
        <v>44</v>
      </c>
      <c r="C180" s="25">
        <v>45464</v>
      </c>
      <c r="D180" s="46">
        <f t="shared" si="10"/>
        <v>2024</v>
      </c>
      <c r="E180" s="46">
        <f t="shared" si="11"/>
        <v>25</v>
      </c>
      <c r="F180" s="46" t="str">
        <f t="shared" si="12"/>
        <v>Juin</v>
      </c>
      <c r="G180" s="25"/>
      <c r="H180" s="25"/>
      <c r="I180" s="38" t="str">
        <f>_xlfn.XLOOKUP(C180,Tableau2[Date],Tableau2[Férié],"",0)</f>
        <v/>
      </c>
      <c r="J180" s="38" t="str">
        <f t="shared" si="13"/>
        <v/>
      </c>
      <c r="K180" s="38" t="str">
        <f t="shared" si="14"/>
        <v/>
      </c>
    </row>
    <row r="181" spans="2:11" ht="23.5" x14ac:dyDescent="0.35">
      <c r="B181" s="24" t="s">
        <v>44</v>
      </c>
      <c r="C181" s="28">
        <v>45465</v>
      </c>
      <c r="D181" s="46">
        <f t="shared" si="10"/>
        <v>2024</v>
      </c>
      <c r="E181" s="46">
        <f t="shared" si="11"/>
        <v>25</v>
      </c>
      <c r="F181" s="46" t="str">
        <f t="shared" si="12"/>
        <v>Juin</v>
      </c>
      <c r="G181" s="26"/>
      <c r="H181" s="26"/>
      <c r="I181" s="38" t="str">
        <f>_xlfn.XLOOKUP(C181,Tableau2[Date],Tableau2[Férié],"",0)</f>
        <v/>
      </c>
      <c r="J181" s="40" t="str">
        <f t="shared" si="13"/>
        <v/>
      </c>
      <c r="K181" s="40" t="str">
        <f t="shared" si="14"/>
        <v/>
      </c>
    </row>
    <row r="182" spans="2:11" ht="23.5" x14ac:dyDescent="0.35">
      <c r="B182" s="24" t="s">
        <v>44</v>
      </c>
      <c r="C182" s="25">
        <v>45466</v>
      </c>
      <c r="D182" s="46">
        <f t="shared" si="10"/>
        <v>2024</v>
      </c>
      <c r="E182" s="46">
        <f t="shared" si="11"/>
        <v>25</v>
      </c>
      <c r="F182" s="46" t="str">
        <f t="shared" si="12"/>
        <v>Juin</v>
      </c>
      <c r="G182" s="26"/>
      <c r="H182" s="26"/>
      <c r="I182" s="38" t="str">
        <f>_xlfn.XLOOKUP(C182,Tableau2[Date],Tableau2[Férié],"",0)</f>
        <v/>
      </c>
      <c r="J182" s="40" t="str">
        <f t="shared" si="13"/>
        <v/>
      </c>
      <c r="K182" s="40" t="str">
        <f t="shared" si="14"/>
        <v/>
      </c>
    </row>
    <row r="183" spans="2:11" ht="23.5" x14ac:dyDescent="0.35">
      <c r="B183" s="24" t="s">
        <v>44</v>
      </c>
      <c r="C183" s="25">
        <v>45467</v>
      </c>
      <c r="D183" s="46">
        <f t="shared" si="10"/>
        <v>2024</v>
      </c>
      <c r="E183" s="46">
        <f t="shared" si="11"/>
        <v>26</v>
      </c>
      <c r="F183" s="46" t="str">
        <f t="shared" si="12"/>
        <v>Juin</v>
      </c>
      <c r="G183" s="26"/>
      <c r="H183" s="26"/>
      <c r="I183" s="38" t="str">
        <f>_xlfn.XLOOKUP(C183,Tableau2[Date],Tableau2[Férié],"",0)</f>
        <v/>
      </c>
      <c r="J183" s="38" t="str">
        <f t="shared" si="13"/>
        <v/>
      </c>
      <c r="K183" s="38" t="str">
        <f t="shared" si="14"/>
        <v/>
      </c>
    </row>
    <row r="184" spans="2:11" ht="23.5" x14ac:dyDescent="0.35">
      <c r="B184" s="24" t="s">
        <v>44</v>
      </c>
      <c r="C184" s="28">
        <v>45468</v>
      </c>
      <c r="D184" s="47">
        <f t="shared" si="10"/>
        <v>2024</v>
      </c>
      <c r="E184" s="47">
        <f t="shared" si="11"/>
        <v>26</v>
      </c>
      <c r="F184" s="47" t="str">
        <f t="shared" si="12"/>
        <v>Juin</v>
      </c>
      <c r="G184" s="29"/>
      <c r="H184" s="29"/>
      <c r="I184" s="39" t="str">
        <f>_xlfn.XLOOKUP(C184,Tableau2[Date],Tableau2[Férié],"",0)</f>
        <v/>
      </c>
      <c r="J184" s="40" t="str">
        <f t="shared" si="13"/>
        <v/>
      </c>
      <c r="K184" s="40" t="str">
        <f t="shared" si="14"/>
        <v/>
      </c>
    </row>
    <row r="185" spans="2:11" ht="23.5" x14ac:dyDescent="0.35">
      <c r="B185" s="24" t="s">
        <v>44</v>
      </c>
      <c r="C185" s="25">
        <v>45469</v>
      </c>
      <c r="D185" s="46">
        <f t="shared" si="10"/>
        <v>2024</v>
      </c>
      <c r="E185" s="46">
        <f t="shared" si="11"/>
        <v>26</v>
      </c>
      <c r="F185" s="46" t="str">
        <f t="shared" si="12"/>
        <v>Juin</v>
      </c>
      <c r="G185" s="26"/>
      <c r="H185" s="26"/>
      <c r="I185" s="38" t="str">
        <f>_xlfn.XLOOKUP(C185,Tableau2[Date],Tableau2[Férié],"",0)</f>
        <v/>
      </c>
      <c r="J185" s="38" t="str">
        <f t="shared" si="13"/>
        <v/>
      </c>
      <c r="K185" s="38" t="str">
        <f t="shared" si="14"/>
        <v/>
      </c>
    </row>
    <row r="186" spans="2:11" ht="23.5" x14ac:dyDescent="0.35">
      <c r="B186" s="24" t="s">
        <v>44</v>
      </c>
      <c r="C186" s="28">
        <v>45470</v>
      </c>
      <c r="D186" s="47">
        <f t="shared" si="10"/>
        <v>2024</v>
      </c>
      <c r="E186" s="47">
        <f t="shared" si="11"/>
        <v>26</v>
      </c>
      <c r="F186" s="47" t="str">
        <f t="shared" si="12"/>
        <v>Juin</v>
      </c>
      <c r="G186" s="28"/>
      <c r="H186" s="28"/>
      <c r="I186" s="39" t="str">
        <f>_xlfn.XLOOKUP(C186,Tableau2[Date],Tableau2[Férié],"",0)</f>
        <v/>
      </c>
      <c r="J186" s="40" t="str">
        <f t="shared" si="13"/>
        <v/>
      </c>
      <c r="K186" s="40" t="str">
        <f t="shared" si="14"/>
        <v/>
      </c>
    </row>
    <row r="187" spans="2:11" ht="23.5" x14ac:dyDescent="0.35">
      <c r="B187" s="24" t="s">
        <v>44</v>
      </c>
      <c r="C187" s="25">
        <v>45471</v>
      </c>
      <c r="D187" s="46">
        <f t="shared" si="10"/>
        <v>2024</v>
      </c>
      <c r="E187" s="46">
        <f t="shared" si="11"/>
        <v>26</v>
      </c>
      <c r="F187" s="46" t="str">
        <f t="shared" si="12"/>
        <v>Juin</v>
      </c>
      <c r="G187" s="25"/>
      <c r="H187" s="25"/>
      <c r="I187" s="38" t="str">
        <f>_xlfn.XLOOKUP(C187,Tableau2[Date],Tableau2[Férié],"",0)</f>
        <v/>
      </c>
      <c r="J187" s="38" t="str">
        <f t="shared" si="13"/>
        <v/>
      </c>
      <c r="K187" s="38" t="str">
        <f t="shared" si="14"/>
        <v/>
      </c>
    </row>
    <row r="188" spans="2:11" ht="23.5" x14ac:dyDescent="0.35">
      <c r="B188" s="24" t="s">
        <v>44</v>
      </c>
      <c r="C188" s="28">
        <v>45472</v>
      </c>
      <c r="D188" s="46">
        <f t="shared" si="10"/>
        <v>2024</v>
      </c>
      <c r="E188" s="46">
        <f t="shared" si="11"/>
        <v>26</v>
      </c>
      <c r="F188" s="46" t="str">
        <f t="shared" si="12"/>
        <v>Juin</v>
      </c>
      <c r="G188" s="26"/>
      <c r="H188" s="26"/>
      <c r="I188" s="38" t="str">
        <f>_xlfn.XLOOKUP(C188,Tableau2[Date],Tableau2[Férié],"",0)</f>
        <v/>
      </c>
      <c r="J188" s="40" t="str">
        <f t="shared" si="13"/>
        <v/>
      </c>
      <c r="K188" s="40" t="str">
        <f t="shared" si="14"/>
        <v/>
      </c>
    </row>
    <row r="189" spans="2:11" ht="23.5" x14ac:dyDescent="0.35">
      <c r="B189" s="24" t="s">
        <v>44</v>
      </c>
      <c r="C189" s="25">
        <v>45473</v>
      </c>
      <c r="D189" s="46">
        <f t="shared" si="10"/>
        <v>2024</v>
      </c>
      <c r="E189" s="46">
        <f t="shared" si="11"/>
        <v>26</v>
      </c>
      <c r="F189" s="46" t="str">
        <f t="shared" si="12"/>
        <v>Juin</v>
      </c>
      <c r="G189" s="26"/>
      <c r="H189" s="26"/>
      <c r="I189" s="38" t="str">
        <f>_xlfn.XLOOKUP(C189,Tableau2[Date],Tableau2[Férié],"",0)</f>
        <v/>
      </c>
      <c r="J189" s="40" t="str">
        <f t="shared" si="13"/>
        <v/>
      </c>
      <c r="K189" s="40" t="str">
        <f t="shared" si="14"/>
        <v/>
      </c>
    </row>
    <row r="190" spans="2:11" ht="23.5" x14ac:dyDescent="0.35">
      <c r="B190" s="24" t="s">
        <v>44</v>
      </c>
      <c r="C190" s="25">
        <v>45474</v>
      </c>
      <c r="D190" s="46">
        <f t="shared" si="10"/>
        <v>2024</v>
      </c>
      <c r="E190" s="46">
        <f t="shared" si="11"/>
        <v>27</v>
      </c>
      <c r="F190" s="46" t="str">
        <f t="shared" si="12"/>
        <v>Juil</v>
      </c>
      <c r="G190" s="26"/>
      <c r="H190" s="26"/>
      <c r="I190" s="38" t="str">
        <f>_xlfn.XLOOKUP(C190,Tableau2[Date],Tableau2[Férié],"",0)</f>
        <v/>
      </c>
      <c r="J190" s="38" t="str">
        <f t="shared" si="13"/>
        <v/>
      </c>
      <c r="K190" s="38" t="str">
        <f t="shared" si="14"/>
        <v/>
      </c>
    </row>
    <row r="191" spans="2:11" ht="23.5" x14ac:dyDescent="0.35">
      <c r="B191" s="24" t="s">
        <v>44</v>
      </c>
      <c r="C191" s="28">
        <v>45475</v>
      </c>
      <c r="D191" s="47">
        <f t="shared" si="10"/>
        <v>2024</v>
      </c>
      <c r="E191" s="47">
        <f t="shared" si="11"/>
        <v>27</v>
      </c>
      <c r="F191" s="47" t="str">
        <f t="shared" si="12"/>
        <v>Juil</v>
      </c>
      <c r="G191" s="29"/>
      <c r="H191" s="29"/>
      <c r="I191" s="39" t="str">
        <f>_xlfn.XLOOKUP(C191,Tableau2[Date],Tableau2[Férié],"",0)</f>
        <v/>
      </c>
      <c r="J191" s="40" t="str">
        <f t="shared" si="13"/>
        <v/>
      </c>
      <c r="K191" s="40" t="str">
        <f t="shared" si="14"/>
        <v/>
      </c>
    </row>
    <row r="192" spans="2:11" ht="23.5" x14ac:dyDescent="0.35">
      <c r="B192" s="24" t="s">
        <v>44</v>
      </c>
      <c r="C192" s="25">
        <v>45476</v>
      </c>
      <c r="D192" s="46">
        <f t="shared" si="10"/>
        <v>2024</v>
      </c>
      <c r="E192" s="46">
        <f t="shared" si="11"/>
        <v>27</v>
      </c>
      <c r="F192" s="46" t="str">
        <f t="shared" si="12"/>
        <v>Juil</v>
      </c>
      <c r="G192" s="26"/>
      <c r="H192" s="26"/>
      <c r="I192" s="38" t="str">
        <f>_xlfn.XLOOKUP(C192,Tableau2[Date],Tableau2[Férié],"",0)</f>
        <v/>
      </c>
      <c r="J192" s="38" t="str">
        <f t="shared" si="13"/>
        <v/>
      </c>
      <c r="K192" s="38" t="str">
        <f t="shared" si="14"/>
        <v/>
      </c>
    </row>
    <row r="193" spans="2:11" ht="23.5" x14ac:dyDescent="0.35">
      <c r="B193" s="24" t="s">
        <v>44</v>
      </c>
      <c r="C193" s="28">
        <v>45477</v>
      </c>
      <c r="D193" s="47">
        <f t="shared" si="10"/>
        <v>2024</v>
      </c>
      <c r="E193" s="47">
        <f t="shared" si="11"/>
        <v>27</v>
      </c>
      <c r="F193" s="47" t="str">
        <f t="shared" si="12"/>
        <v>Juil</v>
      </c>
      <c r="G193" s="28"/>
      <c r="H193" s="28"/>
      <c r="I193" s="39" t="str">
        <f>_xlfn.XLOOKUP(C193,Tableau2[Date],Tableau2[Férié],"",0)</f>
        <v/>
      </c>
      <c r="J193" s="40" t="str">
        <f t="shared" si="13"/>
        <v/>
      </c>
      <c r="K193" s="40" t="str">
        <f t="shared" si="14"/>
        <v/>
      </c>
    </row>
    <row r="194" spans="2:11" ht="23.5" x14ac:dyDescent="0.35">
      <c r="B194" s="24" t="s">
        <v>44</v>
      </c>
      <c r="C194" s="25">
        <v>45478</v>
      </c>
      <c r="D194" s="46">
        <f t="shared" si="10"/>
        <v>2024</v>
      </c>
      <c r="E194" s="46">
        <f t="shared" si="11"/>
        <v>27</v>
      </c>
      <c r="F194" s="46" t="str">
        <f t="shared" si="12"/>
        <v>Juil</v>
      </c>
      <c r="G194" s="25"/>
      <c r="H194" s="25"/>
      <c r="I194" s="38" t="str">
        <f>_xlfn.XLOOKUP(C194,Tableau2[Date],Tableau2[Férié],"",0)</f>
        <v/>
      </c>
      <c r="J194" s="38" t="str">
        <f t="shared" si="13"/>
        <v/>
      </c>
      <c r="K194" s="38" t="str">
        <f t="shared" si="14"/>
        <v/>
      </c>
    </row>
    <row r="195" spans="2:11" ht="23.5" x14ac:dyDescent="0.35">
      <c r="B195" s="24" t="s">
        <v>44</v>
      </c>
      <c r="C195" s="28">
        <v>45479</v>
      </c>
      <c r="D195" s="46">
        <f t="shared" si="10"/>
        <v>2024</v>
      </c>
      <c r="E195" s="46">
        <f t="shared" si="11"/>
        <v>27</v>
      </c>
      <c r="F195" s="46" t="str">
        <f t="shared" si="12"/>
        <v>Juil</v>
      </c>
      <c r="G195" s="26"/>
      <c r="H195" s="26"/>
      <c r="I195" s="38" t="str">
        <f>_xlfn.XLOOKUP(C195,Tableau2[Date],Tableau2[Férié],"",0)</f>
        <v/>
      </c>
      <c r="J195" s="40" t="str">
        <f t="shared" si="13"/>
        <v/>
      </c>
      <c r="K195" s="40" t="str">
        <f t="shared" si="14"/>
        <v/>
      </c>
    </row>
    <row r="196" spans="2:11" ht="23.5" x14ac:dyDescent="0.35">
      <c r="B196" s="24" t="s">
        <v>44</v>
      </c>
      <c r="C196" s="25">
        <v>45480</v>
      </c>
      <c r="D196" s="46">
        <f t="shared" si="10"/>
        <v>2024</v>
      </c>
      <c r="E196" s="46">
        <f t="shared" si="11"/>
        <v>27</v>
      </c>
      <c r="F196" s="46" t="str">
        <f t="shared" si="12"/>
        <v>Juil</v>
      </c>
      <c r="G196" s="26"/>
      <c r="H196" s="26"/>
      <c r="I196" s="38" t="str">
        <f>_xlfn.XLOOKUP(C196,Tableau2[Date],Tableau2[Férié],"",0)</f>
        <v/>
      </c>
      <c r="J196" s="40" t="str">
        <f t="shared" si="13"/>
        <v/>
      </c>
      <c r="K196" s="40" t="str">
        <f t="shared" si="14"/>
        <v/>
      </c>
    </row>
    <row r="197" spans="2:11" ht="23.5" x14ac:dyDescent="0.35">
      <c r="B197" s="24" t="s">
        <v>44</v>
      </c>
      <c r="C197" s="25">
        <v>45481</v>
      </c>
      <c r="D197" s="46">
        <f t="shared" si="10"/>
        <v>2024</v>
      </c>
      <c r="E197" s="46">
        <f t="shared" si="11"/>
        <v>28</v>
      </c>
      <c r="F197" s="46" t="str">
        <f t="shared" si="12"/>
        <v>Juil</v>
      </c>
      <c r="G197" s="26"/>
      <c r="H197" s="26"/>
      <c r="I197" s="38" t="str">
        <f>_xlfn.XLOOKUP(C197,Tableau2[Date],Tableau2[Férié],"",0)</f>
        <v/>
      </c>
      <c r="J197" s="38" t="str">
        <f t="shared" si="13"/>
        <v/>
      </c>
      <c r="K197" s="38" t="str">
        <f t="shared" si="14"/>
        <v/>
      </c>
    </row>
    <row r="198" spans="2:11" ht="23.5" x14ac:dyDescent="0.35">
      <c r="B198" s="24" t="s">
        <v>44</v>
      </c>
      <c r="C198" s="28">
        <v>45482</v>
      </c>
      <c r="D198" s="47">
        <f t="shared" si="10"/>
        <v>2024</v>
      </c>
      <c r="E198" s="47">
        <f t="shared" si="11"/>
        <v>28</v>
      </c>
      <c r="F198" s="47" t="str">
        <f t="shared" si="12"/>
        <v>Juil</v>
      </c>
      <c r="G198" s="29"/>
      <c r="H198" s="29"/>
      <c r="I198" s="39" t="str">
        <f>_xlfn.XLOOKUP(C198,Tableau2[Date],Tableau2[Férié],"",0)</f>
        <v/>
      </c>
      <c r="J198" s="40" t="str">
        <f t="shared" si="13"/>
        <v/>
      </c>
      <c r="K198" s="40" t="str">
        <f t="shared" si="14"/>
        <v/>
      </c>
    </row>
    <row r="199" spans="2:11" ht="23.5" x14ac:dyDescent="0.35">
      <c r="B199" s="24" t="s">
        <v>44</v>
      </c>
      <c r="C199" s="25">
        <v>45483</v>
      </c>
      <c r="D199" s="46">
        <f t="shared" si="10"/>
        <v>2024</v>
      </c>
      <c r="E199" s="46">
        <f t="shared" si="11"/>
        <v>28</v>
      </c>
      <c r="F199" s="46" t="str">
        <f t="shared" si="12"/>
        <v>Juil</v>
      </c>
      <c r="G199" s="26"/>
      <c r="H199" s="26"/>
      <c r="I199" s="38" t="str">
        <f>_xlfn.XLOOKUP(C199,Tableau2[Date],Tableau2[Férié],"",0)</f>
        <v/>
      </c>
      <c r="J199" s="38" t="str">
        <f t="shared" si="13"/>
        <v/>
      </c>
      <c r="K199" s="38" t="str">
        <f t="shared" si="14"/>
        <v/>
      </c>
    </row>
    <row r="200" spans="2:11" ht="23.5" x14ac:dyDescent="0.35">
      <c r="B200" s="24" t="s">
        <v>44</v>
      </c>
      <c r="C200" s="28">
        <v>45484</v>
      </c>
      <c r="D200" s="47">
        <f t="shared" si="10"/>
        <v>2024</v>
      </c>
      <c r="E200" s="47">
        <f t="shared" si="11"/>
        <v>28</v>
      </c>
      <c r="F200" s="47" t="str">
        <f t="shared" si="12"/>
        <v>Juil</v>
      </c>
      <c r="G200" s="28"/>
      <c r="H200" s="28"/>
      <c r="I200" s="39" t="str">
        <f>_xlfn.XLOOKUP(C200,Tableau2[Date],Tableau2[Férié],"",0)</f>
        <v/>
      </c>
      <c r="J200" s="40" t="str">
        <f t="shared" si="13"/>
        <v/>
      </c>
      <c r="K200" s="40" t="str">
        <f t="shared" si="14"/>
        <v/>
      </c>
    </row>
    <row r="201" spans="2:11" ht="23.5" x14ac:dyDescent="0.35">
      <c r="B201" s="24" t="s">
        <v>44</v>
      </c>
      <c r="C201" s="25">
        <v>45485</v>
      </c>
      <c r="D201" s="46">
        <f t="shared" ref="D201:D264" si="15">YEAR(C201)</f>
        <v>2024</v>
      </c>
      <c r="E201" s="46">
        <f t="shared" ref="E201:E264" si="16">_xlfn.ISOWEEKNUM(C201)</f>
        <v>28</v>
      </c>
      <c r="F201" s="46" t="str">
        <f t="shared" ref="F201:F264" si="17">PROPER(TEXT(C201,"mmm"))</f>
        <v>Juil</v>
      </c>
      <c r="G201" s="25"/>
      <c r="H201" s="25"/>
      <c r="I201" s="38" t="str">
        <f>_xlfn.XLOOKUP(C201,Tableau2[Date],Tableau2[Férié],"",0)</f>
        <v/>
      </c>
      <c r="J201" s="38" t="str">
        <f t="shared" ref="J201:J264" si="18">IF(ISTEXT(G201),G201,I201)</f>
        <v/>
      </c>
      <c r="K201" s="38" t="str">
        <f t="shared" ref="K201:K264" si="19">IF(ISTEXT(H201),H201,I201)</f>
        <v/>
      </c>
    </row>
    <row r="202" spans="2:11" ht="23.5" x14ac:dyDescent="0.35">
      <c r="B202" s="24" t="s">
        <v>44</v>
      </c>
      <c r="C202" s="28">
        <v>45486</v>
      </c>
      <c r="D202" s="46">
        <f t="shared" si="15"/>
        <v>2024</v>
      </c>
      <c r="E202" s="46">
        <f t="shared" si="16"/>
        <v>28</v>
      </c>
      <c r="F202" s="46" t="str">
        <f t="shared" si="17"/>
        <v>Juil</v>
      </c>
      <c r="G202" s="26"/>
      <c r="H202" s="26"/>
      <c r="I202" s="38" t="str">
        <f>_xlfn.XLOOKUP(C202,Tableau2[Date],Tableau2[Férié],"",0)</f>
        <v/>
      </c>
      <c r="J202" s="40" t="str">
        <f t="shared" si="18"/>
        <v/>
      </c>
      <c r="K202" s="40" t="str">
        <f t="shared" si="19"/>
        <v/>
      </c>
    </row>
    <row r="203" spans="2:11" ht="23.5" x14ac:dyDescent="0.35">
      <c r="B203" s="24" t="s">
        <v>44</v>
      </c>
      <c r="C203" s="25">
        <v>45487</v>
      </c>
      <c r="D203" s="46">
        <f t="shared" si="15"/>
        <v>2024</v>
      </c>
      <c r="E203" s="46">
        <f t="shared" si="16"/>
        <v>28</v>
      </c>
      <c r="F203" s="46" t="str">
        <f t="shared" si="17"/>
        <v>Juil</v>
      </c>
      <c r="G203" s="26"/>
      <c r="H203" s="26"/>
      <c r="I203" s="38" t="str">
        <f>_xlfn.XLOOKUP(C203,Tableau2[Date],Tableau2[Férié],"",0)</f>
        <v>FÉRIÉ</v>
      </c>
      <c r="J203" s="40" t="str">
        <f t="shared" si="18"/>
        <v>FÉRIÉ</v>
      </c>
      <c r="K203" s="40" t="str">
        <f t="shared" si="19"/>
        <v>FÉRIÉ</v>
      </c>
    </row>
    <row r="204" spans="2:11" ht="23.5" x14ac:dyDescent="0.35">
      <c r="B204" s="24" t="s">
        <v>44</v>
      </c>
      <c r="C204" s="25">
        <v>45488</v>
      </c>
      <c r="D204" s="46">
        <f t="shared" si="15"/>
        <v>2024</v>
      </c>
      <c r="E204" s="46">
        <f t="shared" si="16"/>
        <v>29</v>
      </c>
      <c r="F204" s="46" t="str">
        <f t="shared" si="17"/>
        <v>Juil</v>
      </c>
      <c r="G204" s="26"/>
      <c r="H204" s="26"/>
      <c r="I204" s="38" t="str">
        <f>_xlfn.XLOOKUP(C204,Tableau2[Date],Tableau2[Férié],"",0)</f>
        <v/>
      </c>
      <c r="J204" s="38" t="str">
        <f t="shared" si="18"/>
        <v/>
      </c>
      <c r="K204" s="38" t="str">
        <f t="shared" si="19"/>
        <v/>
      </c>
    </row>
    <row r="205" spans="2:11" ht="23.5" x14ac:dyDescent="0.35">
      <c r="B205" s="24" t="s">
        <v>44</v>
      </c>
      <c r="C205" s="28">
        <v>45489</v>
      </c>
      <c r="D205" s="47">
        <f t="shared" si="15"/>
        <v>2024</v>
      </c>
      <c r="E205" s="47">
        <f t="shared" si="16"/>
        <v>29</v>
      </c>
      <c r="F205" s="47" t="str">
        <f t="shared" si="17"/>
        <v>Juil</v>
      </c>
      <c r="G205" s="29"/>
      <c r="H205" s="29"/>
      <c r="I205" s="39" t="str">
        <f>_xlfn.XLOOKUP(C205,Tableau2[Date],Tableau2[Férié],"",0)</f>
        <v/>
      </c>
      <c r="J205" s="40" t="str">
        <f t="shared" si="18"/>
        <v/>
      </c>
      <c r="K205" s="40" t="str">
        <f t="shared" si="19"/>
        <v/>
      </c>
    </row>
    <row r="206" spans="2:11" ht="23.5" x14ac:dyDescent="0.35">
      <c r="B206" s="24" t="s">
        <v>44</v>
      </c>
      <c r="C206" s="25">
        <v>45490</v>
      </c>
      <c r="D206" s="46">
        <f t="shared" si="15"/>
        <v>2024</v>
      </c>
      <c r="E206" s="46">
        <f t="shared" si="16"/>
        <v>29</v>
      </c>
      <c r="F206" s="46" t="str">
        <f t="shared" si="17"/>
        <v>Juil</v>
      </c>
      <c r="G206" s="26"/>
      <c r="H206" s="26"/>
      <c r="I206" s="38" t="str">
        <f>_xlfn.XLOOKUP(C206,Tableau2[Date],Tableau2[Férié],"",0)</f>
        <v/>
      </c>
      <c r="J206" s="38" t="str">
        <f t="shared" si="18"/>
        <v/>
      </c>
      <c r="K206" s="38" t="str">
        <f t="shared" si="19"/>
        <v/>
      </c>
    </row>
    <row r="207" spans="2:11" ht="23.5" x14ac:dyDescent="0.35">
      <c r="B207" s="24" t="s">
        <v>44</v>
      </c>
      <c r="C207" s="28">
        <v>45491</v>
      </c>
      <c r="D207" s="47">
        <f t="shared" si="15"/>
        <v>2024</v>
      </c>
      <c r="E207" s="47">
        <f t="shared" si="16"/>
        <v>29</v>
      </c>
      <c r="F207" s="47" t="str">
        <f t="shared" si="17"/>
        <v>Juil</v>
      </c>
      <c r="G207" s="28"/>
      <c r="H207" s="28"/>
      <c r="I207" s="39" t="str">
        <f>_xlfn.XLOOKUP(C207,Tableau2[Date],Tableau2[Férié],"",0)</f>
        <v/>
      </c>
      <c r="J207" s="40" t="str">
        <f t="shared" si="18"/>
        <v/>
      </c>
      <c r="K207" s="40" t="str">
        <f t="shared" si="19"/>
        <v/>
      </c>
    </row>
    <row r="208" spans="2:11" ht="23.5" x14ac:dyDescent="0.35">
      <c r="B208" s="24" t="s">
        <v>44</v>
      </c>
      <c r="C208" s="25">
        <v>45492</v>
      </c>
      <c r="D208" s="46">
        <f t="shared" si="15"/>
        <v>2024</v>
      </c>
      <c r="E208" s="46">
        <f t="shared" si="16"/>
        <v>29</v>
      </c>
      <c r="F208" s="46" t="str">
        <f t="shared" si="17"/>
        <v>Juil</v>
      </c>
      <c r="G208" s="25"/>
      <c r="H208" s="25"/>
      <c r="I208" s="38" t="str">
        <f>_xlfn.XLOOKUP(C208,Tableau2[Date],Tableau2[Férié],"",0)</f>
        <v/>
      </c>
      <c r="J208" s="38" t="str">
        <f t="shared" si="18"/>
        <v/>
      </c>
      <c r="K208" s="38" t="str">
        <f t="shared" si="19"/>
        <v/>
      </c>
    </row>
    <row r="209" spans="2:11" ht="23.5" x14ac:dyDescent="0.35">
      <c r="B209" s="24" t="s">
        <v>44</v>
      </c>
      <c r="C209" s="28">
        <v>45493</v>
      </c>
      <c r="D209" s="46">
        <f t="shared" si="15"/>
        <v>2024</v>
      </c>
      <c r="E209" s="46">
        <f t="shared" si="16"/>
        <v>29</v>
      </c>
      <c r="F209" s="46" t="str">
        <f t="shared" si="17"/>
        <v>Juil</v>
      </c>
      <c r="G209" s="26"/>
      <c r="H209" s="26"/>
      <c r="I209" s="38" t="str">
        <f>_xlfn.XLOOKUP(C209,Tableau2[Date],Tableau2[Férié],"",0)</f>
        <v/>
      </c>
      <c r="J209" s="40" t="str">
        <f t="shared" si="18"/>
        <v/>
      </c>
      <c r="K209" s="40" t="str">
        <f t="shared" si="19"/>
        <v/>
      </c>
    </row>
    <row r="210" spans="2:11" ht="23.5" x14ac:dyDescent="0.35">
      <c r="B210" s="24" t="s">
        <v>44</v>
      </c>
      <c r="C210" s="25">
        <v>45494</v>
      </c>
      <c r="D210" s="46">
        <f t="shared" si="15"/>
        <v>2024</v>
      </c>
      <c r="E210" s="46">
        <f t="shared" si="16"/>
        <v>29</v>
      </c>
      <c r="F210" s="46" t="str">
        <f t="shared" si="17"/>
        <v>Juil</v>
      </c>
      <c r="G210" s="26"/>
      <c r="H210" s="26"/>
      <c r="I210" s="38" t="str">
        <f>_xlfn.XLOOKUP(C210,Tableau2[Date],Tableau2[Férié],"",0)</f>
        <v/>
      </c>
      <c r="J210" s="40" t="str">
        <f t="shared" si="18"/>
        <v/>
      </c>
      <c r="K210" s="40" t="str">
        <f t="shared" si="19"/>
        <v/>
      </c>
    </row>
    <row r="211" spans="2:11" ht="23.5" x14ac:dyDescent="0.35">
      <c r="B211" s="24" t="s">
        <v>44</v>
      </c>
      <c r="C211" s="25">
        <v>45495</v>
      </c>
      <c r="D211" s="46">
        <f t="shared" si="15"/>
        <v>2024</v>
      </c>
      <c r="E211" s="46">
        <f t="shared" si="16"/>
        <v>30</v>
      </c>
      <c r="F211" s="46" t="str">
        <f t="shared" si="17"/>
        <v>Juil</v>
      </c>
      <c r="G211" s="26"/>
      <c r="H211" s="26"/>
      <c r="I211" s="38" t="str">
        <f>_xlfn.XLOOKUP(C211,Tableau2[Date],Tableau2[Férié],"",0)</f>
        <v/>
      </c>
      <c r="J211" s="38" t="str">
        <f t="shared" si="18"/>
        <v/>
      </c>
      <c r="K211" s="38" t="str">
        <f t="shared" si="19"/>
        <v/>
      </c>
    </row>
    <row r="212" spans="2:11" ht="23.5" x14ac:dyDescent="0.35">
      <c r="B212" s="24" t="s">
        <v>44</v>
      </c>
      <c r="C212" s="28">
        <v>45496</v>
      </c>
      <c r="D212" s="47">
        <f t="shared" si="15"/>
        <v>2024</v>
      </c>
      <c r="E212" s="47">
        <f t="shared" si="16"/>
        <v>30</v>
      </c>
      <c r="F212" s="47" t="str">
        <f t="shared" si="17"/>
        <v>Juil</v>
      </c>
      <c r="G212" s="29"/>
      <c r="H212" s="29"/>
      <c r="I212" s="39" t="str">
        <f>_xlfn.XLOOKUP(C212,Tableau2[Date],Tableau2[Férié],"",0)</f>
        <v/>
      </c>
      <c r="J212" s="40" t="str">
        <f t="shared" si="18"/>
        <v/>
      </c>
      <c r="K212" s="40" t="str">
        <f t="shared" si="19"/>
        <v/>
      </c>
    </row>
    <row r="213" spans="2:11" ht="23.5" x14ac:dyDescent="0.35">
      <c r="B213" s="24" t="s">
        <v>44</v>
      </c>
      <c r="C213" s="25">
        <v>45497</v>
      </c>
      <c r="D213" s="46">
        <f t="shared" si="15"/>
        <v>2024</v>
      </c>
      <c r="E213" s="46">
        <f t="shared" si="16"/>
        <v>30</v>
      </c>
      <c r="F213" s="46" t="str">
        <f t="shared" si="17"/>
        <v>Juil</v>
      </c>
      <c r="G213" s="26"/>
      <c r="H213" s="26"/>
      <c r="I213" s="38" t="str">
        <f>_xlfn.XLOOKUP(C213,Tableau2[Date],Tableau2[Férié],"",0)</f>
        <v/>
      </c>
      <c r="J213" s="38" t="str">
        <f t="shared" si="18"/>
        <v/>
      </c>
      <c r="K213" s="38" t="str">
        <f t="shared" si="19"/>
        <v/>
      </c>
    </row>
    <row r="214" spans="2:11" ht="23.5" x14ac:dyDescent="0.35">
      <c r="B214" s="24" t="s">
        <v>44</v>
      </c>
      <c r="C214" s="28">
        <v>45498</v>
      </c>
      <c r="D214" s="47">
        <f t="shared" si="15"/>
        <v>2024</v>
      </c>
      <c r="E214" s="47">
        <f t="shared" si="16"/>
        <v>30</v>
      </c>
      <c r="F214" s="47" t="str">
        <f t="shared" si="17"/>
        <v>Juil</v>
      </c>
      <c r="G214" s="28"/>
      <c r="H214" s="28"/>
      <c r="I214" s="39" t="str">
        <f>_xlfn.XLOOKUP(C214,Tableau2[Date],Tableau2[Férié],"",0)</f>
        <v/>
      </c>
      <c r="J214" s="40" t="str">
        <f t="shared" si="18"/>
        <v/>
      </c>
      <c r="K214" s="40" t="str">
        <f t="shared" si="19"/>
        <v/>
      </c>
    </row>
    <row r="215" spans="2:11" ht="23.5" x14ac:dyDescent="0.35">
      <c r="B215" s="24" t="s">
        <v>44</v>
      </c>
      <c r="C215" s="25">
        <v>45499</v>
      </c>
      <c r="D215" s="46">
        <f t="shared" si="15"/>
        <v>2024</v>
      </c>
      <c r="E215" s="46">
        <f t="shared" si="16"/>
        <v>30</v>
      </c>
      <c r="F215" s="46" t="str">
        <f t="shared" si="17"/>
        <v>Juil</v>
      </c>
      <c r="G215" s="25"/>
      <c r="H215" s="25"/>
      <c r="I215" s="38" t="str">
        <f>_xlfn.XLOOKUP(C215,Tableau2[Date],Tableau2[Férié],"",0)</f>
        <v/>
      </c>
      <c r="J215" s="38" t="str">
        <f t="shared" si="18"/>
        <v/>
      </c>
      <c r="K215" s="38" t="str">
        <f t="shared" si="19"/>
        <v/>
      </c>
    </row>
    <row r="216" spans="2:11" ht="23.5" x14ac:dyDescent="0.35">
      <c r="B216" s="24" t="s">
        <v>44</v>
      </c>
      <c r="C216" s="28">
        <v>45500</v>
      </c>
      <c r="D216" s="46">
        <f t="shared" si="15"/>
        <v>2024</v>
      </c>
      <c r="E216" s="46">
        <f t="shared" si="16"/>
        <v>30</v>
      </c>
      <c r="F216" s="46" t="str">
        <f t="shared" si="17"/>
        <v>Juil</v>
      </c>
      <c r="G216" s="26"/>
      <c r="H216" s="26"/>
      <c r="I216" s="38" t="str">
        <f>_xlfn.XLOOKUP(C216,Tableau2[Date],Tableau2[Férié],"",0)</f>
        <v/>
      </c>
      <c r="J216" s="40" t="str">
        <f t="shared" si="18"/>
        <v/>
      </c>
      <c r="K216" s="40" t="str">
        <f t="shared" si="19"/>
        <v/>
      </c>
    </row>
    <row r="217" spans="2:11" ht="23.5" x14ac:dyDescent="0.35">
      <c r="B217" s="24" t="s">
        <v>44</v>
      </c>
      <c r="C217" s="25">
        <v>45501</v>
      </c>
      <c r="D217" s="46">
        <f t="shared" si="15"/>
        <v>2024</v>
      </c>
      <c r="E217" s="46">
        <f t="shared" si="16"/>
        <v>30</v>
      </c>
      <c r="F217" s="46" t="str">
        <f t="shared" si="17"/>
        <v>Juil</v>
      </c>
      <c r="G217" s="26"/>
      <c r="H217" s="26"/>
      <c r="I217" s="38" t="str">
        <f>_xlfn.XLOOKUP(C217,Tableau2[Date],Tableau2[Férié],"",0)</f>
        <v/>
      </c>
      <c r="J217" s="40" t="str">
        <f t="shared" si="18"/>
        <v/>
      </c>
      <c r="K217" s="40" t="str">
        <f t="shared" si="19"/>
        <v/>
      </c>
    </row>
    <row r="218" spans="2:11" ht="23.5" x14ac:dyDescent="0.35">
      <c r="B218" s="24" t="s">
        <v>44</v>
      </c>
      <c r="C218" s="25">
        <v>45502</v>
      </c>
      <c r="D218" s="46">
        <f t="shared" si="15"/>
        <v>2024</v>
      </c>
      <c r="E218" s="46">
        <f t="shared" si="16"/>
        <v>31</v>
      </c>
      <c r="F218" s="46" t="str">
        <f t="shared" si="17"/>
        <v>Juil</v>
      </c>
      <c r="G218" s="26"/>
      <c r="H218" s="26"/>
      <c r="I218" s="38" t="str">
        <f>_xlfn.XLOOKUP(C218,Tableau2[Date],Tableau2[Férié],"",0)</f>
        <v/>
      </c>
      <c r="J218" s="38" t="str">
        <f t="shared" si="18"/>
        <v/>
      </c>
      <c r="K218" s="38" t="str">
        <f t="shared" si="19"/>
        <v/>
      </c>
    </row>
    <row r="219" spans="2:11" ht="23.5" x14ac:dyDescent="0.35">
      <c r="B219" s="24" t="s">
        <v>44</v>
      </c>
      <c r="C219" s="28">
        <v>45503</v>
      </c>
      <c r="D219" s="47">
        <f t="shared" si="15"/>
        <v>2024</v>
      </c>
      <c r="E219" s="47">
        <f t="shared" si="16"/>
        <v>31</v>
      </c>
      <c r="F219" s="47" t="str">
        <f t="shared" si="17"/>
        <v>Juil</v>
      </c>
      <c r="G219" s="29"/>
      <c r="H219" s="29"/>
      <c r="I219" s="39" t="str">
        <f>_xlfn.XLOOKUP(C219,Tableau2[Date],Tableau2[Férié],"",0)</f>
        <v/>
      </c>
      <c r="J219" s="40" t="str">
        <f t="shared" si="18"/>
        <v/>
      </c>
      <c r="K219" s="40" t="str">
        <f t="shared" si="19"/>
        <v/>
      </c>
    </row>
    <row r="220" spans="2:11" ht="23.5" x14ac:dyDescent="0.35">
      <c r="B220" s="24" t="s">
        <v>44</v>
      </c>
      <c r="C220" s="25">
        <v>45504</v>
      </c>
      <c r="D220" s="46">
        <f t="shared" si="15"/>
        <v>2024</v>
      </c>
      <c r="E220" s="46">
        <f t="shared" si="16"/>
        <v>31</v>
      </c>
      <c r="F220" s="46" t="str">
        <f t="shared" si="17"/>
        <v>Juil</v>
      </c>
      <c r="G220" s="26"/>
      <c r="H220" s="26"/>
      <c r="I220" s="38" t="str">
        <f>_xlfn.XLOOKUP(C220,Tableau2[Date],Tableau2[Férié],"",0)</f>
        <v/>
      </c>
      <c r="J220" s="38" t="str">
        <f t="shared" si="18"/>
        <v/>
      </c>
      <c r="K220" s="38" t="str">
        <f t="shared" si="19"/>
        <v/>
      </c>
    </row>
    <row r="221" spans="2:11" ht="23.5" x14ac:dyDescent="0.35">
      <c r="B221" s="24" t="s">
        <v>44</v>
      </c>
      <c r="C221" s="28">
        <v>45505</v>
      </c>
      <c r="D221" s="47">
        <f t="shared" si="15"/>
        <v>2024</v>
      </c>
      <c r="E221" s="47">
        <f t="shared" si="16"/>
        <v>31</v>
      </c>
      <c r="F221" s="47" t="str">
        <f t="shared" si="17"/>
        <v>Août</v>
      </c>
      <c r="G221" s="28"/>
      <c r="H221" s="28"/>
      <c r="I221" s="39" t="str">
        <f>_xlfn.XLOOKUP(C221,Tableau2[Date],Tableau2[Férié],"",0)</f>
        <v/>
      </c>
      <c r="J221" s="40" t="str">
        <f t="shared" si="18"/>
        <v/>
      </c>
      <c r="K221" s="40" t="str">
        <f t="shared" si="19"/>
        <v/>
      </c>
    </row>
    <row r="222" spans="2:11" ht="23.5" x14ac:dyDescent="0.35">
      <c r="B222" s="24" t="s">
        <v>44</v>
      </c>
      <c r="C222" s="25">
        <v>45506</v>
      </c>
      <c r="D222" s="46">
        <f t="shared" si="15"/>
        <v>2024</v>
      </c>
      <c r="E222" s="46">
        <f t="shared" si="16"/>
        <v>31</v>
      </c>
      <c r="F222" s="46" t="str">
        <f t="shared" si="17"/>
        <v>Août</v>
      </c>
      <c r="G222" s="25"/>
      <c r="H222" s="25"/>
      <c r="I222" s="38" t="str">
        <f>_xlfn.XLOOKUP(C222,Tableau2[Date],Tableau2[Férié],"",0)</f>
        <v/>
      </c>
      <c r="J222" s="38" t="str">
        <f t="shared" si="18"/>
        <v/>
      </c>
      <c r="K222" s="38" t="str">
        <f t="shared" si="19"/>
        <v/>
      </c>
    </row>
    <row r="223" spans="2:11" ht="23.5" x14ac:dyDescent="0.35">
      <c r="B223" s="24" t="s">
        <v>44</v>
      </c>
      <c r="C223" s="28">
        <v>45507</v>
      </c>
      <c r="D223" s="46">
        <f t="shared" si="15"/>
        <v>2024</v>
      </c>
      <c r="E223" s="46">
        <f t="shared" si="16"/>
        <v>31</v>
      </c>
      <c r="F223" s="46" t="str">
        <f t="shared" si="17"/>
        <v>Août</v>
      </c>
      <c r="G223" s="26"/>
      <c r="H223" s="26"/>
      <c r="I223" s="38" t="str">
        <f>_xlfn.XLOOKUP(C223,Tableau2[Date],Tableau2[Férié],"",0)</f>
        <v/>
      </c>
      <c r="J223" s="40" t="str">
        <f t="shared" si="18"/>
        <v/>
      </c>
      <c r="K223" s="40" t="str">
        <f t="shared" si="19"/>
        <v/>
      </c>
    </row>
    <row r="224" spans="2:11" ht="23.5" x14ac:dyDescent="0.35">
      <c r="B224" s="24" t="s">
        <v>44</v>
      </c>
      <c r="C224" s="25">
        <v>45508</v>
      </c>
      <c r="D224" s="46">
        <f t="shared" si="15"/>
        <v>2024</v>
      </c>
      <c r="E224" s="46">
        <f t="shared" si="16"/>
        <v>31</v>
      </c>
      <c r="F224" s="46" t="str">
        <f t="shared" si="17"/>
        <v>Août</v>
      </c>
      <c r="G224" s="26"/>
      <c r="H224" s="26"/>
      <c r="I224" s="38" t="str">
        <f>_xlfn.XLOOKUP(C224,Tableau2[Date],Tableau2[Férié],"",0)</f>
        <v/>
      </c>
      <c r="J224" s="40" t="str">
        <f t="shared" si="18"/>
        <v/>
      </c>
      <c r="K224" s="40" t="str">
        <f t="shared" si="19"/>
        <v/>
      </c>
    </row>
    <row r="225" spans="2:11" ht="23.5" x14ac:dyDescent="0.35">
      <c r="B225" s="24" t="s">
        <v>44</v>
      </c>
      <c r="C225" s="25">
        <v>45509</v>
      </c>
      <c r="D225" s="46">
        <f t="shared" si="15"/>
        <v>2024</v>
      </c>
      <c r="E225" s="46">
        <f t="shared" si="16"/>
        <v>32</v>
      </c>
      <c r="F225" s="46" t="str">
        <f t="shared" si="17"/>
        <v>Août</v>
      </c>
      <c r="G225" s="26"/>
      <c r="H225" s="26"/>
      <c r="I225" s="38" t="str">
        <f>_xlfn.XLOOKUP(C225,Tableau2[Date],Tableau2[Férié],"",0)</f>
        <v/>
      </c>
      <c r="J225" s="38" t="str">
        <f t="shared" si="18"/>
        <v/>
      </c>
      <c r="K225" s="38" t="str">
        <f t="shared" si="19"/>
        <v/>
      </c>
    </row>
    <row r="226" spans="2:11" ht="23.5" x14ac:dyDescent="0.35">
      <c r="B226" s="24" t="s">
        <v>44</v>
      </c>
      <c r="C226" s="28">
        <v>45510</v>
      </c>
      <c r="D226" s="47">
        <f t="shared" si="15"/>
        <v>2024</v>
      </c>
      <c r="E226" s="47">
        <f t="shared" si="16"/>
        <v>32</v>
      </c>
      <c r="F226" s="47" t="str">
        <f t="shared" si="17"/>
        <v>Août</v>
      </c>
      <c r="G226" s="29"/>
      <c r="H226" s="29"/>
      <c r="I226" s="39" t="str">
        <f>_xlfn.XLOOKUP(C226,Tableau2[Date],Tableau2[Férié],"",0)</f>
        <v/>
      </c>
      <c r="J226" s="40" t="str">
        <f t="shared" si="18"/>
        <v/>
      </c>
      <c r="K226" s="40" t="str">
        <f t="shared" si="19"/>
        <v/>
      </c>
    </row>
    <row r="227" spans="2:11" ht="23.5" x14ac:dyDescent="0.35">
      <c r="B227" s="24" t="s">
        <v>44</v>
      </c>
      <c r="C227" s="25">
        <v>45511</v>
      </c>
      <c r="D227" s="46">
        <f t="shared" si="15"/>
        <v>2024</v>
      </c>
      <c r="E227" s="46">
        <f t="shared" si="16"/>
        <v>32</v>
      </c>
      <c r="F227" s="46" t="str">
        <f t="shared" si="17"/>
        <v>Août</v>
      </c>
      <c r="G227" s="26"/>
      <c r="H227" s="26"/>
      <c r="I227" s="38" t="str">
        <f>_xlfn.XLOOKUP(C227,Tableau2[Date],Tableau2[Férié],"",0)</f>
        <v/>
      </c>
      <c r="J227" s="38" t="str">
        <f t="shared" si="18"/>
        <v/>
      </c>
      <c r="K227" s="38" t="str">
        <f t="shared" si="19"/>
        <v/>
      </c>
    </row>
    <row r="228" spans="2:11" ht="23.5" x14ac:dyDescent="0.35">
      <c r="B228" s="24" t="s">
        <v>44</v>
      </c>
      <c r="C228" s="28">
        <v>45512</v>
      </c>
      <c r="D228" s="47">
        <f t="shared" si="15"/>
        <v>2024</v>
      </c>
      <c r="E228" s="47">
        <f t="shared" si="16"/>
        <v>32</v>
      </c>
      <c r="F228" s="47" t="str">
        <f t="shared" si="17"/>
        <v>Août</v>
      </c>
      <c r="G228" s="28"/>
      <c r="H228" s="28"/>
      <c r="I228" s="39" t="str">
        <f>_xlfn.XLOOKUP(C228,Tableau2[Date],Tableau2[Férié],"",0)</f>
        <v/>
      </c>
      <c r="J228" s="40" t="str">
        <f t="shared" si="18"/>
        <v/>
      </c>
      <c r="K228" s="40" t="str">
        <f t="shared" si="19"/>
        <v/>
      </c>
    </row>
    <row r="229" spans="2:11" ht="23.5" x14ac:dyDescent="0.35">
      <c r="B229" s="24" t="s">
        <v>44</v>
      </c>
      <c r="C229" s="25">
        <v>45513</v>
      </c>
      <c r="D229" s="46">
        <f t="shared" si="15"/>
        <v>2024</v>
      </c>
      <c r="E229" s="46">
        <f t="shared" si="16"/>
        <v>32</v>
      </c>
      <c r="F229" s="46" t="str">
        <f t="shared" si="17"/>
        <v>Août</v>
      </c>
      <c r="G229" s="25"/>
      <c r="H229" s="25"/>
      <c r="I229" s="38" t="str">
        <f>_xlfn.XLOOKUP(C229,Tableau2[Date],Tableau2[Férié],"",0)</f>
        <v/>
      </c>
      <c r="J229" s="38" t="str">
        <f t="shared" si="18"/>
        <v/>
      </c>
      <c r="K229" s="38" t="str">
        <f t="shared" si="19"/>
        <v/>
      </c>
    </row>
    <row r="230" spans="2:11" ht="23.5" x14ac:dyDescent="0.35">
      <c r="B230" s="24" t="s">
        <v>44</v>
      </c>
      <c r="C230" s="28">
        <v>45514</v>
      </c>
      <c r="D230" s="46">
        <f t="shared" si="15"/>
        <v>2024</v>
      </c>
      <c r="E230" s="46">
        <f t="shared" si="16"/>
        <v>32</v>
      </c>
      <c r="F230" s="46" t="str">
        <f t="shared" si="17"/>
        <v>Août</v>
      </c>
      <c r="G230" s="26"/>
      <c r="H230" s="26"/>
      <c r="I230" s="38" t="str">
        <f>_xlfn.XLOOKUP(C230,Tableau2[Date],Tableau2[Férié],"",0)</f>
        <v/>
      </c>
      <c r="J230" s="40" t="str">
        <f t="shared" si="18"/>
        <v/>
      </c>
      <c r="K230" s="40" t="str">
        <f t="shared" si="19"/>
        <v/>
      </c>
    </row>
    <row r="231" spans="2:11" ht="23.5" x14ac:dyDescent="0.35">
      <c r="B231" s="24" t="s">
        <v>44</v>
      </c>
      <c r="C231" s="25">
        <v>45515</v>
      </c>
      <c r="D231" s="46">
        <f t="shared" si="15"/>
        <v>2024</v>
      </c>
      <c r="E231" s="46">
        <f t="shared" si="16"/>
        <v>32</v>
      </c>
      <c r="F231" s="46" t="str">
        <f t="shared" si="17"/>
        <v>Août</v>
      </c>
      <c r="G231" s="26"/>
      <c r="H231" s="26"/>
      <c r="I231" s="38" t="str">
        <f>_xlfn.XLOOKUP(C231,Tableau2[Date],Tableau2[Férié],"",0)</f>
        <v/>
      </c>
      <c r="J231" s="40" t="str">
        <f t="shared" si="18"/>
        <v/>
      </c>
      <c r="K231" s="40" t="str">
        <f t="shared" si="19"/>
        <v/>
      </c>
    </row>
    <row r="232" spans="2:11" ht="23.5" x14ac:dyDescent="0.35">
      <c r="B232" s="24" t="s">
        <v>44</v>
      </c>
      <c r="C232" s="25">
        <v>45516</v>
      </c>
      <c r="D232" s="46">
        <f t="shared" si="15"/>
        <v>2024</v>
      </c>
      <c r="E232" s="46">
        <f t="shared" si="16"/>
        <v>33</v>
      </c>
      <c r="F232" s="46" t="str">
        <f t="shared" si="17"/>
        <v>Août</v>
      </c>
      <c r="G232" s="26"/>
      <c r="H232" s="26"/>
      <c r="I232" s="38" t="str">
        <f>_xlfn.XLOOKUP(C232,Tableau2[Date],Tableau2[Férié],"",0)</f>
        <v/>
      </c>
      <c r="J232" s="38" t="str">
        <f t="shared" si="18"/>
        <v/>
      </c>
      <c r="K232" s="38" t="str">
        <f t="shared" si="19"/>
        <v/>
      </c>
    </row>
    <row r="233" spans="2:11" ht="23.5" x14ac:dyDescent="0.35">
      <c r="B233" s="24" t="s">
        <v>44</v>
      </c>
      <c r="C233" s="28">
        <v>45517</v>
      </c>
      <c r="D233" s="47">
        <f t="shared" si="15"/>
        <v>2024</v>
      </c>
      <c r="E233" s="47">
        <f t="shared" si="16"/>
        <v>33</v>
      </c>
      <c r="F233" s="47" t="str">
        <f t="shared" si="17"/>
        <v>Août</v>
      </c>
      <c r="G233" s="29"/>
      <c r="H233" s="29"/>
      <c r="I233" s="39" t="str">
        <f>_xlfn.XLOOKUP(C233,Tableau2[Date],Tableau2[Férié],"",0)</f>
        <v/>
      </c>
      <c r="J233" s="40" t="str">
        <f t="shared" si="18"/>
        <v/>
      </c>
      <c r="K233" s="40" t="str">
        <f t="shared" si="19"/>
        <v/>
      </c>
    </row>
    <row r="234" spans="2:11" ht="23.5" x14ac:dyDescent="0.35">
      <c r="B234" s="24" t="s">
        <v>44</v>
      </c>
      <c r="C234" s="25">
        <v>45518</v>
      </c>
      <c r="D234" s="46">
        <f t="shared" si="15"/>
        <v>2024</v>
      </c>
      <c r="E234" s="46">
        <f t="shared" si="16"/>
        <v>33</v>
      </c>
      <c r="F234" s="46" t="str">
        <f t="shared" si="17"/>
        <v>Août</v>
      </c>
      <c r="G234" s="26"/>
      <c r="H234" s="26"/>
      <c r="I234" s="38" t="str">
        <f>_xlfn.XLOOKUP(C234,Tableau2[Date],Tableau2[Férié],"",0)</f>
        <v/>
      </c>
      <c r="J234" s="38" t="str">
        <f t="shared" si="18"/>
        <v/>
      </c>
      <c r="K234" s="38" t="str">
        <f t="shared" si="19"/>
        <v/>
      </c>
    </row>
    <row r="235" spans="2:11" ht="23.5" x14ac:dyDescent="0.35">
      <c r="B235" s="24" t="s">
        <v>44</v>
      </c>
      <c r="C235" s="28">
        <v>45519</v>
      </c>
      <c r="D235" s="47">
        <f t="shared" si="15"/>
        <v>2024</v>
      </c>
      <c r="E235" s="47">
        <f t="shared" si="16"/>
        <v>33</v>
      </c>
      <c r="F235" s="47" t="str">
        <f t="shared" si="17"/>
        <v>Août</v>
      </c>
      <c r="G235" s="28"/>
      <c r="H235" s="28"/>
      <c r="I235" s="39" t="str">
        <f>_xlfn.XLOOKUP(C235,Tableau2[Date],Tableau2[Férié],"",0)</f>
        <v>FÉRIÉ</v>
      </c>
      <c r="J235" s="40" t="str">
        <f t="shared" si="18"/>
        <v>FÉRIÉ</v>
      </c>
      <c r="K235" s="40" t="str">
        <f t="shared" si="19"/>
        <v>FÉRIÉ</v>
      </c>
    </row>
    <row r="236" spans="2:11" ht="23.5" x14ac:dyDescent="0.35">
      <c r="B236" s="24" t="s">
        <v>44</v>
      </c>
      <c r="C236" s="25">
        <v>45520</v>
      </c>
      <c r="D236" s="46">
        <f t="shared" si="15"/>
        <v>2024</v>
      </c>
      <c r="E236" s="46">
        <f t="shared" si="16"/>
        <v>33</v>
      </c>
      <c r="F236" s="46" t="str">
        <f t="shared" si="17"/>
        <v>Août</v>
      </c>
      <c r="G236" s="25"/>
      <c r="H236" s="25"/>
      <c r="I236" s="38" t="str">
        <f>_xlfn.XLOOKUP(C236,Tableau2[Date],Tableau2[Férié],"",0)</f>
        <v/>
      </c>
      <c r="J236" s="38" t="str">
        <f t="shared" si="18"/>
        <v/>
      </c>
      <c r="K236" s="38" t="str">
        <f t="shared" si="19"/>
        <v/>
      </c>
    </row>
    <row r="237" spans="2:11" ht="23.5" x14ac:dyDescent="0.35">
      <c r="B237" s="24" t="s">
        <v>44</v>
      </c>
      <c r="C237" s="28">
        <v>45521</v>
      </c>
      <c r="D237" s="46">
        <f t="shared" si="15"/>
        <v>2024</v>
      </c>
      <c r="E237" s="46">
        <f t="shared" si="16"/>
        <v>33</v>
      </c>
      <c r="F237" s="46" t="str">
        <f t="shared" si="17"/>
        <v>Août</v>
      </c>
      <c r="G237" s="26"/>
      <c r="H237" s="26"/>
      <c r="I237" s="38" t="str">
        <f>_xlfn.XLOOKUP(C237,Tableau2[Date],Tableau2[Férié],"",0)</f>
        <v/>
      </c>
      <c r="J237" s="40" t="str">
        <f t="shared" si="18"/>
        <v/>
      </c>
      <c r="K237" s="40" t="str">
        <f t="shared" si="19"/>
        <v/>
      </c>
    </row>
    <row r="238" spans="2:11" ht="23.5" x14ac:dyDescent="0.35">
      <c r="B238" s="24" t="s">
        <v>44</v>
      </c>
      <c r="C238" s="25">
        <v>45522</v>
      </c>
      <c r="D238" s="46">
        <f t="shared" si="15"/>
        <v>2024</v>
      </c>
      <c r="E238" s="46">
        <f t="shared" si="16"/>
        <v>33</v>
      </c>
      <c r="F238" s="46" t="str">
        <f t="shared" si="17"/>
        <v>Août</v>
      </c>
      <c r="G238" s="26"/>
      <c r="H238" s="26"/>
      <c r="I238" s="38" t="str">
        <f>_xlfn.XLOOKUP(C238,Tableau2[Date],Tableau2[Férié],"",0)</f>
        <v/>
      </c>
      <c r="J238" s="40" t="str">
        <f t="shared" si="18"/>
        <v/>
      </c>
      <c r="K238" s="40" t="str">
        <f t="shared" si="19"/>
        <v/>
      </c>
    </row>
    <row r="239" spans="2:11" ht="23.5" x14ac:dyDescent="0.35">
      <c r="B239" s="24" t="s">
        <v>44</v>
      </c>
      <c r="C239" s="25">
        <v>45523</v>
      </c>
      <c r="D239" s="46">
        <f t="shared" si="15"/>
        <v>2024</v>
      </c>
      <c r="E239" s="46">
        <f t="shared" si="16"/>
        <v>34</v>
      </c>
      <c r="F239" s="46" t="str">
        <f t="shared" si="17"/>
        <v>Août</v>
      </c>
      <c r="G239" s="26"/>
      <c r="H239" s="26"/>
      <c r="I239" s="38" t="str">
        <f>_xlfn.XLOOKUP(C239,Tableau2[Date],Tableau2[Férié],"",0)</f>
        <v/>
      </c>
      <c r="J239" s="38" t="str">
        <f t="shared" si="18"/>
        <v/>
      </c>
      <c r="K239" s="38" t="str">
        <f t="shared" si="19"/>
        <v/>
      </c>
    </row>
    <row r="240" spans="2:11" ht="23.5" x14ac:dyDescent="0.35">
      <c r="B240" s="24" t="s">
        <v>44</v>
      </c>
      <c r="C240" s="28">
        <v>45524</v>
      </c>
      <c r="D240" s="47">
        <f t="shared" si="15"/>
        <v>2024</v>
      </c>
      <c r="E240" s="47">
        <f t="shared" si="16"/>
        <v>34</v>
      </c>
      <c r="F240" s="47" t="str">
        <f t="shared" si="17"/>
        <v>Août</v>
      </c>
      <c r="G240" s="29"/>
      <c r="H240" s="29"/>
      <c r="I240" s="39" t="str">
        <f>_xlfn.XLOOKUP(C240,Tableau2[Date],Tableau2[Férié],"",0)</f>
        <v/>
      </c>
      <c r="J240" s="40" t="str">
        <f t="shared" si="18"/>
        <v/>
      </c>
      <c r="K240" s="40" t="str">
        <f t="shared" si="19"/>
        <v/>
      </c>
    </row>
    <row r="241" spans="2:11" ht="23.5" x14ac:dyDescent="0.35">
      <c r="B241" s="24" t="s">
        <v>44</v>
      </c>
      <c r="C241" s="25">
        <v>45525</v>
      </c>
      <c r="D241" s="46">
        <f t="shared" si="15"/>
        <v>2024</v>
      </c>
      <c r="E241" s="46">
        <f t="shared" si="16"/>
        <v>34</v>
      </c>
      <c r="F241" s="46" t="str">
        <f t="shared" si="17"/>
        <v>Août</v>
      </c>
      <c r="G241" s="26"/>
      <c r="H241" s="26"/>
      <c r="I241" s="38" t="str">
        <f>_xlfn.XLOOKUP(C241,Tableau2[Date],Tableau2[Férié],"",0)</f>
        <v/>
      </c>
      <c r="J241" s="38" t="str">
        <f t="shared" si="18"/>
        <v/>
      </c>
      <c r="K241" s="38" t="str">
        <f t="shared" si="19"/>
        <v/>
      </c>
    </row>
    <row r="242" spans="2:11" ht="23.5" x14ac:dyDescent="0.35">
      <c r="B242" s="24" t="s">
        <v>44</v>
      </c>
      <c r="C242" s="28">
        <v>45526</v>
      </c>
      <c r="D242" s="47">
        <f t="shared" si="15"/>
        <v>2024</v>
      </c>
      <c r="E242" s="47">
        <f t="shared" si="16"/>
        <v>34</v>
      </c>
      <c r="F242" s="47" t="str">
        <f t="shared" si="17"/>
        <v>Août</v>
      </c>
      <c r="G242" s="28"/>
      <c r="H242" s="28"/>
      <c r="I242" s="39" t="str">
        <f>_xlfn.XLOOKUP(C242,Tableau2[Date],Tableau2[Férié],"",0)</f>
        <v/>
      </c>
      <c r="J242" s="40" t="str">
        <f t="shared" si="18"/>
        <v/>
      </c>
      <c r="K242" s="40" t="str">
        <f t="shared" si="19"/>
        <v/>
      </c>
    </row>
    <row r="243" spans="2:11" ht="23.5" x14ac:dyDescent="0.35">
      <c r="B243" s="24" t="s">
        <v>44</v>
      </c>
      <c r="C243" s="25">
        <v>45527</v>
      </c>
      <c r="D243" s="46">
        <f t="shared" si="15"/>
        <v>2024</v>
      </c>
      <c r="E243" s="46">
        <f t="shared" si="16"/>
        <v>34</v>
      </c>
      <c r="F243" s="46" t="str">
        <f t="shared" si="17"/>
        <v>Août</v>
      </c>
      <c r="G243" s="25"/>
      <c r="H243" s="25"/>
      <c r="I243" s="38" t="str">
        <f>_xlfn.XLOOKUP(C243,Tableau2[Date],Tableau2[Férié],"",0)</f>
        <v/>
      </c>
      <c r="J243" s="38" t="str">
        <f t="shared" si="18"/>
        <v/>
      </c>
      <c r="K243" s="38" t="str">
        <f t="shared" si="19"/>
        <v/>
      </c>
    </row>
    <row r="244" spans="2:11" ht="23.5" x14ac:dyDescent="0.35">
      <c r="B244" s="24" t="s">
        <v>44</v>
      </c>
      <c r="C244" s="28">
        <v>45528</v>
      </c>
      <c r="D244" s="46">
        <f t="shared" si="15"/>
        <v>2024</v>
      </c>
      <c r="E244" s="46">
        <f t="shared" si="16"/>
        <v>34</v>
      </c>
      <c r="F244" s="46" t="str">
        <f t="shared" si="17"/>
        <v>Août</v>
      </c>
      <c r="G244" s="26"/>
      <c r="H244" s="26"/>
      <c r="I244" s="38" t="str">
        <f>_xlfn.XLOOKUP(C244,Tableau2[Date],Tableau2[Férié],"",0)</f>
        <v/>
      </c>
      <c r="J244" s="40" t="str">
        <f t="shared" si="18"/>
        <v/>
      </c>
      <c r="K244" s="40" t="str">
        <f t="shared" si="19"/>
        <v/>
      </c>
    </row>
    <row r="245" spans="2:11" ht="23.5" x14ac:dyDescent="0.35">
      <c r="B245" s="24" t="s">
        <v>44</v>
      </c>
      <c r="C245" s="25">
        <v>45529</v>
      </c>
      <c r="D245" s="46">
        <f t="shared" si="15"/>
        <v>2024</v>
      </c>
      <c r="E245" s="46">
        <f t="shared" si="16"/>
        <v>34</v>
      </c>
      <c r="F245" s="46" t="str">
        <f t="shared" si="17"/>
        <v>Août</v>
      </c>
      <c r="G245" s="26"/>
      <c r="H245" s="26"/>
      <c r="I245" s="38" t="str">
        <f>_xlfn.XLOOKUP(C245,Tableau2[Date],Tableau2[Férié],"",0)</f>
        <v/>
      </c>
      <c r="J245" s="40" t="str">
        <f t="shared" si="18"/>
        <v/>
      </c>
      <c r="K245" s="40" t="str">
        <f t="shared" si="19"/>
        <v/>
      </c>
    </row>
    <row r="246" spans="2:11" ht="23.5" x14ac:dyDescent="0.35">
      <c r="B246" s="24" t="s">
        <v>44</v>
      </c>
      <c r="C246" s="25">
        <v>45530</v>
      </c>
      <c r="D246" s="46">
        <f t="shared" si="15"/>
        <v>2024</v>
      </c>
      <c r="E246" s="46">
        <f t="shared" si="16"/>
        <v>35</v>
      </c>
      <c r="F246" s="46" t="str">
        <f t="shared" si="17"/>
        <v>Août</v>
      </c>
      <c r="G246" s="26"/>
      <c r="H246" s="26"/>
      <c r="I246" s="38" t="str">
        <f>_xlfn.XLOOKUP(C246,Tableau2[Date],Tableau2[Férié],"",0)</f>
        <v/>
      </c>
      <c r="J246" s="38" t="str">
        <f t="shared" si="18"/>
        <v/>
      </c>
      <c r="K246" s="38" t="str">
        <f t="shared" si="19"/>
        <v/>
      </c>
    </row>
    <row r="247" spans="2:11" ht="23.5" x14ac:dyDescent="0.35">
      <c r="B247" s="24" t="s">
        <v>44</v>
      </c>
      <c r="C247" s="28">
        <v>45531</v>
      </c>
      <c r="D247" s="47">
        <f t="shared" si="15"/>
        <v>2024</v>
      </c>
      <c r="E247" s="47">
        <f t="shared" si="16"/>
        <v>35</v>
      </c>
      <c r="F247" s="47" t="str">
        <f t="shared" si="17"/>
        <v>Août</v>
      </c>
      <c r="G247" s="29"/>
      <c r="H247" s="29"/>
      <c r="I247" s="39" t="str">
        <f>_xlfn.XLOOKUP(C247,Tableau2[Date],Tableau2[Férié],"",0)</f>
        <v/>
      </c>
      <c r="J247" s="40" t="str">
        <f t="shared" si="18"/>
        <v/>
      </c>
      <c r="K247" s="40" t="str">
        <f t="shared" si="19"/>
        <v/>
      </c>
    </row>
    <row r="248" spans="2:11" ht="23.5" x14ac:dyDescent="0.35">
      <c r="B248" s="24" t="s">
        <v>44</v>
      </c>
      <c r="C248" s="25">
        <v>45532</v>
      </c>
      <c r="D248" s="46">
        <f t="shared" si="15"/>
        <v>2024</v>
      </c>
      <c r="E248" s="46">
        <f t="shared" si="16"/>
        <v>35</v>
      </c>
      <c r="F248" s="46" t="str">
        <f t="shared" si="17"/>
        <v>Août</v>
      </c>
      <c r="G248" s="26"/>
      <c r="H248" s="26"/>
      <c r="I248" s="38" t="str">
        <f>_xlfn.XLOOKUP(C248,Tableau2[Date],Tableau2[Férié],"",0)</f>
        <v/>
      </c>
      <c r="J248" s="38" t="str">
        <f t="shared" si="18"/>
        <v/>
      </c>
      <c r="K248" s="38" t="str">
        <f t="shared" si="19"/>
        <v/>
      </c>
    </row>
    <row r="249" spans="2:11" ht="23.5" x14ac:dyDescent="0.35">
      <c r="B249" s="24" t="s">
        <v>44</v>
      </c>
      <c r="C249" s="28">
        <v>45533</v>
      </c>
      <c r="D249" s="47">
        <f t="shared" si="15"/>
        <v>2024</v>
      </c>
      <c r="E249" s="47">
        <f t="shared" si="16"/>
        <v>35</v>
      </c>
      <c r="F249" s="47" t="str">
        <f t="shared" si="17"/>
        <v>Août</v>
      </c>
      <c r="G249" s="28"/>
      <c r="H249" s="28"/>
      <c r="I249" s="39" t="str">
        <f>_xlfn.XLOOKUP(C249,Tableau2[Date],Tableau2[Férié],"",0)</f>
        <v/>
      </c>
      <c r="J249" s="40" t="str">
        <f t="shared" si="18"/>
        <v/>
      </c>
      <c r="K249" s="40" t="str">
        <f t="shared" si="19"/>
        <v/>
      </c>
    </row>
    <row r="250" spans="2:11" ht="23.5" x14ac:dyDescent="0.35">
      <c r="B250" s="24" t="s">
        <v>44</v>
      </c>
      <c r="C250" s="25">
        <v>45534</v>
      </c>
      <c r="D250" s="46">
        <f t="shared" si="15"/>
        <v>2024</v>
      </c>
      <c r="E250" s="46">
        <f t="shared" si="16"/>
        <v>35</v>
      </c>
      <c r="F250" s="46" t="str">
        <f t="shared" si="17"/>
        <v>Août</v>
      </c>
      <c r="G250" s="25"/>
      <c r="H250" s="25"/>
      <c r="I250" s="38" t="str">
        <f>_xlfn.XLOOKUP(C250,Tableau2[Date],Tableau2[Férié],"",0)</f>
        <v/>
      </c>
      <c r="J250" s="38" t="str">
        <f t="shared" si="18"/>
        <v/>
      </c>
      <c r="K250" s="38" t="str">
        <f t="shared" si="19"/>
        <v/>
      </c>
    </row>
    <row r="251" spans="2:11" ht="23.5" x14ac:dyDescent="0.35">
      <c r="B251" s="24" t="s">
        <v>44</v>
      </c>
      <c r="C251" s="28">
        <v>45535</v>
      </c>
      <c r="D251" s="46">
        <f t="shared" si="15"/>
        <v>2024</v>
      </c>
      <c r="E251" s="46">
        <f t="shared" si="16"/>
        <v>35</v>
      </c>
      <c r="F251" s="46" t="str">
        <f t="shared" si="17"/>
        <v>Août</v>
      </c>
      <c r="G251" s="26"/>
      <c r="H251" s="26"/>
      <c r="I251" s="38" t="str">
        <f>_xlfn.XLOOKUP(C251,Tableau2[Date],Tableau2[Férié],"",0)</f>
        <v/>
      </c>
      <c r="J251" s="40" t="str">
        <f t="shared" si="18"/>
        <v/>
      </c>
      <c r="K251" s="40" t="str">
        <f t="shared" si="19"/>
        <v/>
      </c>
    </row>
    <row r="252" spans="2:11" ht="23.5" x14ac:dyDescent="0.35">
      <c r="B252" s="24" t="s">
        <v>44</v>
      </c>
      <c r="C252" s="25">
        <v>45536</v>
      </c>
      <c r="D252" s="46">
        <f t="shared" si="15"/>
        <v>2024</v>
      </c>
      <c r="E252" s="46">
        <f t="shared" si="16"/>
        <v>35</v>
      </c>
      <c r="F252" s="46" t="str">
        <f t="shared" si="17"/>
        <v>Sept</v>
      </c>
      <c r="G252" s="26"/>
      <c r="H252" s="26"/>
      <c r="I252" s="38" t="str">
        <f>_xlfn.XLOOKUP(C252,Tableau2[Date],Tableau2[Férié],"",0)</f>
        <v/>
      </c>
      <c r="J252" s="40" t="str">
        <f t="shared" si="18"/>
        <v/>
      </c>
      <c r="K252" s="40" t="str">
        <f t="shared" si="19"/>
        <v/>
      </c>
    </row>
    <row r="253" spans="2:11" ht="23.5" x14ac:dyDescent="0.35">
      <c r="B253" s="24" t="s">
        <v>44</v>
      </c>
      <c r="C253" s="25">
        <v>45537</v>
      </c>
      <c r="D253" s="46">
        <f t="shared" si="15"/>
        <v>2024</v>
      </c>
      <c r="E253" s="46">
        <f t="shared" si="16"/>
        <v>36</v>
      </c>
      <c r="F253" s="46" t="str">
        <f t="shared" si="17"/>
        <v>Sept</v>
      </c>
      <c r="G253" s="26"/>
      <c r="H253" s="26"/>
      <c r="I253" s="38" t="str">
        <f>_xlfn.XLOOKUP(C253,Tableau2[Date],Tableau2[Férié],"",0)</f>
        <v/>
      </c>
      <c r="J253" s="38" t="str">
        <f t="shared" si="18"/>
        <v/>
      </c>
      <c r="K253" s="38" t="str">
        <f t="shared" si="19"/>
        <v/>
      </c>
    </row>
    <row r="254" spans="2:11" ht="23.5" x14ac:dyDescent="0.35">
      <c r="B254" s="24" t="s">
        <v>44</v>
      </c>
      <c r="C254" s="28">
        <v>45538</v>
      </c>
      <c r="D254" s="47">
        <f t="shared" si="15"/>
        <v>2024</v>
      </c>
      <c r="E254" s="47">
        <f t="shared" si="16"/>
        <v>36</v>
      </c>
      <c r="F254" s="47" t="str">
        <f t="shared" si="17"/>
        <v>Sept</v>
      </c>
      <c r="G254" s="29"/>
      <c r="H254" s="29"/>
      <c r="I254" s="39" t="str">
        <f>_xlfn.XLOOKUP(C254,Tableau2[Date],Tableau2[Férié],"",0)</f>
        <v/>
      </c>
      <c r="J254" s="40" t="str">
        <f t="shared" si="18"/>
        <v/>
      </c>
      <c r="K254" s="40" t="str">
        <f t="shared" si="19"/>
        <v/>
      </c>
    </row>
    <row r="255" spans="2:11" ht="23.5" x14ac:dyDescent="0.35">
      <c r="B255" s="24" t="s">
        <v>44</v>
      </c>
      <c r="C255" s="25">
        <v>45539</v>
      </c>
      <c r="D255" s="46">
        <f t="shared" si="15"/>
        <v>2024</v>
      </c>
      <c r="E255" s="46">
        <f t="shared" si="16"/>
        <v>36</v>
      </c>
      <c r="F255" s="46" t="str">
        <f t="shared" si="17"/>
        <v>Sept</v>
      </c>
      <c r="G255" s="26"/>
      <c r="H255" s="26"/>
      <c r="I255" s="38" t="str">
        <f>_xlfn.XLOOKUP(C255,Tableau2[Date],Tableau2[Férié],"",0)</f>
        <v/>
      </c>
      <c r="J255" s="38" t="str">
        <f t="shared" si="18"/>
        <v/>
      </c>
      <c r="K255" s="38" t="str">
        <f t="shared" si="19"/>
        <v/>
      </c>
    </row>
    <row r="256" spans="2:11" ht="23.5" x14ac:dyDescent="0.35">
      <c r="B256" s="24" t="s">
        <v>44</v>
      </c>
      <c r="C256" s="28">
        <v>45540</v>
      </c>
      <c r="D256" s="47">
        <f t="shared" si="15"/>
        <v>2024</v>
      </c>
      <c r="E256" s="47">
        <f t="shared" si="16"/>
        <v>36</v>
      </c>
      <c r="F256" s="47" t="str">
        <f t="shared" si="17"/>
        <v>Sept</v>
      </c>
      <c r="G256" s="28"/>
      <c r="H256" s="28"/>
      <c r="I256" s="39" t="str">
        <f>_xlfn.XLOOKUP(C256,Tableau2[Date],Tableau2[Férié],"",0)</f>
        <v/>
      </c>
      <c r="J256" s="40" t="str">
        <f t="shared" si="18"/>
        <v/>
      </c>
      <c r="K256" s="40" t="str">
        <f t="shared" si="19"/>
        <v/>
      </c>
    </row>
    <row r="257" spans="2:11" ht="23.5" x14ac:dyDescent="0.35">
      <c r="B257" s="24" t="s">
        <v>44</v>
      </c>
      <c r="C257" s="25">
        <v>45541</v>
      </c>
      <c r="D257" s="46">
        <f t="shared" si="15"/>
        <v>2024</v>
      </c>
      <c r="E257" s="46">
        <f t="shared" si="16"/>
        <v>36</v>
      </c>
      <c r="F257" s="46" t="str">
        <f t="shared" si="17"/>
        <v>Sept</v>
      </c>
      <c r="G257" s="25"/>
      <c r="H257" s="25"/>
      <c r="I257" s="38" t="str">
        <f>_xlfn.XLOOKUP(C257,Tableau2[Date],Tableau2[Férié],"",0)</f>
        <v/>
      </c>
      <c r="J257" s="38" t="str">
        <f t="shared" si="18"/>
        <v/>
      </c>
      <c r="K257" s="38" t="str">
        <f t="shared" si="19"/>
        <v/>
      </c>
    </row>
    <row r="258" spans="2:11" ht="23.5" x14ac:dyDescent="0.35">
      <c r="B258" s="24" t="s">
        <v>44</v>
      </c>
      <c r="C258" s="28">
        <v>45542</v>
      </c>
      <c r="D258" s="46">
        <f t="shared" si="15"/>
        <v>2024</v>
      </c>
      <c r="E258" s="46">
        <f t="shared" si="16"/>
        <v>36</v>
      </c>
      <c r="F258" s="46" t="str">
        <f t="shared" si="17"/>
        <v>Sept</v>
      </c>
      <c r="G258" s="26"/>
      <c r="H258" s="26"/>
      <c r="I258" s="38" t="str">
        <f>_xlfn.XLOOKUP(C258,Tableau2[Date],Tableau2[Férié],"",0)</f>
        <v/>
      </c>
      <c r="J258" s="40" t="str">
        <f t="shared" si="18"/>
        <v/>
      </c>
      <c r="K258" s="40" t="str">
        <f t="shared" si="19"/>
        <v/>
      </c>
    </row>
    <row r="259" spans="2:11" ht="23.5" x14ac:dyDescent="0.35">
      <c r="B259" s="24" t="s">
        <v>44</v>
      </c>
      <c r="C259" s="25">
        <v>45543</v>
      </c>
      <c r="D259" s="46">
        <f t="shared" si="15"/>
        <v>2024</v>
      </c>
      <c r="E259" s="46">
        <f t="shared" si="16"/>
        <v>36</v>
      </c>
      <c r="F259" s="46" t="str">
        <f t="shared" si="17"/>
        <v>Sept</v>
      </c>
      <c r="G259" s="26"/>
      <c r="H259" s="26"/>
      <c r="I259" s="38" t="str">
        <f>_xlfn.XLOOKUP(C259,Tableau2[Date],Tableau2[Férié],"",0)</f>
        <v/>
      </c>
      <c r="J259" s="40" t="str">
        <f t="shared" si="18"/>
        <v/>
      </c>
      <c r="K259" s="40" t="str">
        <f t="shared" si="19"/>
        <v/>
      </c>
    </row>
    <row r="260" spans="2:11" ht="23.5" x14ac:dyDescent="0.35">
      <c r="B260" s="24" t="s">
        <v>44</v>
      </c>
      <c r="C260" s="25">
        <v>45544</v>
      </c>
      <c r="D260" s="46">
        <f t="shared" si="15"/>
        <v>2024</v>
      </c>
      <c r="E260" s="46">
        <f t="shared" si="16"/>
        <v>37</v>
      </c>
      <c r="F260" s="46" t="str">
        <f t="shared" si="17"/>
        <v>Sept</v>
      </c>
      <c r="G260" s="26"/>
      <c r="H260" s="26"/>
      <c r="I260" s="38" t="str">
        <f>_xlfn.XLOOKUP(C260,Tableau2[Date],Tableau2[Férié],"",0)</f>
        <v/>
      </c>
      <c r="J260" s="38" t="str">
        <f t="shared" si="18"/>
        <v/>
      </c>
      <c r="K260" s="38" t="str">
        <f t="shared" si="19"/>
        <v/>
      </c>
    </row>
    <row r="261" spans="2:11" ht="23.5" x14ac:dyDescent="0.35">
      <c r="B261" s="24" t="s">
        <v>44</v>
      </c>
      <c r="C261" s="28">
        <v>45545</v>
      </c>
      <c r="D261" s="47">
        <f t="shared" si="15"/>
        <v>2024</v>
      </c>
      <c r="E261" s="47">
        <f t="shared" si="16"/>
        <v>37</v>
      </c>
      <c r="F261" s="47" t="str">
        <f t="shared" si="17"/>
        <v>Sept</v>
      </c>
      <c r="G261" s="29"/>
      <c r="H261" s="29"/>
      <c r="I261" s="39" t="str">
        <f>_xlfn.XLOOKUP(C261,Tableau2[Date],Tableau2[Férié],"",0)</f>
        <v/>
      </c>
      <c r="J261" s="40" t="str">
        <f t="shared" si="18"/>
        <v/>
      </c>
      <c r="K261" s="40" t="str">
        <f t="shared" si="19"/>
        <v/>
      </c>
    </row>
    <row r="262" spans="2:11" ht="23.5" x14ac:dyDescent="0.35">
      <c r="B262" s="24" t="s">
        <v>44</v>
      </c>
      <c r="C262" s="25">
        <v>45546</v>
      </c>
      <c r="D262" s="46">
        <f t="shared" si="15"/>
        <v>2024</v>
      </c>
      <c r="E262" s="46">
        <f t="shared" si="16"/>
        <v>37</v>
      </c>
      <c r="F262" s="46" t="str">
        <f t="shared" si="17"/>
        <v>Sept</v>
      </c>
      <c r="G262" s="26"/>
      <c r="H262" s="26"/>
      <c r="I262" s="38" t="str">
        <f>_xlfn.XLOOKUP(C262,Tableau2[Date],Tableau2[Férié],"",0)</f>
        <v/>
      </c>
      <c r="J262" s="38" t="str">
        <f t="shared" si="18"/>
        <v/>
      </c>
      <c r="K262" s="38" t="str">
        <f t="shared" si="19"/>
        <v/>
      </c>
    </row>
    <row r="263" spans="2:11" ht="23.5" x14ac:dyDescent="0.35">
      <c r="B263" s="24" t="s">
        <v>44</v>
      </c>
      <c r="C263" s="28">
        <v>45547</v>
      </c>
      <c r="D263" s="47">
        <f t="shared" si="15"/>
        <v>2024</v>
      </c>
      <c r="E263" s="47">
        <f t="shared" si="16"/>
        <v>37</v>
      </c>
      <c r="F263" s="47" t="str">
        <f t="shared" si="17"/>
        <v>Sept</v>
      </c>
      <c r="G263" s="28"/>
      <c r="H263" s="28"/>
      <c r="I263" s="39" t="str">
        <f>_xlfn.XLOOKUP(C263,Tableau2[Date],Tableau2[Férié],"",0)</f>
        <v/>
      </c>
      <c r="J263" s="40" t="str">
        <f t="shared" si="18"/>
        <v/>
      </c>
      <c r="K263" s="40" t="str">
        <f t="shared" si="19"/>
        <v/>
      </c>
    </row>
    <row r="264" spans="2:11" ht="23.5" x14ac:dyDescent="0.35">
      <c r="B264" s="24" t="s">
        <v>44</v>
      </c>
      <c r="C264" s="25">
        <v>45548</v>
      </c>
      <c r="D264" s="46">
        <f t="shared" si="15"/>
        <v>2024</v>
      </c>
      <c r="E264" s="46">
        <f t="shared" si="16"/>
        <v>37</v>
      </c>
      <c r="F264" s="46" t="str">
        <f t="shared" si="17"/>
        <v>Sept</v>
      </c>
      <c r="G264" s="25"/>
      <c r="H264" s="25"/>
      <c r="I264" s="38" t="str">
        <f>_xlfn.XLOOKUP(C264,Tableau2[Date],Tableau2[Férié],"",0)</f>
        <v/>
      </c>
      <c r="J264" s="38" t="str">
        <f t="shared" si="18"/>
        <v/>
      </c>
      <c r="K264" s="38" t="str">
        <f t="shared" si="19"/>
        <v/>
      </c>
    </row>
    <row r="265" spans="2:11" ht="23.5" x14ac:dyDescent="0.35">
      <c r="B265" s="24" t="s">
        <v>44</v>
      </c>
      <c r="C265" s="28">
        <v>45549</v>
      </c>
      <c r="D265" s="46">
        <f t="shared" ref="D265:D328" si="20">YEAR(C265)</f>
        <v>2024</v>
      </c>
      <c r="E265" s="46">
        <f t="shared" ref="E265:E328" si="21">_xlfn.ISOWEEKNUM(C265)</f>
        <v>37</v>
      </c>
      <c r="F265" s="46" t="str">
        <f t="shared" ref="F265:F328" si="22">PROPER(TEXT(C265,"mmm"))</f>
        <v>Sept</v>
      </c>
      <c r="G265" s="26"/>
      <c r="H265" s="26"/>
      <c r="I265" s="38" t="str">
        <f>_xlfn.XLOOKUP(C265,Tableau2[Date],Tableau2[Férié],"",0)</f>
        <v/>
      </c>
      <c r="J265" s="40" t="str">
        <f t="shared" ref="J265:J328" si="23">IF(ISTEXT(G265),G265,I265)</f>
        <v/>
      </c>
      <c r="K265" s="40" t="str">
        <f t="shared" ref="K265:K328" si="24">IF(ISTEXT(H265),H265,I265)</f>
        <v/>
      </c>
    </row>
    <row r="266" spans="2:11" ht="23.5" x14ac:dyDescent="0.35">
      <c r="B266" s="24" t="s">
        <v>44</v>
      </c>
      <c r="C266" s="25">
        <v>45550</v>
      </c>
      <c r="D266" s="46">
        <f t="shared" si="20"/>
        <v>2024</v>
      </c>
      <c r="E266" s="46">
        <f t="shared" si="21"/>
        <v>37</v>
      </c>
      <c r="F266" s="46" t="str">
        <f t="shared" si="22"/>
        <v>Sept</v>
      </c>
      <c r="G266" s="26"/>
      <c r="H266" s="26"/>
      <c r="I266" s="38" t="str">
        <f>_xlfn.XLOOKUP(C266,Tableau2[Date],Tableau2[Férié],"",0)</f>
        <v/>
      </c>
      <c r="J266" s="40" t="str">
        <f t="shared" si="23"/>
        <v/>
      </c>
      <c r="K266" s="40" t="str">
        <f t="shared" si="24"/>
        <v/>
      </c>
    </row>
    <row r="267" spans="2:11" ht="23.5" x14ac:dyDescent="0.35">
      <c r="B267" s="24" t="s">
        <v>44</v>
      </c>
      <c r="C267" s="25">
        <v>45551</v>
      </c>
      <c r="D267" s="46">
        <f t="shared" si="20"/>
        <v>2024</v>
      </c>
      <c r="E267" s="46">
        <f t="shared" si="21"/>
        <v>38</v>
      </c>
      <c r="F267" s="46" t="str">
        <f t="shared" si="22"/>
        <v>Sept</v>
      </c>
      <c r="G267" s="26"/>
      <c r="H267" s="26"/>
      <c r="I267" s="38" t="str">
        <f>_xlfn.XLOOKUP(C267,Tableau2[Date],Tableau2[Férié],"",0)</f>
        <v/>
      </c>
      <c r="J267" s="38" t="str">
        <f t="shared" si="23"/>
        <v/>
      </c>
      <c r="K267" s="38" t="str">
        <f t="shared" si="24"/>
        <v/>
      </c>
    </row>
    <row r="268" spans="2:11" ht="23.5" x14ac:dyDescent="0.35">
      <c r="B268" s="24" t="s">
        <v>44</v>
      </c>
      <c r="C268" s="28">
        <v>45552</v>
      </c>
      <c r="D268" s="47">
        <f t="shared" si="20"/>
        <v>2024</v>
      </c>
      <c r="E268" s="47">
        <f t="shared" si="21"/>
        <v>38</v>
      </c>
      <c r="F268" s="47" t="str">
        <f t="shared" si="22"/>
        <v>Sept</v>
      </c>
      <c r="G268" s="29"/>
      <c r="H268" s="29"/>
      <c r="I268" s="39" t="str">
        <f>_xlfn.XLOOKUP(C268,Tableau2[Date],Tableau2[Férié],"",0)</f>
        <v/>
      </c>
      <c r="J268" s="40" t="str">
        <f t="shared" si="23"/>
        <v/>
      </c>
      <c r="K268" s="40" t="str">
        <f t="shared" si="24"/>
        <v/>
      </c>
    </row>
    <row r="269" spans="2:11" ht="23.5" x14ac:dyDescent="0.35">
      <c r="B269" s="24" t="s">
        <v>44</v>
      </c>
      <c r="C269" s="25">
        <v>45553</v>
      </c>
      <c r="D269" s="46">
        <f t="shared" si="20"/>
        <v>2024</v>
      </c>
      <c r="E269" s="46">
        <f t="shared" si="21"/>
        <v>38</v>
      </c>
      <c r="F269" s="46" t="str">
        <f t="shared" si="22"/>
        <v>Sept</v>
      </c>
      <c r="G269" s="26"/>
      <c r="H269" s="26"/>
      <c r="I269" s="38" t="str">
        <f>_xlfn.XLOOKUP(C269,Tableau2[Date],Tableau2[Férié],"",0)</f>
        <v/>
      </c>
      <c r="J269" s="38" t="str">
        <f t="shared" si="23"/>
        <v/>
      </c>
      <c r="K269" s="38" t="str">
        <f t="shared" si="24"/>
        <v/>
      </c>
    </row>
    <row r="270" spans="2:11" ht="23.5" x14ac:dyDescent="0.35">
      <c r="B270" s="24" t="s">
        <v>44</v>
      </c>
      <c r="C270" s="28">
        <v>45554</v>
      </c>
      <c r="D270" s="47">
        <f t="shared" si="20"/>
        <v>2024</v>
      </c>
      <c r="E270" s="47">
        <f t="shared" si="21"/>
        <v>38</v>
      </c>
      <c r="F270" s="47" t="str">
        <f t="shared" si="22"/>
        <v>Sept</v>
      </c>
      <c r="G270" s="28"/>
      <c r="H270" s="28"/>
      <c r="I270" s="39" t="str">
        <f>_xlfn.XLOOKUP(C270,Tableau2[Date],Tableau2[Férié],"",0)</f>
        <v/>
      </c>
      <c r="J270" s="40" t="str">
        <f t="shared" si="23"/>
        <v/>
      </c>
      <c r="K270" s="40" t="str">
        <f t="shared" si="24"/>
        <v/>
      </c>
    </row>
    <row r="271" spans="2:11" ht="23.5" x14ac:dyDescent="0.35">
      <c r="B271" s="24" t="s">
        <v>44</v>
      </c>
      <c r="C271" s="25">
        <v>45555</v>
      </c>
      <c r="D271" s="46">
        <f t="shared" si="20"/>
        <v>2024</v>
      </c>
      <c r="E271" s="46">
        <f t="shared" si="21"/>
        <v>38</v>
      </c>
      <c r="F271" s="46" t="str">
        <f t="shared" si="22"/>
        <v>Sept</v>
      </c>
      <c r="G271" s="25"/>
      <c r="H271" s="25"/>
      <c r="I271" s="38" t="str">
        <f>_xlfn.XLOOKUP(C271,Tableau2[Date],Tableau2[Férié],"",0)</f>
        <v/>
      </c>
      <c r="J271" s="38" t="str">
        <f t="shared" si="23"/>
        <v/>
      </c>
      <c r="K271" s="38" t="str">
        <f t="shared" si="24"/>
        <v/>
      </c>
    </row>
    <row r="272" spans="2:11" ht="23.5" x14ac:dyDescent="0.35">
      <c r="B272" s="24" t="s">
        <v>44</v>
      </c>
      <c r="C272" s="28">
        <v>45556</v>
      </c>
      <c r="D272" s="46">
        <f t="shared" si="20"/>
        <v>2024</v>
      </c>
      <c r="E272" s="46">
        <f t="shared" si="21"/>
        <v>38</v>
      </c>
      <c r="F272" s="46" t="str">
        <f t="shared" si="22"/>
        <v>Sept</v>
      </c>
      <c r="G272" s="26"/>
      <c r="H272" s="26"/>
      <c r="I272" s="38" t="str">
        <f>_xlfn.XLOOKUP(C272,Tableau2[Date],Tableau2[Férié],"",0)</f>
        <v/>
      </c>
      <c r="J272" s="40" t="str">
        <f t="shared" si="23"/>
        <v/>
      </c>
      <c r="K272" s="40" t="str">
        <f t="shared" si="24"/>
        <v/>
      </c>
    </row>
    <row r="273" spans="2:11" ht="23.5" x14ac:dyDescent="0.35">
      <c r="B273" s="24" t="s">
        <v>44</v>
      </c>
      <c r="C273" s="25">
        <v>45557</v>
      </c>
      <c r="D273" s="46">
        <f t="shared" si="20"/>
        <v>2024</v>
      </c>
      <c r="E273" s="46">
        <f t="shared" si="21"/>
        <v>38</v>
      </c>
      <c r="F273" s="46" t="str">
        <f t="shared" si="22"/>
        <v>Sept</v>
      </c>
      <c r="G273" s="26"/>
      <c r="H273" s="26"/>
      <c r="I273" s="38" t="str">
        <f>_xlfn.XLOOKUP(C273,Tableau2[Date],Tableau2[Férié],"",0)</f>
        <v/>
      </c>
      <c r="J273" s="40" t="str">
        <f t="shared" si="23"/>
        <v/>
      </c>
      <c r="K273" s="40" t="str">
        <f t="shared" si="24"/>
        <v/>
      </c>
    </row>
    <row r="274" spans="2:11" ht="23.5" x14ac:dyDescent="0.35">
      <c r="B274" s="24" t="s">
        <v>44</v>
      </c>
      <c r="C274" s="25">
        <v>45558</v>
      </c>
      <c r="D274" s="46">
        <f t="shared" si="20"/>
        <v>2024</v>
      </c>
      <c r="E274" s="46">
        <f t="shared" si="21"/>
        <v>39</v>
      </c>
      <c r="F274" s="46" t="str">
        <f t="shared" si="22"/>
        <v>Sept</v>
      </c>
      <c r="G274" s="26"/>
      <c r="H274" s="26"/>
      <c r="I274" s="38" t="str">
        <f>_xlfn.XLOOKUP(C274,Tableau2[Date],Tableau2[Férié],"",0)</f>
        <v/>
      </c>
      <c r="J274" s="38" t="str">
        <f t="shared" si="23"/>
        <v/>
      </c>
      <c r="K274" s="38" t="str">
        <f t="shared" si="24"/>
        <v/>
      </c>
    </row>
    <row r="275" spans="2:11" ht="23.5" x14ac:dyDescent="0.35">
      <c r="B275" s="24" t="s">
        <v>44</v>
      </c>
      <c r="C275" s="28">
        <v>45559</v>
      </c>
      <c r="D275" s="47">
        <f t="shared" si="20"/>
        <v>2024</v>
      </c>
      <c r="E275" s="47">
        <f t="shared" si="21"/>
        <v>39</v>
      </c>
      <c r="F275" s="47" t="str">
        <f t="shared" si="22"/>
        <v>Sept</v>
      </c>
      <c r="G275" s="29"/>
      <c r="H275" s="29"/>
      <c r="I275" s="39" t="str">
        <f>_xlfn.XLOOKUP(C275,Tableau2[Date],Tableau2[Férié],"",0)</f>
        <v/>
      </c>
      <c r="J275" s="40" t="str">
        <f t="shared" si="23"/>
        <v/>
      </c>
      <c r="K275" s="40" t="str">
        <f t="shared" si="24"/>
        <v/>
      </c>
    </row>
    <row r="276" spans="2:11" ht="23.5" x14ac:dyDescent="0.35">
      <c r="B276" s="24" t="s">
        <v>44</v>
      </c>
      <c r="C276" s="25">
        <v>45560</v>
      </c>
      <c r="D276" s="46">
        <f t="shared" si="20"/>
        <v>2024</v>
      </c>
      <c r="E276" s="46">
        <f t="shared" si="21"/>
        <v>39</v>
      </c>
      <c r="F276" s="46" t="str">
        <f t="shared" si="22"/>
        <v>Sept</v>
      </c>
      <c r="G276" s="26"/>
      <c r="H276" s="26"/>
      <c r="I276" s="38" t="str">
        <f>_xlfn.XLOOKUP(C276,Tableau2[Date],Tableau2[Férié],"",0)</f>
        <v/>
      </c>
      <c r="J276" s="38" t="str">
        <f t="shared" si="23"/>
        <v/>
      </c>
      <c r="K276" s="38" t="str">
        <f t="shared" si="24"/>
        <v/>
      </c>
    </row>
    <row r="277" spans="2:11" ht="23.5" x14ac:dyDescent="0.35">
      <c r="B277" s="24" t="s">
        <v>44</v>
      </c>
      <c r="C277" s="28">
        <v>45561</v>
      </c>
      <c r="D277" s="47">
        <f t="shared" si="20"/>
        <v>2024</v>
      </c>
      <c r="E277" s="47">
        <f t="shared" si="21"/>
        <v>39</v>
      </c>
      <c r="F277" s="47" t="str">
        <f t="shared" si="22"/>
        <v>Sept</v>
      </c>
      <c r="G277" s="28"/>
      <c r="H277" s="28"/>
      <c r="I277" s="39" t="str">
        <f>_xlfn.XLOOKUP(C277,Tableau2[Date],Tableau2[Férié],"",0)</f>
        <v/>
      </c>
      <c r="J277" s="40" t="str">
        <f t="shared" si="23"/>
        <v/>
      </c>
      <c r="K277" s="40" t="str">
        <f t="shared" si="24"/>
        <v/>
      </c>
    </row>
    <row r="278" spans="2:11" ht="23.5" x14ac:dyDescent="0.35">
      <c r="B278" s="24" t="s">
        <v>44</v>
      </c>
      <c r="C278" s="25">
        <v>45562</v>
      </c>
      <c r="D278" s="46">
        <f t="shared" si="20"/>
        <v>2024</v>
      </c>
      <c r="E278" s="46">
        <f t="shared" si="21"/>
        <v>39</v>
      </c>
      <c r="F278" s="46" t="str">
        <f t="shared" si="22"/>
        <v>Sept</v>
      </c>
      <c r="G278" s="25"/>
      <c r="H278" s="25"/>
      <c r="I278" s="38" t="str">
        <f>_xlfn.XLOOKUP(C278,Tableau2[Date],Tableau2[Férié],"",0)</f>
        <v/>
      </c>
      <c r="J278" s="38" t="str">
        <f t="shared" si="23"/>
        <v/>
      </c>
      <c r="K278" s="38" t="str">
        <f t="shared" si="24"/>
        <v/>
      </c>
    </row>
    <row r="279" spans="2:11" ht="23.5" x14ac:dyDescent="0.35">
      <c r="B279" s="24" t="s">
        <v>44</v>
      </c>
      <c r="C279" s="28">
        <v>45563</v>
      </c>
      <c r="D279" s="46">
        <f t="shared" si="20"/>
        <v>2024</v>
      </c>
      <c r="E279" s="46">
        <f t="shared" si="21"/>
        <v>39</v>
      </c>
      <c r="F279" s="46" t="str">
        <f t="shared" si="22"/>
        <v>Sept</v>
      </c>
      <c r="G279" s="26"/>
      <c r="H279" s="26"/>
      <c r="I279" s="38" t="str">
        <f>_xlfn.XLOOKUP(C279,Tableau2[Date],Tableau2[Férié],"",0)</f>
        <v/>
      </c>
      <c r="J279" s="40" t="str">
        <f t="shared" si="23"/>
        <v/>
      </c>
      <c r="K279" s="40" t="str">
        <f t="shared" si="24"/>
        <v/>
      </c>
    </row>
    <row r="280" spans="2:11" ht="23.5" x14ac:dyDescent="0.35">
      <c r="B280" s="24" t="s">
        <v>44</v>
      </c>
      <c r="C280" s="25">
        <v>45564</v>
      </c>
      <c r="D280" s="46">
        <f t="shared" si="20"/>
        <v>2024</v>
      </c>
      <c r="E280" s="46">
        <f t="shared" si="21"/>
        <v>39</v>
      </c>
      <c r="F280" s="46" t="str">
        <f t="shared" si="22"/>
        <v>Sept</v>
      </c>
      <c r="G280" s="26"/>
      <c r="H280" s="26"/>
      <c r="I280" s="38" t="str">
        <f>_xlfn.XLOOKUP(C280,Tableau2[Date],Tableau2[Férié],"",0)</f>
        <v/>
      </c>
      <c r="J280" s="40" t="str">
        <f t="shared" si="23"/>
        <v/>
      </c>
      <c r="K280" s="40" t="str">
        <f t="shared" si="24"/>
        <v/>
      </c>
    </row>
    <row r="281" spans="2:11" ht="23.5" x14ac:dyDescent="0.35">
      <c r="B281" s="24" t="s">
        <v>44</v>
      </c>
      <c r="C281" s="25">
        <v>45565</v>
      </c>
      <c r="D281" s="46">
        <f t="shared" si="20"/>
        <v>2024</v>
      </c>
      <c r="E281" s="46">
        <f t="shared" si="21"/>
        <v>40</v>
      </c>
      <c r="F281" s="46" t="str">
        <f t="shared" si="22"/>
        <v>Sept</v>
      </c>
      <c r="G281" s="26"/>
      <c r="H281" s="26"/>
      <c r="I281" s="38" t="str">
        <f>_xlfn.XLOOKUP(C281,Tableau2[Date],Tableau2[Férié],"",0)</f>
        <v/>
      </c>
      <c r="J281" s="38" t="str">
        <f t="shared" si="23"/>
        <v/>
      </c>
      <c r="K281" s="38" t="str">
        <f t="shared" si="24"/>
        <v/>
      </c>
    </row>
    <row r="282" spans="2:11" ht="23.5" x14ac:dyDescent="0.35">
      <c r="B282" s="24" t="s">
        <v>44</v>
      </c>
      <c r="C282" s="28">
        <v>45566</v>
      </c>
      <c r="D282" s="47">
        <f t="shared" si="20"/>
        <v>2024</v>
      </c>
      <c r="E282" s="47">
        <f t="shared" si="21"/>
        <v>40</v>
      </c>
      <c r="F282" s="47" t="str">
        <f t="shared" si="22"/>
        <v>Oct</v>
      </c>
      <c r="G282" s="29"/>
      <c r="H282" s="29"/>
      <c r="I282" s="39" t="str">
        <f>_xlfn.XLOOKUP(C282,Tableau2[Date],Tableau2[Férié],"",0)</f>
        <v/>
      </c>
      <c r="J282" s="40" t="str">
        <f t="shared" si="23"/>
        <v/>
      </c>
      <c r="K282" s="40" t="str">
        <f t="shared" si="24"/>
        <v/>
      </c>
    </row>
    <row r="283" spans="2:11" ht="23.5" x14ac:dyDescent="0.35">
      <c r="B283" s="24" t="s">
        <v>44</v>
      </c>
      <c r="C283" s="25">
        <v>45567</v>
      </c>
      <c r="D283" s="46">
        <f t="shared" si="20"/>
        <v>2024</v>
      </c>
      <c r="E283" s="46">
        <f t="shared" si="21"/>
        <v>40</v>
      </c>
      <c r="F283" s="46" t="str">
        <f t="shared" si="22"/>
        <v>Oct</v>
      </c>
      <c r="G283" s="26"/>
      <c r="H283" s="26"/>
      <c r="I283" s="38" t="str">
        <f>_xlfn.XLOOKUP(C283,Tableau2[Date],Tableau2[Férié],"",0)</f>
        <v/>
      </c>
      <c r="J283" s="38" t="str">
        <f t="shared" si="23"/>
        <v/>
      </c>
      <c r="K283" s="38" t="str">
        <f t="shared" si="24"/>
        <v/>
      </c>
    </row>
    <row r="284" spans="2:11" ht="23.5" x14ac:dyDescent="0.35">
      <c r="B284" s="24" t="s">
        <v>44</v>
      </c>
      <c r="C284" s="28">
        <v>45568</v>
      </c>
      <c r="D284" s="47">
        <f t="shared" si="20"/>
        <v>2024</v>
      </c>
      <c r="E284" s="47">
        <f t="shared" si="21"/>
        <v>40</v>
      </c>
      <c r="F284" s="47" t="str">
        <f t="shared" si="22"/>
        <v>Oct</v>
      </c>
      <c r="G284" s="28"/>
      <c r="H284" s="28"/>
      <c r="I284" s="39" t="str">
        <f>_xlfn.XLOOKUP(C284,Tableau2[Date],Tableau2[Férié],"",0)</f>
        <v/>
      </c>
      <c r="J284" s="40" t="str">
        <f t="shared" si="23"/>
        <v/>
      </c>
      <c r="K284" s="40" t="str">
        <f t="shared" si="24"/>
        <v/>
      </c>
    </row>
    <row r="285" spans="2:11" ht="23.5" x14ac:dyDescent="0.35">
      <c r="B285" s="24" t="s">
        <v>44</v>
      </c>
      <c r="C285" s="25">
        <v>45569</v>
      </c>
      <c r="D285" s="46">
        <f t="shared" si="20"/>
        <v>2024</v>
      </c>
      <c r="E285" s="46">
        <f t="shared" si="21"/>
        <v>40</v>
      </c>
      <c r="F285" s="46" t="str">
        <f t="shared" si="22"/>
        <v>Oct</v>
      </c>
      <c r="G285" s="25"/>
      <c r="H285" s="25"/>
      <c r="I285" s="38" t="str">
        <f>_xlfn.XLOOKUP(C285,Tableau2[Date],Tableau2[Férié],"",0)</f>
        <v/>
      </c>
      <c r="J285" s="38" t="str">
        <f t="shared" si="23"/>
        <v/>
      </c>
      <c r="K285" s="38" t="str">
        <f t="shared" si="24"/>
        <v/>
      </c>
    </row>
    <row r="286" spans="2:11" ht="23.5" x14ac:dyDescent="0.35">
      <c r="B286" s="24" t="s">
        <v>44</v>
      </c>
      <c r="C286" s="28">
        <v>45570</v>
      </c>
      <c r="D286" s="46">
        <f t="shared" si="20"/>
        <v>2024</v>
      </c>
      <c r="E286" s="46">
        <f t="shared" si="21"/>
        <v>40</v>
      </c>
      <c r="F286" s="46" t="str">
        <f t="shared" si="22"/>
        <v>Oct</v>
      </c>
      <c r="G286" s="26"/>
      <c r="H286" s="26"/>
      <c r="I286" s="38" t="str">
        <f>_xlfn.XLOOKUP(C286,Tableau2[Date],Tableau2[Férié],"",0)</f>
        <v/>
      </c>
      <c r="J286" s="40" t="str">
        <f t="shared" si="23"/>
        <v/>
      </c>
      <c r="K286" s="40" t="str">
        <f t="shared" si="24"/>
        <v/>
      </c>
    </row>
    <row r="287" spans="2:11" ht="23.5" x14ac:dyDescent="0.35">
      <c r="B287" s="24" t="s">
        <v>44</v>
      </c>
      <c r="C287" s="25">
        <v>45571</v>
      </c>
      <c r="D287" s="46">
        <f t="shared" si="20"/>
        <v>2024</v>
      </c>
      <c r="E287" s="46">
        <f t="shared" si="21"/>
        <v>40</v>
      </c>
      <c r="F287" s="46" t="str">
        <f t="shared" si="22"/>
        <v>Oct</v>
      </c>
      <c r="G287" s="26"/>
      <c r="H287" s="26"/>
      <c r="I287" s="38" t="str">
        <f>_xlfn.XLOOKUP(C287,Tableau2[Date],Tableau2[Férié],"",0)</f>
        <v/>
      </c>
      <c r="J287" s="40" t="str">
        <f t="shared" si="23"/>
        <v/>
      </c>
      <c r="K287" s="40" t="str">
        <f t="shared" si="24"/>
        <v/>
      </c>
    </row>
    <row r="288" spans="2:11" ht="23.5" x14ac:dyDescent="0.35">
      <c r="B288" s="24" t="s">
        <v>44</v>
      </c>
      <c r="C288" s="25">
        <v>45572</v>
      </c>
      <c r="D288" s="46">
        <f t="shared" si="20"/>
        <v>2024</v>
      </c>
      <c r="E288" s="46">
        <f t="shared" si="21"/>
        <v>41</v>
      </c>
      <c r="F288" s="46" t="str">
        <f t="shared" si="22"/>
        <v>Oct</v>
      </c>
      <c r="G288" s="26"/>
      <c r="H288" s="26"/>
      <c r="I288" s="38" t="str">
        <f>_xlfn.XLOOKUP(C288,Tableau2[Date],Tableau2[Férié],"",0)</f>
        <v/>
      </c>
      <c r="J288" s="38" t="str">
        <f t="shared" si="23"/>
        <v/>
      </c>
      <c r="K288" s="38" t="str">
        <f t="shared" si="24"/>
        <v/>
      </c>
    </row>
    <row r="289" spans="2:11" ht="23.5" x14ac:dyDescent="0.35">
      <c r="B289" s="24" t="s">
        <v>44</v>
      </c>
      <c r="C289" s="28">
        <v>45573</v>
      </c>
      <c r="D289" s="47">
        <f t="shared" si="20"/>
        <v>2024</v>
      </c>
      <c r="E289" s="47">
        <f t="shared" si="21"/>
        <v>41</v>
      </c>
      <c r="F289" s="47" t="str">
        <f t="shared" si="22"/>
        <v>Oct</v>
      </c>
      <c r="G289" s="29"/>
      <c r="H289" s="29"/>
      <c r="I289" s="39" t="str">
        <f>_xlfn.XLOOKUP(C289,Tableau2[Date],Tableau2[Férié],"",0)</f>
        <v/>
      </c>
      <c r="J289" s="40" t="str">
        <f t="shared" si="23"/>
        <v/>
      </c>
      <c r="K289" s="40" t="str">
        <f t="shared" si="24"/>
        <v/>
      </c>
    </row>
    <row r="290" spans="2:11" ht="23.5" x14ac:dyDescent="0.35">
      <c r="B290" s="24" t="s">
        <v>44</v>
      </c>
      <c r="C290" s="25">
        <v>45574</v>
      </c>
      <c r="D290" s="46">
        <f t="shared" si="20"/>
        <v>2024</v>
      </c>
      <c r="E290" s="46">
        <f t="shared" si="21"/>
        <v>41</v>
      </c>
      <c r="F290" s="46" t="str">
        <f t="shared" si="22"/>
        <v>Oct</v>
      </c>
      <c r="G290" s="26"/>
      <c r="H290" s="26"/>
      <c r="I290" s="38" t="str">
        <f>_xlfn.XLOOKUP(C290,Tableau2[Date],Tableau2[Férié],"",0)</f>
        <v/>
      </c>
      <c r="J290" s="38" t="str">
        <f t="shared" si="23"/>
        <v/>
      </c>
      <c r="K290" s="38" t="str">
        <f t="shared" si="24"/>
        <v/>
      </c>
    </row>
    <row r="291" spans="2:11" ht="23.5" x14ac:dyDescent="0.35">
      <c r="B291" s="24" t="s">
        <v>44</v>
      </c>
      <c r="C291" s="28">
        <v>45575</v>
      </c>
      <c r="D291" s="47">
        <f t="shared" si="20"/>
        <v>2024</v>
      </c>
      <c r="E291" s="47">
        <f t="shared" si="21"/>
        <v>41</v>
      </c>
      <c r="F291" s="47" t="str">
        <f t="shared" si="22"/>
        <v>Oct</v>
      </c>
      <c r="G291" s="28"/>
      <c r="H291" s="28"/>
      <c r="I291" s="39" t="str">
        <f>_xlfn.XLOOKUP(C291,Tableau2[Date],Tableau2[Férié],"",0)</f>
        <v/>
      </c>
      <c r="J291" s="40" t="str">
        <f t="shared" si="23"/>
        <v/>
      </c>
      <c r="K291" s="40" t="str">
        <f t="shared" si="24"/>
        <v/>
      </c>
    </row>
    <row r="292" spans="2:11" ht="23.5" x14ac:dyDescent="0.35">
      <c r="B292" s="24" t="s">
        <v>44</v>
      </c>
      <c r="C292" s="25">
        <v>45576</v>
      </c>
      <c r="D292" s="46">
        <f t="shared" si="20"/>
        <v>2024</v>
      </c>
      <c r="E292" s="46">
        <f t="shared" si="21"/>
        <v>41</v>
      </c>
      <c r="F292" s="46" t="str">
        <f t="shared" si="22"/>
        <v>Oct</v>
      </c>
      <c r="G292" s="25"/>
      <c r="H292" s="25"/>
      <c r="I292" s="38" t="str">
        <f>_xlfn.XLOOKUP(C292,Tableau2[Date],Tableau2[Férié],"",0)</f>
        <v/>
      </c>
      <c r="J292" s="38" t="str">
        <f t="shared" si="23"/>
        <v/>
      </c>
      <c r="K292" s="38" t="str">
        <f t="shared" si="24"/>
        <v/>
      </c>
    </row>
    <row r="293" spans="2:11" ht="23.5" x14ac:dyDescent="0.35">
      <c r="B293" s="24" t="s">
        <v>44</v>
      </c>
      <c r="C293" s="28">
        <v>45577</v>
      </c>
      <c r="D293" s="46">
        <f t="shared" si="20"/>
        <v>2024</v>
      </c>
      <c r="E293" s="46">
        <f t="shared" si="21"/>
        <v>41</v>
      </c>
      <c r="F293" s="46" t="str">
        <f t="shared" si="22"/>
        <v>Oct</v>
      </c>
      <c r="G293" s="26"/>
      <c r="H293" s="26"/>
      <c r="I293" s="38" t="str">
        <f>_xlfn.XLOOKUP(C293,Tableau2[Date],Tableau2[Férié],"",0)</f>
        <v/>
      </c>
      <c r="J293" s="40" t="str">
        <f t="shared" si="23"/>
        <v/>
      </c>
      <c r="K293" s="40" t="str">
        <f t="shared" si="24"/>
        <v/>
      </c>
    </row>
    <row r="294" spans="2:11" ht="23.5" x14ac:dyDescent="0.35">
      <c r="B294" s="24" t="s">
        <v>44</v>
      </c>
      <c r="C294" s="25">
        <v>45578</v>
      </c>
      <c r="D294" s="46">
        <f t="shared" si="20"/>
        <v>2024</v>
      </c>
      <c r="E294" s="46">
        <f t="shared" si="21"/>
        <v>41</v>
      </c>
      <c r="F294" s="46" t="str">
        <f t="shared" si="22"/>
        <v>Oct</v>
      </c>
      <c r="G294" s="26"/>
      <c r="H294" s="26"/>
      <c r="I294" s="38" t="str">
        <f>_xlfn.XLOOKUP(C294,Tableau2[Date],Tableau2[Férié],"",0)</f>
        <v/>
      </c>
      <c r="J294" s="40" t="str">
        <f t="shared" si="23"/>
        <v/>
      </c>
      <c r="K294" s="40" t="str">
        <f t="shared" si="24"/>
        <v/>
      </c>
    </row>
    <row r="295" spans="2:11" ht="23.5" x14ac:dyDescent="0.35">
      <c r="B295" s="24" t="s">
        <v>44</v>
      </c>
      <c r="C295" s="25">
        <v>45579</v>
      </c>
      <c r="D295" s="46">
        <f t="shared" si="20"/>
        <v>2024</v>
      </c>
      <c r="E295" s="46">
        <f t="shared" si="21"/>
        <v>42</v>
      </c>
      <c r="F295" s="46" t="str">
        <f t="shared" si="22"/>
        <v>Oct</v>
      </c>
      <c r="G295" s="26"/>
      <c r="H295" s="26"/>
      <c r="I295" s="38" t="str">
        <f>_xlfn.XLOOKUP(C295,Tableau2[Date],Tableau2[Férié],"",0)</f>
        <v/>
      </c>
      <c r="J295" s="38" t="str">
        <f t="shared" si="23"/>
        <v/>
      </c>
      <c r="K295" s="38" t="str">
        <f t="shared" si="24"/>
        <v/>
      </c>
    </row>
    <row r="296" spans="2:11" ht="23.5" x14ac:dyDescent="0.35">
      <c r="B296" s="24" t="s">
        <v>44</v>
      </c>
      <c r="C296" s="28">
        <v>45580</v>
      </c>
      <c r="D296" s="47">
        <f t="shared" si="20"/>
        <v>2024</v>
      </c>
      <c r="E296" s="47">
        <f t="shared" si="21"/>
        <v>42</v>
      </c>
      <c r="F296" s="47" t="str">
        <f t="shared" si="22"/>
        <v>Oct</v>
      </c>
      <c r="G296" s="29"/>
      <c r="H296" s="29"/>
      <c r="I296" s="39" t="str">
        <f>_xlfn.XLOOKUP(C296,Tableau2[Date],Tableau2[Férié],"",0)</f>
        <v/>
      </c>
      <c r="J296" s="40" t="str">
        <f t="shared" si="23"/>
        <v/>
      </c>
      <c r="K296" s="40" t="str">
        <f t="shared" si="24"/>
        <v/>
      </c>
    </row>
    <row r="297" spans="2:11" ht="23.5" x14ac:dyDescent="0.35">
      <c r="B297" s="24" t="s">
        <v>44</v>
      </c>
      <c r="C297" s="25">
        <v>45581</v>
      </c>
      <c r="D297" s="46">
        <f t="shared" si="20"/>
        <v>2024</v>
      </c>
      <c r="E297" s="46">
        <f t="shared" si="21"/>
        <v>42</v>
      </c>
      <c r="F297" s="46" t="str">
        <f t="shared" si="22"/>
        <v>Oct</v>
      </c>
      <c r="G297" s="26"/>
      <c r="H297" s="26"/>
      <c r="I297" s="38" t="str">
        <f>_xlfn.XLOOKUP(C297,Tableau2[Date],Tableau2[Férié],"",0)</f>
        <v/>
      </c>
      <c r="J297" s="38" t="str">
        <f t="shared" si="23"/>
        <v/>
      </c>
      <c r="K297" s="38" t="str">
        <f t="shared" si="24"/>
        <v/>
      </c>
    </row>
    <row r="298" spans="2:11" ht="23.5" x14ac:dyDescent="0.35">
      <c r="B298" s="24" t="s">
        <v>44</v>
      </c>
      <c r="C298" s="28">
        <v>45582</v>
      </c>
      <c r="D298" s="47">
        <f t="shared" si="20"/>
        <v>2024</v>
      </c>
      <c r="E298" s="47">
        <f t="shared" si="21"/>
        <v>42</v>
      </c>
      <c r="F298" s="47" t="str">
        <f t="shared" si="22"/>
        <v>Oct</v>
      </c>
      <c r="G298" s="28"/>
      <c r="H298" s="28"/>
      <c r="I298" s="39" t="str">
        <f>_xlfn.XLOOKUP(C298,Tableau2[Date],Tableau2[Férié],"",0)</f>
        <v/>
      </c>
      <c r="J298" s="40" t="str">
        <f t="shared" si="23"/>
        <v/>
      </c>
      <c r="K298" s="40" t="str">
        <f t="shared" si="24"/>
        <v/>
      </c>
    </row>
    <row r="299" spans="2:11" ht="23.5" x14ac:dyDescent="0.35">
      <c r="B299" s="24" t="s">
        <v>44</v>
      </c>
      <c r="C299" s="25">
        <v>45583</v>
      </c>
      <c r="D299" s="46">
        <f t="shared" si="20"/>
        <v>2024</v>
      </c>
      <c r="E299" s="46">
        <f t="shared" si="21"/>
        <v>42</v>
      </c>
      <c r="F299" s="46" t="str">
        <f t="shared" si="22"/>
        <v>Oct</v>
      </c>
      <c r="G299" s="25"/>
      <c r="H299" s="25"/>
      <c r="I299" s="38" t="str">
        <f>_xlfn.XLOOKUP(C299,Tableau2[Date],Tableau2[Férié],"",0)</f>
        <v/>
      </c>
      <c r="J299" s="38" t="str">
        <f t="shared" si="23"/>
        <v/>
      </c>
      <c r="K299" s="38" t="str">
        <f t="shared" si="24"/>
        <v/>
      </c>
    </row>
    <row r="300" spans="2:11" ht="23.5" x14ac:dyDescent="0.35">
      <c r="B300" s="24" t="s">
        <v>44</v>
      </c>
      <c r="C300" s="28">
        <v>45584</v>
      </c>
      <c r="D300" s="46">
        <f t="shared" si="20"/>
        <v>2024</v>
      </c>
      <c r="E300" s="46">
        <f t="shared" si="21"/>
        <v>42</v>
      </c>
      <c r="F300" s="46" t="str">
        <f t="shared" si="22"/>
        <v>Oct</v>
      </c>
      <c r="G300" s="26"/>
      <c r="H300" s="26"/>
      <c r="I300" s="38" t="str">
        <f>_xlfn.XLOOKUP(C300,Tableau2[Date],Tableau2[Férié],"",0)</f>
        <v/>
      </c>
      <c r="J300" s="40" t="str">
        <f t="shared" si="23"/>
        <v/>
      </c>
      <c r="K300" s="40" t="str">
        <f t="shared" si="24"/>
        <v/>
      </c>
    </row>
    <row r="301" spans="2:11" ht="23.5" x14ac:dyDescent="0.35">
      <c r="B301" s="24" t="s">
        <v>44</v>
      </c>
      <c r="C301" s="25">
        <v>45585</v>
      </c>
      <c r="D301" s="46">
        <f t="shared" si="20"/>
        <v>2024</v>
      </c>
      <c r="E301" s="46">
        <f t="shared" si="21"/>
        <v>42</v>
      </c>
      <c r="F301" s="46" t="str">
        <f t="shared" si="22"/>
        <v>Oct</v>
      </c>
      <c r="G301" s="26"/>
      <c r="H301" s="26"/>
      <c r="I301" s="38" t="str">
        <f>_xlfn.XLOOKUP(C301,Tableau2[Date],Tableau2[Férié],"",0)</f>
        <v/>
      </c>
      <c r="J301" s="40" t="str">
        <f t="shared" si="23"/>
        <v/>
      </c>
      <c r="K301" s="40" t="str">
        <f t="shared" si="24"/>
        <v/>
      </c>
    </row>
    <row r="302" spans="2:11" ht="23.5" x14ac:dyDescent="0.35">
      <c r="B302" s="24" t="s">
        <v>44</v>
      </c>
      <c r="C302" s="25">
        <v>45586</v>
      </c>
      <c r="D302" s="46">
        <f t="shared" si="20"/>
        <v>2024</v>
      </c>
      <c r="E302" s="46">
        <f t="shared" si="21"/>
        <v>43</v>
      </c>
      <c r="F302" s="46" t="str">
        <f t="shared" si="22"/>
        <v>Oct</v>
      </c>
      <c r="G302" s="26"/>
      <c r="H302" s="26"/>
      <c r="I302" s="38" t="str">
        <f>_xlfn.XLOOKUP(C302,Tableau2[Date],Tableau2[Férié],"",0)</f>
        <v/>
      </c>
      <c r="J302" s="38" t="str">
        <f t="shared" si="23"/>
        <v/>
      </c>
      <c r="K302" s="38" t="str">
        <f t="shared" si="24"/>
        <v/>
      </c>
    </row>
    <row r="303" spans="2:11" ht="23.5" x14ac:dyDescent="0.35">
      <c r="B303" s="24" t="s">
        <v>44</v>
      </c>
      <c r="C303" s="28">
        <v>45587</v>
      </c>
      <c r="D303" s="47">
        <f t="shared" si="20"/>
        <v>2024</v>
      </c>
      <c r="E303" s="47">
        <f t="shared" si="21"/>
        <v>43</v>
      </c>
      <c r="F303" s="47" t="str">
        <f t="shared" si="22"/>
        <v>Oct</v>
      </c>
      <c r="G303" s="29"/>
      <c r="H303" s="29"/>
      <c r="I303" s="39" t="str">
        <f>_xlfn.XLOOKUP(C303,Tableau2[Date],Tableau2[Férié],"",0)</f>
        <v/>
      </c>
      <c r="J303" s="40" t="str">
        <f t="shared" si="23"/>
        <v/>
      </c>
      <c r="K303" s="40" t="str">
        <f t="shared" si="24"/>
        <v/>
      </c>
    </row>
    <row r="304" spans="2:11" ht="23.5" x14ac:dyDescent="0.35">
      <c r="B304" s="24" t="s">
        <v>44</v>
      </c>
      <c r="C304" s="25">
        <v>45588</v>
      </c>
      <c r="D304" s="46">
        <f t="shared" si="20"/>
        <v>2024</v>
      </c>
      <c r="E304" s="46">
        <f t="shared" si="21"/>
        <v>43</v>
      </c>
      <c r="F304" s="46" t="str">
        <f t="shared" si="22"/>
        <v>Oct</v>
      </c>
      <c r="G304" s="26"/>
      <c r="H304" s="26"/>
      <c r="I304" s="38" t="str">
        <f>_xlfn.XLOOKUP(C304,Tableau2[Date],Tableau2[Férié],"",0)</f>
        <v/>
      </c>
      <c r="J304" s="38" t="str">
        <f t="shared" si="23"/>
        <v/>
      </c>
      <c r="K304" s="38" t="str">
        <f t="shared" si="24"/>
        <v/>
      </c>
    </row>
    <row r="305" spans="2:11" ht="23.5" x14ac:dyDescent="0.35">
      <c r="B305" s="24" t="s">
        <v>44</v>
      </c>
      <c r="C305" s="28">
        <v>45589</v>
      </c>
      <c r="D305" s="47">
        <f t="shared" si="20"/>
        <v>2024</v>
      </c>
      <c r="E305" s="47">
        <f t="shared" si="21"/>
        <v>43</v>
      </c>
      <c r="F305" s="47" t="str">
        <f t="shared" si="22"/>
        <v>Oct</v>
      </c>
      <c r="G305" s="28"/>
      <c r="H305" s="28"/>
      <c r="I305" s="39" t="str">
        <f>_xlfn.XLOOKUP(C305,Tableau2[Date],Tableau2[Férié],"",0)</f>
        <v/>
      </c>
      <c r="J305" s="40" t="str">
        <f t="shared" si="23"/>
        <v/>
      </c>
      <c r="K305" s="40" t="str">
        <f t="shared" si="24"/>
        <v/>
      </c>
    </row>
    <row r="306" spans="2:11" ht="23.5" x14ac:dyDescent="0.35">
      <c r="B306" s="24" t="s">
        <v>44</v>
      </c>
      <c r="C306" s="25">
        <v>45590</v>
      </c>
      <c r="D306" s="46">
        <f t="shared" si="20"/>
        <v>2024</v>
      </c>
      <c r="E306" s="46">
        <f t="shared" si="21"/>
        <v>43</v>
      </c>
      <c r="F306" s="46" t="str">
        <f t="shared" si="22"/>
        <v>Oct</v>
      </c>
      <c r="G306" s="25"/>
      <c r="H306" s="25"/>
      <c r="I306" s="38" t="str">
        <f>_xlfn.XLOOKUP(C306,Tableau2[Date],Tableau2[Férié],"",0)</f>
        <v/>
      </c>
      <c r="J306" s="38" t="str">
        <f t="shared" si="23"/>
        <v/>
      </c>
      <c r="K306" s="38" t="str">
        <f t="shared" si="24"/>
        <v/>
      </c>
    </row>
    <row r="307" spans="2:11" ht="23.5" x14ac:dyDescent="0.35">
      <c r="B307" s="24" t="s">
        <v>44</v>
      </c>
      <c r="C307" s="28">
        <v>45591</v>
      </c>
      <c r="D307" s="46">
        <f t="shared" si="20"/>
        <v>2024</v>
      </c>
      <c r="E307" s="46">
        <f t="shared" si="21"/>
        <v>43</v>
      </c>
      <c r="F307" s="46" t="str">
        <f t="shared" si="22"/>
        <v>Oct</v>
      </c>
      <c r="G307" s="26"/>
      <c r="H307" s="26"/>
      <c r="I307" s="38" t="str">
        <f>_xlfn.XLOOKUP(C307,Tableau2[Date],Tableau2[Férié],"",0)</f>
        <v/>
      </c>
      <c r="J307" s="40" t="str">
        <f t="shared" si="23"/>
        <v/>
      </c>
      <c r="K307" s="40" t="str">
        <f t="shared" si="24"/>
        <v/>
      </c>
    </row>
    <row r="308" spans="2:11" ht="23.5" x14ac:dyDescent="0.35">
      <c r="B308" s="24" t="s">
        <v>44</v>
      </c>
      <c r="C308" s="25">
        <v>45592</v>
      </c>
      <c r="D308" s="46">
        <f t="shared" si="20"/>
        <v>2024</v>
      </c>
      <c r="E308" s="46">
        <f t="shared" si="21"/>
        <v>43</v>
      </c>
      <c r="F308" s="46" t="str">
        <f t="shared" si="22"/>
        <v>Oct</v>
      </c>
      <c r="G308" s="26"/>
      <c r="H308" s="26"/>
      <c r="I308" s="38" t="str">
        <f>_xlfn.XLOOKUP(C308,Tableau2[Date],Tableau2[Férié],"",0)</f>
        <v/>
      </c>
      <c r="J308" s="40" t="str">
        <f t="shared" si="23"/>
        <v/>
      </c>
      <c r="K308" s="40" t="str">
        <f t="shared" si="24"/>
        <v/>
      </c>
    </row>
    <row r="309" spans="2:11" ht="23.5" x14ac:dyDescent="0.35">
      <c r="B309" s="24" t="s">
        <v>44</v>
      </c>
      <c r="C309" s="25">
        <v>45593</v>
      </c>
      <c r="D309" s="46">
        <f t="shared" si="20"/>
        <v>2024</v>
      </c>
      <c r="E309" s="46">
        <f t="shared" si="21"/>
        <v>44</v>
      </c>
      <c r="F309" s="46" t="str">
        <f t="shared" si="22"/>
        <v>Oct</v>
      </c>
      <c r="G309" s="26"/>
      <c r="H309" s="26"/>
      <c r="I309" s="38" t="str">
        <f>_xlfn.XLOOKUP(C309,Tableau2[Date],Tableau2[Férié],"",0)</f>
        <v/>
      </c>
      <c r="J309" s="38" t="str">
        <f t="shared" si="23"/>
        <v/>
      </c>
      <c r="K309" s="38" t="str">
        <f t="shared" si="24"/>
        <v/>
      </c>
    </row>
    <row r="310" spans="2:11" ht="23.5" x14ac:dyDescent="0.35">
      <c r="B310" s="24" t="s">
        <v>44</v>
      </c>
      <c r="C310" s="28">
        <v>45594</v>
      </c>
      <c r="D310" s="47">
        <f t="shared" si="20"/>
        <v>2024</v>
      </c>
      <c r="E310" s="47">
        <f t="shared" si="21"/>
        <v>44</v>
      </c>
      <c r="F310" s="47" t="str">
        <f t="shared" si="22"/>
        <v>Oct</v>
      </c>
      <c r="G310" s="29"/>
      <c r="H310" s="29"/>
      <c r="I310" s="39" t="str">
        <f>_xlfn.XLOOKUP(C310,Tableau2[Date],Tableau2[Férié],"",0)</f>
        <v/>
      </c>
      <c r="J310" s="40" t="str">
        <f t="shared" si="23"/>
        <v/>
      </c>
      <c r="K310" s="40" t="str">
        <f t="shared" si="24"/>
        <v/>
      </c>
    </row>
    <row r="311" spans="2:11" ht="23.5" x14ac:dyDescent="0.35">
      <c r="B311" s="24" t="s">
        <v>44</v>
      </c>
      <c r="C311" s="25">
        <v>45595</v>
      </c>
      <c r="D311" s="46">
        <f t="shared" si="20"/>
        <v>2024</v>
      </c>
      <c r="E311" s="46">
        <f t="shared" si="21"/>
        <v>44</v>
      </c>
      <c r="F311" s="46" t="str">
        <f t="shared" si="22"/>
        <v>Oct</v>
      </c>
      <c r="G311" s="26"/>
      <c r="H311" s="26"/>
      <c r="I311" s="38" t="str">
        <f>_xlfn.XLOOKUP(C311,Tableau2[Date],Tableau2[Férié],"",0)</f>
        <v/>
      </c>
      <c r="J311" s="38" t="str">
        <f t="shared" si="23"/>
        <v/>
      </c>
      <c r="K311" s="38" t="str">
        <f t="shared" si="24"/>
        <v/>
      </c>
    </row>
    <row r="312" spans="2:11" ht="23.5" x14ac:dyDescent="0.35">
      <c r="B312" s="24" t="s">
        <v>44</v>
      </c>
      <c r="C312" s="28">
        <v>45596</v>
      </c>
      <c r="D312" s="47">
        <f t="shared" si="20"/>
        <v>2024</v>
      </c>
      <c r="E312" s="47">
        <f t="shared" si="21"/>
        <v>44</v>
      </c>
      <c r="F312" s="47" t="str">
        <f t="shared" si="22"/>
        <v>Oct</v>
      </c>
      <c r="G312" s="28"/>
      <c r="H312" s="28"/>
      <c r="I312" s="39" t="str">
        <f>_xlfn.XLOOKUP(C312,Tableau2[Date],Tableau2[Férié],"",0)</f>
        <v/>
      </c>
      <c r="J312" s="40" t="str">
        <f t="shared" si="23"/>
        <v/>
      </c>
      <c r="K312" s="40" t="str">
        <f t="shared" si="24"/>
        <v/>
      </c>
    </row>
    <row r="313" spans="2:11" ht="23.5" x14ac:dyDescent="0.35">
      <c r="B313" s="24" t="s">
        <v>44</v>
      </c>
      <c r="C313" s="25">
        <v>45597</v>
      </c>
      <c r="D313" s="46">
        <f t="shared" si="20"/>
        <v>2024</v>
      </c>
      <c r="E313" s="46">
        <f t="shared" si="21"/>
        <v>44</v>
      </c>
      <c r="F313" s="46" t="str">
        <f t="shared" si="22"/>
        <v>Nov</v>
      </c>
      <c r="G313" s="25"/>
      <c r="H313" s="25"/>
      <c r="I313" s="38" t="str">
        <f>_xlfn.XLOOKUP(C313,Tableau2[Date],Tableau2[Férié],"",0)</f>
        <v>FÉRIÉ</v>
      </c>
      <c r="J313" s="38" t="str">
        <f t="shared" si="23"/>
        <v>FÉRIÉ</v>
      </c>
      <c r="K313" s="38" t="str">
        <f t="shared" si="24"/>
        <v>FÉRIÉ</v>
      </c>
    </row>
    <row r="314" spans="2:11" ht="23.5" x14ac:dyDescent="0.35">
      <c r="B314" s="24" t="s">
        <v>44</v>
      </c>
      <c r="C314" s="28">
        <v>45598</v>
      </c>
      <c r="D314" s="46">
        <f t="shared" si="20"/>
        <v>2024</v>
      </c>
      <c r="E314" s="46">
        <f t="shared" si="21"/>
        <v>44</v>
      </c>
      <c r="F314" s="46" t="str">
        <f t="shared" si="22"/>
        <v>Nov</v>
      </c>
      <c r="G314" s="26"/>
      <c r="H314" s="26"/>
      <c r="I314" s="38" t="str">
        <f>_xlfn.XLOOKUP(C314,Tableau2[Date],Tableau2[Férié],"",0)</f>
        <v/>
      </c>
      <c r="J314" s="40" t="str">
        <f t="shared" si="23"/>
        <v/>
      </c>
      <c r="K314" s="40" t="str">
        <f t="shared" si="24"/>
        <v/>
      </c>
    </row>
    <row r="315" spans="2:11" ht="23.5" x14ac:dyDescent="0.35">
      <c r="B315" s="24" t="s">
        <v>44</v>
      </c>
      <c r="C315" s="25">
        <v>45599</v>
      </c>
      <c r="D315" s="46">
        <f t="shared" si="20"/>
        <v>2024</v>
      </c>
      <c r="E315" s="46">
        <f t="shared" si="21"/>
        <v>44</v>
      </c>
      <c r="F315" s="46" t="str">
        <f t="shared" si="22"/>
        <v>Nov</v>
      </c>
      <c r="G315" s="26"/>
      <c r="H315" s="26"/>
      <c r="I315" s="38" t="str">
        <f>_xlfn.XLOOKUP(C315,Tableau2[Date],Tableau2[Férié],"",0)</f>
        <v/>
      </c>
      <c r="J315" s="40" t="str">
        <f t="shared" si="23"/>
        <v/>
      </c>
      <c r="K315" s="40" t="str">
        <f t="shared" si="24"/>
        <v/>
      </c>
    </row>
    <row r="316" spans="2:11" ht="23.5" x14ac:dyDescent="0.35">
      <c r="B316" s="24" t="s">
        <v>44</v>
      </c>
      <c r="C316" s="25">
        <v>45600</v>
      </c>
      <c r="D316" s="46">
        <f t="shared" si="20"/>
        <v>2024</v>
      </c>
      <c r="E316" s="46">
        <f t="shared" si="21"/>
        <v>45</v>
      </c>
      <c r="F316" s="46" t="str">
        <f t="shared" si="22"/>
        <v>Nov</v>
      </c>
      <c r="G316" s="26"/>
      <c r="H316" s="26"/>
      <c r="I316" s="38" t="str">
        <f>_xlfn.XLOOKUP(C316,Tableau2[Date],Tableau2[Férié],"",0)</f>
        <v/>
      </c>
      <c r="J316" s="38" t="str">
        <f t="shared" si="23"/>
        <v/>
      </c>
      <c r="K316" s="38" t="str">
        <f t="shared" si="24"/>
        <v/>
      </c>
    </row>
    <row r="317" spans="2:11" ht="23.5" x14ac:dyDescent="0.35">
      <c r="B317" s="24" t="s">
        <v>44</v>
      </c>
      <c r="C317" s="28">
        <v>45601</v>
      </c>
      <c r="D317" s="47">
        <f t="shared" si="20"/>
        <v>2024</v>
      </c>
      <c r="E317" s="47">
        <f t="shared" si="21"/>
        <v>45</v>
      </c>
      <c r="F317" s="47" t="str">
        <f t="shared" si="22"/>
        <v>Nov</v>
      </c>
      <c r="G317" s="29"/>
      <c r="H317" s="29"/>
      <c r="I317" s="39" t="str">
        <f>_xlfn.XLOOKUP(C317,Tableau2[Date],Tableau2[Férié],"",0)</f>
        <v/>
      </c>
      <c r="J317" s="40" t="str">
        <f t="shared" si="23"/>
        <v/>
      </c>
      <c r="K317" s="40" t="str">
        <f t="shared" si="24"/>
        <v/>
      </c>
    </row>
    <row r="318" spans="2:11" ht="23.5" x14ac:dyDescent="0.35">
      <c r="B318" s="24" t="s">
        <v>44</v>
      </c>
      <c r="C318" s="25">
        <v>45602</v>
      </c>
      <c r="D318" s="46">
        <f t="shared" si="20"/>
        <v>2024</v>
      </c>
      <c r="E318" s="46">
        <f t="shared" si="21"/>
        <v>45</v>
      </c>
      <c r="F318" s="46" t="str">
        <f t="shared" si="22"/>
        <v>Nov</v>
      </c>
      <c r="G318" s="26"/>
      <c r="H318" s="26"/>
      <c r="I318" s="38" t="str">
        <f>_xlfn.XLOOKUP(C318,Tableau2[Date],Tableau2[Férié],"",0)</f>
        <v/>
      </c>
      <c r="J318" s="38" t="str">
        <f t="shared" si="23"/>
        <v/>
      </c>
      <c r="K318" s="38" t="str">
        <f t="shared" si="24"/>
        <v/>
      </c>
    </row>
    <row r="319" spans="2:11" ht="23.5" x14ac:dyDescent="0.35">
      <c r="B319" s="24" t="s">
        <v>44</v>
      </c>
      <c r="C319" s="28">
        <v>45603</v>
      </c>
      <c r="D319" s="47">
        <f t="shared" si="20"/>
        <v>2024</v>
      </c>
      <c r="E319" s="47">
        <f t="shared" si="21"/>
        <v>45</v>
      </c>
      <c r="F319" s="47" t="str">
        <f t="shared" si="22"/>
        <v>Nov</v>
      </c>
      <c r="G319" s="28"/>
      <c r="H319" s="28"/>
      <c r="I319" s="39" t="str">
        <f>_xlfn.XLOOKUP(C319,Tableau2[Date],Tableau2[Férié],"",0)</f>
        <v/>
      </c>
      <c r="J319" s="40" t="str">
        <f t="shared" si="23"/>
        <v/>
      </c>
      <c r="K319" s="40" t="str">
        <f t="shared" si="24"/>
        <v/>
      </c>
    </row>
    <row r="320" spans="2:11" ht="23.5" x14ac:dyDescent="0.35">
      <c r="B320" s="24" t="s">
        <v>44</v>
      </c>
      <c r="C320" s="25">
        <v>45604</v>
      </c>
      <c r="D320" s="46">
        <f t="shared" si="20"/>
        <v>2024</v>
      </c>
      <c r="E320" s="46">
        <f t="shared" si="21"/>
        <v>45</v>
      </c>
      <c r="F320" s="46" t="str">
        <f t="shared" si="22"/>
        <v>Nov</v>
      </c>
      <c r="G320" s="25"/>
      <c r="H320" s="25"/>
      <c r="I320" s="38" t="str">
        <f>_xlfn.XLOOKUP(C320,Tableau2[Date],Tableau2[Férié],"",0)</f>
        <v/>
      </c>
      <c r="J320" s="38" t="str">
        <f t="shared" si="23"/>
        <v/>
      </c>
      <c r="K320" s="38" t="str">
        <f t="shared" si="24"/>
        <v/>
      </c>
    </row>
    <row r="321" spans="2:11" ht="23.5" x14ac:dyDescent="0.35">
      <c r="B321" s="24" t="s">
        <v>44</v>
      </c>
      <c r="C321" s="28">
        <v>45605</v>
      </c>
      <c r="D321" s="46">
        <f t="shared" si="20"/>
        <v>2024</v>
      </c>
      <c r="E321" s="46">
        <f t="shared" si="21"/>
        <v>45</v>
      </c>
      <c r="F321" s="46" t="str">
        <f t="shared" si="22"/>
        <v>Nov</v>
      </c>
      <c r="G321" s="26"/>
      <c r="H321" s="26"/>
      <c r="I321" s="38" t="str">
        <f>_xlfn.XLOOKUP(C321,Tableau2[Date],Tableau2[Férié],"",0)</f>
        <v/>
      </c>
      <c r="J321" s="40" t="str">
        <f t="shared" si="23"/>
        <v/>
      </c>
      <c r="K321" s="40" t="str">
        <f t="shared" si="24"/>
        <v/>
      </c>
    </row>
    <row r="322" spans="2:11" ht="23.5" x14ac:dyDescent="0.35">
      <c r="B322" s="24" t="s">
        <v>44</v>
      </c>
      <c r="C322" s="25">
        <v>45606</v>
      </c>
      <c r="D322" s="46">
        <f t="shared" si="20"/>
        <v>2024</v>
      </c>
      <c r="E322" s="46">
        <f t="shared" si="21"/>
        <v>45</v>
      </c>
      <c r="F322" s="46" t="str">
        <f t="shared" si="22"/>
        <v>Nov</v>
      </c>
      <c r="G322" s="26"/>
      <c r="H322" s="26"/>
      <c r="I322" s="38" t="str">
        <f>_xlfn.XLOOKUP(C322,Tableau2[Date],Tableau2[Férié],"",0)</f>
        <v/>
      </c>
      <c r="J322" s="40" t="str">
        <f t="shared" si="23"/>
        <v/>
      </c>
      <c r="K322" s="40" t="str">
        <f t="shared" si="24"/>
        <v/>
      </c>
    </row>
    <row r="323" spans="2:11" ht="23.5" x14ac:dyDescent="0.35">
      <c r="B323" s="24" t="s">
        <v>44</v>
      </c>
      <c r="C323" s="25">
        <v>45607</v>
      </c>
      <c r="D323" s="46">
        <f t="shared" si="20"/>
        <v>2024</v>
      </c>
      <c r="E323" s="46">
        <f t="shared" si="21"/>
        <v>46</v>
      </c>
      <c r="F323" s="46" t="str">
        <f t="shared" si="22"/>
        <v>Nov</v>
      </c>
      <c r="G323" s="26"/>
      <c r="H323" s="26"/>
      <c r="I323" s="38" t="str">
        <f>_xlfn.XLOOKUP(C323,Tableau2[Date],Tableau2[Férié],"",0)</f>
        <v>FÉRIÉ</v>
      </c>
      <c r="J323" s="38" t="str">
        <f t="shared" si="23"/>
        <v>FÉRIÉ</v>
      </c>
      <c r="K323" s="38" t="str">
        <f t="shared" si="24"/>
        <v>FÉRIÉ</v>
      </c>
    </row>
    <row r="324" spans="2:11" ht="23.5" x14ac:dyDescent="0.35">
      <c r="B324" s="24" t="s">
        <v>44</v>
      </c>
      <c r="C324" s="28">
        <v>45608</v>
      </c>
      <c r="D324" s="47">
        <f t="shared" si="20"/>
        <v>2024</v>
      </c>
      <c r="E324" s="47">
        <f t="shared" si="21"/>
        <v>46</v>
      </c>
      <c r="F324" s="47" t="str">
        <f t="shared" si="22"/>
        <v>Nov</v>
      </c>
      <c r="G324" s="29"/>
      <c r="H324" s="29"/>
      <c r="I324" s="39" t="str">
        <f>_xlfn.XLOOKUP(C324,Tableau2[Date],Tableau2[Férié],"",0)</f>
        <v/>
      </c>
      <c r="J324" s="40" t="str">
        <f t="shared" si="23"/>
        <v/>
      </c>
      <c r="K324" s="40" t="str">
        <f t="shared" si="24"/>
        <v/>
      </c>
    </row>
    <row r="325" spans="2:11" ht="23.5" x14ac:dyDescent="0.35">
      <c r="B325" s="24" t="s">
        <v>44</v>
      </c>
      <c r="C325" s="25">
        <v>45609</v>
      </c>
      <c r="D325" s="46">
        <f t="shared" si="20"/>
        <v>2024</v>
      </c>
      <c r="E325" s="46">
        <f t="shared" si="21"/>
        <v>46</v>
      </c>
      <c r="F325" s="46" t="str">
        <f t="shared" si="22"/>
        <v>Nov</v>
      </c>
      <c r="G325" s="26"/>
      <c r="H325" s="26"/>
      <c r="I325" s="38" t="str">
        <f>_xlfn.XLOOKUP(C325,Tableau2[Date],Tableau2[Férié],"",0)</f>
        <v/>
      </c>
      <c r="J325" s="38" t="str">
        <f t="shared" si="23"/>
        <v/>
      </c>
      <c r="K325" s="38" t="str">
        <f t="shared" si="24"/>
        <v/>
      </c>
    </row>
    <row r="326" spans="2:11" ht="23.5" x14ac:dyDescent="0.35">
      <c r="B326" s="24" t="s">
        <v>44</v>
      </c>
      <c r="C326" s="28">
        <v>45610</v>
      </c>
      <c r="D326" s="47">
        <f t="shared" si="20"/>
        <v>2024</v>
      </c>
      <c r="E326" s="47">
        <f t="shared" si="21"/>
        <v>46</v>
      </c>
      <c r="F326" s="47" t="str">
        <f t="shared" si="22"/>
        <v>Nov</v>
      </c>
      <c r="G326" s="28"/>
      <c r="H326" s="28"/>
      <c r="I326" s="39" t="str">
        <f>_xlfn.XLOOKUP(C326,Tableau2[Date],Tableau2[Férié],"",0)</f>
        <v/>
      </c>
      <c r="J326" s="40" t="str">
        <f t="shared" si="23"/>
        <v/>
      </c>
      <c r="K326" s="40" t="str">
        <f t="shared" si="24"/>
        <v/>
      </c>
    </row>
    <row r="327" spans="2:11" ht="23.5" x14ac:dyDescent="0.35">
      <c r="B327" s="24" t="s">
        <v>44</v>
      </c>
      <c r="C327" s="25">
        <v>45611</v>
      </c>
      <c r="D327" s="46">
        <f t="shared" si="20"/>
        <v>2024</v>
      </c>
      <c r="E327" s="46">
        <f t="shared" si="21"/>
        <v>46</v>
      </c>
      <c r="F327" s="46" t="str">
        <f t="shared" si="22"/>
        <v>Nov</v>
      </c>
      <c r="G327" s="25"/>
      <c r="H327" s="25"/>
      <c r="I327" s="38" t="str">
        <f>_xlfn.XLOOKUP(C327,Tableau2[Date],Tableau2[Férié],"",0)</f>
        <v/>
      </c>
      <c r="J327" s="38" t="str">
        <f t="shared" si="23"/>
        <v/>
      </c>
      <c r="K327" s="38" t="str">
        <f t="shared" si="24"/>
        <v/>
      </c>
    </row>
    <row r="328" spans="2:11" ht="23.5" x14ac:dyDescent="0.35">
      <c r="B328" s="24" t="s">
        <v>44</v>
      </c>
      <c r="C328" s="28">
        <v>45612</v>
      </c>
      <c r="D328" s="46">
        <f t="shared" si="20"/>
        <v>2024</v>
      </c>
      <c r="E328" s="46">
        <f t="shared" si="21"/>
        <v>46</v>
      </c>
      <c r="F328" s="46" t="str">
        <f t="shared" si="22"/>
        <v>Nov</v>
      </c>
      <c r="G328" s="26"/>
      <c r="H328" s="26"/>
      <c r="I328" s="38" t="str">
        <f>_xlfn.XLOOKUP(C328,Tableau2[Date],Tableau2[Férié],"",0)</f>
        <v/>
      </c>
      <c r="J328" s="40" t="str">
        <f t="shared" si="23"/>
        <v/>
      </c>
      <c r="K328" s="40" t="str">
        <f t="shared" si="24"/>
        <v/>
      </c>
    </row>
    <row r="329" spans="2:11" ht="23.5" x14ac:dyDescent="0.35">
      <c r="B329" s="24" t="s">
        <v>44</v>
      </c>
      <c r="C329" s="25">
        <v>45613</v>
      </c>
      <c r="D329" s="46">
        <f t="shared" ref="D329:D392" si="25">YEAR(C329)</f>
        <v>2024</v>
      </c>
      <c r="E329" s="46">
        <f t="shared" ref="E329:E392" si="26">_xlfn.ISOWEEKNUM(C329)</f>
        <v>46</v>
      </c>
      <c r="F329" s="46" t="str">
        <f t="shared" ref="F329:F392" si="27">PROPER(TEXT(C329,"mmm"))</f>
        <v>Nov</v>
      </c>
      <c r="G329" s="26"/>
      <c r="H329" s="26"/>
      <c r="I329" s="38" t="str">
        <f>_xlfn.XLOOKUP(C329,Tableau2[Date],Tableau2[Férié],"",0)</f>
        <v/>
      </c>
      <c r="J329" s="40" t="str">
        <f t="shared" ref="J329:J392" si="28">IF(ISTEXT(G329),G329,I329)</f>
        <v/>
      </c>
      <c r="K329" s="40" t="str">
        <f t="shared" ref="K329:K392" si="29">IF(ISTEXT(H329),H329,I329)</f>
        <v/>
      </c>
    </row>
    <row r="330" spans="2:11" ht="23.5" x14ac:dyDescent="0.35">
      <c r="B330" s="24" t="s">
        <v>44</v>
      </c>
      <c r="C330" s="25">
        <v>45614</v>
      </c>
      <c r="D330" s="46">
        <f t="shared" si="25"/>
        <v>2024</v>
      </c>
      <c r="E330" s="46">
        <f t="shared" si="26"/>
        <v>47</v>
      </c>
      <c r="F330" s="46" t="str">
        <f t="shared" si="27"/>
        <v>Nov</v>
      </c>
      <c r="G330" s="26"/>
      <c r="H330" s="26"/>
      <c r="I330" s="38" t="str">
        <f>_xlfn.XLOOKUP(C330,Tableau2[Date],Tableau2[Férié],"",0)</f>
        <v/>
      </c>
      <c r="J330" s="38" t="str">
        <f t="shared" si="28"/>
        <v/>
      </c>
      <c r="K330" s="38" t="str">
        <f t="shared" si="29"/>
        <v/>
      </c>
    </row>
    <row r="331" spans="2:11" ht="23.5" x14ac:dyDescent="0.35">
      <c r="B331" s="24" t="s">
        <v>44</v>
      </c>
      <c r="C331" s="28">
        <v>45615</v>
      </c>
      <c r="D331" s="47">
        <f t="shared" si="25"/>
        <v>2024</v>
      </c>
      <c r="E331" s="47">
        <f t="shared" si="26"/>
        <v>47</v>
      </c>
      <c r="F331" s="47" t="str">
        <f t="shared" si="27"/>
        <v>Nov</v>
      </c>
      <c r="G331" s="29"/>
      <c r="H331" s="29"/>
      <c r="I331" s="39" t="str">
        <f>_xlfn.XLOOKUP(C331,Tableau2[Date],Tableau2[Férié],"",0)</f>
        <v/>
      </c>
      <c r="J331" s="40" t="str">
        <f t="shared" si="28"/>
        <v/>
      </c>
      <c r="K331" s="40" t="str">
        <f t="shared" si="29"/>
        <v/>
      </c>
    </row>
    <row r="332" spans="2:11" ht="23.5" x14ac:dyDescent="0.35">
      <c r="B332" s="24" t="s">
        <v>44</v>
      </c>
      <c r="C332" s="25">
        <v>45616</v>
      </c>
      <c r="D332" s="46">
        <f t="shared" si="25"/>
        <v>2024</v>
      </c>
      <c r="E332" s="46">
        <f t="shared" si="26"/>
        <v>47</v>
      </c>
      <c r="F332" s="46" t="str">
        <f t="shared" si="27"/>
        <v>Nov</v>
      </c>
      <c r="G332" s="26"/>
      <c r="H332" s="26"/>
      <c r="I332" s="38" t="str">
        <f>_xlfn.XLOOKUP(C332,Tableau2[Date],Tableau2[Férié],"",0)</f>
        <v/>
      </c>
      <c r="J332" s="38" t="str">
        <f t="shared" si="28"/>
        <v/>
      </c>
      <c r="K332" s="38" t="str">
        <f t="shared" si="29"/>
        <v/>
      </c>
    </row>
    <row r="333" spans="2:11" ht="23.5" x14ac:dyDescent="0.35">
      <c r="B333" s="24" t="s">
        <v>44</v>
      </c>
      <c r="C333" s="28">
        <v>45617</v>
      </c>
      <c r="D333" s="47">
        <f t="shared" si="25"/>
        <v>2024</v>
      </c>
      <c r="E333" s="47">
        <f t="shared" si="26"/>
        <v>47</v>
      </c>
      <c r="F333" s="47" t="str">
        <f t="shared" si="27"/>
        <v>Nov</v>
      </c>
      <c r="G333" s="28"/>
      <c r="H333" s="28"/>
      <c r="I333" s="39" t="str">
        <f>_xlfn.XLOOKUP(C333,Tableau2[Date],Tableau2[Férié],"",0)</f>
        <v/>
      </c>
      <c r="J333" s="40" t="str">
        <f t="shared" si="28"/>
        <v/>
      </c>
      <c r="K333" s="40" t="str">
        <f t="shared" si="29"/>
        <v/>
      </c>
    </row>
    <row r="334" spans="2:11" ht="23.5" x14ac:dyDescent="0.35">
      <c r="B334" s="24" t="s">
        <v>44</v>
      </c>
      <c r="C334" s="25">
        <v>45618</v>
      </c>
      <c r="D334" s="46">
        <f t="shared" si="25"/>
        <v>2024</v>
      </c>
      <c r="E334" s="46">
        <f t="shared" si="26"/>
        <v>47</v>
      </c>
      <c r="F334" s="46" t="str">
        <f t="shared" si="27"/>
        <v>Nov</v>
      </c>
      <c r="G334" s="25"/>
      <c r="H334" s="25"/>
      <c r="I334" s="38" t="str">
        <f>_xlfn.XLOOKUP(C334,Tableau2[Date],Tableau2[Férié],"",0)</f>
        <v/>
      </c>
      <c r="J334" s="38" t="str">
        <f t="shared" si="28"/>
        <v/>
      </c>
      <c r="K334" s="38" t="str">
        <f t="shared" si="29"/>
        <v/>
      </c>
    </row>
    <row r="335" spans="2:11" ht="23.5" x14ac:dyDescent="0.35">
      <c r="B335" s="24" t="s">
        <v>44</v>
      </c>
      <c r="C335" s="28">
        <v>45619</v>
      </c>
      <c r="D335" s="46">
        <f t="shared" si="25"/>
        <v>2024</v>
      </c>
      <c r="E335" s="46">
        <f t="shared" si="26"/>
        <v>47</v>
      </c>
      <c r="F335" s="46" t="str">
        <f t="shared" si="27"/>
        <v>Nov</v>
      </c>
      <c r="G335" s="26"/>
      <c r="H335" s="26"/>
      <c r="I335" s="38" t="str">
        <f>_xlfn.XLOOKUP(C335,Tableau2[Date],Tableau2[Férié],"",0)</f>
        <v/>
      </c>
      <c r="J335" s="40" t="str">
        <f t="shared" si="28"/>
        <v/>
      </c>
      <c r="K335" s="40" t="str">
        <f t="shared" si="29"/>
        <v/>
      </c>
    </row>
    <row r="336" spans="2:11" ht="23.5" x14ac:dyDescent="0.35">
      <c r="B336" s="24" t="s">
        <v>44</v>
      </c>
      <c r="C336" s="25">
        <v>45620</v>
      </c>
      <c r="D336" s="46">
        <f t="shared" si="25"/>
        <v>2024</v>
      </c>
      <c r="E336" s="46">
        <f t="shared" si="26"/>
        <v>47</v>
      </c>
      <c r="F336" s="46" t="str">
        <f t="shared" si="27"/>
        <v>Nov</v>
      </c>
      <c r="G336" s="26"/>
      <c r="H336" s="26"/>
      <c r="I336" s="38" t="str">
        <f>_xlfn.XLOOKUP(C336,Tableau2[Date],Tableau2[Férié],"",0)</f>
        <v/>
      </c>
      <c r="J336" s="40" t="str">
        <f t="shared" si="28"/>
        <v/>
      </c>
      <c r="K336" s="40" t="str">
        <f t="shared" si="29"/>
        <v/>
      </c>
    </row>
    <row r="337" spans="2:11" ht="23.5" x14ac:dyDescent="0.35">
      <c r="B337" s="24" t="s">
        <v>44</v>
      </c>
      <c r="C337" s="25">
        <v>45621</v>
      </c>
      <c r="D337" s="46">
        <f t="shared" si="25"/>
        <v>2024</v>
      </c>
      <c r="E337" s="46">
        <f t="shared" si="26"/>
        <v>48</v>
      </c>
      <c r="F337" s="46" t="str">
        <f t="shared" si="27"/>
        <v>Nov</v>
      </c>
      <c r="G337" s="26"/>
      <c r="H337" s="26"/>
      <c r="I337" s="38" t="str">
        <f>_xlfn.XLOOKUP(C337,Tableau2[Date],Tableau2[Férié],"",0)</f>
        <v/>
      </c>
      <c r="J337" s="38" t="str">
        <f t="shared" si="28"/>
        <v/>
      </c>
      <c r="K337" s="38" t="str">
        <f t="shared" si="29"/>
        <v/>
      </c>
    </row>
    <row r="338" spans="2:11" ht="23.5" x14ac:dyDescent="0.35">
      <c r="B338" s="24" t="s">
        <v>44</v>
      </c>
      <c r="C338" s="28">
        <v>45622</v>
      </c>
      <c r="D338" s="47">
        <f t="shared" si="25"/>
        <v>2024</v>
      </c>
      <c r="E338" s="47">
        <f t="shared" si="26"/>
        <v>48</v>
      </c>
      <c r="F338" s="47" t="str">
        <f t="shared" si="27"/>
        <v>Nov</v>
      </c>
      <c r="G338" s="29"/>
      <c r="H338" s="29"/>
      <c r="I338" s="39" t="str">
        <f>_xlfn.XLOOKUP(C338,Tableau2[Date],Tableau2[Férié],"",0)</f>
        <v/>
      </c>
      <c r="J338" s="40" t="str">
        <f t="shared" si="28"/>
        <v/>
      </c>
      <c r="K338" s="40" t="str">
        <f t="shared" si="29"/>
        <v/>
      </c>
    </row>
    <row r="339" spans="2:11" ht="23.5" x14ac:dyDescent="0.35">
      <c r="B339" s="24" t="s">
        <v>44</v>
      </c>
      <c r="C339" s="25">
        <v>45623</v>
      </c>
      <c r="D339" s="46">
        <f t="shared" si="25"/>
        <v>2024</v>
      </c>
      <c r="E339" s="46">
        <f t="shared" si="26"/>
        <v>48</v>
      </c>
      <c r="F339" s="46" t="str">
        <f t="shared" si="27"/>
        <v>Nov</v>
      </c>
      <c r="G339" s="26"/>
      <c r="H339" s="26"/>
      <c r="I339" s="38" t="str">
        <f>_xlfn.XLOOKUP(C339,Tableau2[Date],Tableau2[Férié],"",0)</f>
        <v/>
      </c>
      <c r="J339" s="38" t="str">
        <f t="shared" si="28"/>
        <v/>
      </c>
      <c r="K339" s="38" t="str">
        <f t="shared" si="29"/>
        <v/>
      </c>
    </row>
    <row r="340" spans="2:11" ht="23.5" x14ac:dyDescent="0.35">
      <c r="B340" s="24" t="s">
        <v>44</v>
      </c>
      <c r="C340" s="28">
        <v>45624</v>
      </c>
      <c r="D340" s="47">
        <f t="shared" si="25"/>
        <v>2024</v>
      </c>
      <c r="E340" s="47">
        <f t="shared" si="26"/>
        <v>48</v>
      </c>
      <c r="F340" s="47" t="str">
        <f t="shared" si="27"/>
        <v>Nov</v>
      </c>
      <c r="G340" s="28"/>
      <c r="H340" s="28"/>
      <c r="I340" s="39" t="str">
        <f>_xlfn.XLOOKUP(C340,Tableau2[Date],Tableau2[Férié],"",0)</f>
        <v/>
      </c>
      <c r="J340" s="40" t="str">
        <f t="shared" si="28"/>
        <v/>
      </c>
      <c r="K340" s="40" t="str">
        <f t="shared" si="29"/>
        <v/>
      </c>
    </row>
    <row r="341" spans="2:11" ht="23.5" x14ac:dyDescent="0.35">
      <c r="B341" s="24" t="s">
        <v>44</v>
      </c>
      <c r="C341" s="25">
        <v>45625</v>
      </c>
      <c r="D341" s="46">
        <f t="shared" si="25"/>
        <v>2024</v>
      </c>
      <c r="E341" s="46">
        <f t="shared" si="26"/>
        <v>48</v>
      </c>
      <c r="F341" s="46" t="str">
        <f t="shared" si="27"/>
        <v>Nov</v>
      </c>
      <c r="G341" s="25"/>
      <c r="H341" s="25"/>
      <c r="I341" s="38" t="str">
        <f>_xlfn.XLOOKUP(C341,Tableau2[Date],Tableau2[Férié],"",0)</f>
        <v/>
      </c>
      <c r="J341" s="38" t="str">
        <f t="shared" si="28"/>
        <v/>
      </c>
      <c r="K341" s="38" t="str">
        <f t="shared" si="29"/>
        <v/>
      </c>
    </row>
    <row r="342" spans="2:11" ht="23.5" x14ac:dyDescent="0.35">
      <c r="B342" s="24" t="s">
        <v>44</v>
      </c>
      <c r="C342" s="28">
        <v>45626</v>
      </c>
      <c r="D342" s="46">
        <f t="shared" si="25"/>
        <v>2024</v>
      </c>
      <c r="E342" s="46">
        <f t="shared" si="26"/>
        <v>48</v>
      </c>
      <c r="F342" s="46" t="str">
        <f t="shared" si="27"/>
        <v>Nov</v>
      </c>
      <c r="G342" s="26"/>
      <c r="H342" s="26"/>
      <c r="I342" s="38" t="str">
        <f>_xlfn.XLOOKUP(C342,Tableau2[Date],Tableau2[Férié],"",0)</f>
        <v/>
      </c>
      <c r="J342" s="40" t="str">
        <f t="shared" si="28"/>
        <v/>
      </c>
      <c r="K342" s="40" t="str">
        <f t="shared" si="29"/>
        <v/>
      </c>
    </row>
    <row r="343" spans="2:11" ht="23.5" x14ac:dyDescent="0.35">
      <c r="B343" s="24" t="s">
        <v>44</v>
      </c>
      <c r="C343" s="25">
        <v>45627</v>
      </c>
      <c r="D343" s="46">
        <f t="shared" si="25"/>
        <v>2024</v>
      </c>
      <c r="E343" s="46">
        <f t="shared" si="26"/>
        <v>48</v>
      </c>
      <c r="F343" s="46" t="str">
        <f t="shared" si="27"/>
        <v>Déc</v>
      </c>
      <c r="G343" s="26"/>
      <c r="H343" s="26"/>
      <c r="I343" s="38" t="str">
        <f>_xlfn.XLOOKUP(C343,Tableau2[Date],Tableau2[Férié],"",0)</f>
        <v/>
      </c>
      <c r="J343" s="40" t="str">
        <f t="shared" si="28"/>
        <v/>
      </c>
      <c r="K343" s="40" t="str">
        <f t="shared" si="29"/>
        <v/>
      </c>
    </row>
    <row r="344" spans="2:11" ht="23.5" x14ac:dyDescent="0.35">
      <c r="B344" s="24" t="s">
        <v>44</v>
      </c>
      <c r="C344" s="25">
        <v>45628</v>
      </c>
      <c r="D344" s="46">
        <f t="shared" si="25"/>
        <v>2024</v>
      </c>
      <c r="E344" s="46">
        <f t="shared" si="26"/>
        <v>49</v>
      </c>
      <c r="F344" s="46" t="str">
        <f t="shared" si="27"/>
        <v>Déc</v>
      </c>
      <c r="G344" s="26"/>
      <c r="H344" s="26"/>
      <c r="I344" s="38" t="str">
        <f>_xlfn.XLOOKUP(C344,Tableau2[Date],Tableau2[Férié],"",0)</f>
        <v/>
      </c>
      <c r="J344" s="38" t="str">
        <f t="shared" si="28"/>
        <v/>
      </c>
      <c r="K344" s="38" t="str">
        <f t="shared" si="29"/>
        <v/>
      </c>
    </row>
    <row r="345" spans="2:11" ht="23.5" x14ac:dyDescent="0.35">
      <c r="B345" s="24" t="s">
        <v>44</v>
      </c>
      <c r="C345" s="28">
        <v>45629</v>
      </c>
      <c r="D345" s="47">
        <f t="shared" si="25"/>
        <v>2024</v>
      </c>
      <c r="E345" s="47">
        <f t="shared" si="26"/>
        <v>49</v>
      </c>
      <c r="F345" s="47" t="str">
        <f t="shared" si="27"/>
        <v>Déc</v>
      </c>
      <c r="G345" s="29"/>
      <c r="H345" s="29"/>
      <c r="I345" s="39" t="str">
        <f>_xlfn.XLOOKUP(C345,Tableau2[Date],Tableau2[Férié],"",0)</f>
        <v/>
      </c>
      <c r="J345" s="40" t="str">
        <f t="shared" si="28"/>
        <v/>
      </c>
      <c r="K345" s="40" t="str">
        <f t="shared" si="29"/>
        <v/>
      </c>
    </row>
    <row r="346" spans="2:11" ht="23.5" x14ac:dyDescent="0.35">
      <c r="B346" s="24" t="s">
        <v>44</v>
      </c>
      <c r="C346" s="25">
        <v>45630</v>
      </c>
      <c r="D346" s="46">
        <f t="shared" si="25"/>
        <v>2024</v>
      </c>
      <c r="E346" s="46">
        <f t="shared" si="26"/>
        <v>49</v>
      </c>
      <c r="F346" s="46" t="str">
        <f t="shared" si="27"/>
        <v>Déc</v>
      </c>
      <c r="G346" s="26"/>
      <c r="H346" s="26"/>
      <c r="I346" s="38" t="str">
        <f>_xlfn.XLOOKUP(C346,Tableau2[Date],Tableau2[Férié],"",0)</f>
        <v/>
      </c>
      <c r="J346" s="38" t="str">
        <f t="shared" si="28"/>
        <v/>
      </c>
      <c r="K346" s="38" t="str">
        <f t="shared" si="29"/>
        <v/>
      </c>
    </row>
    <row r="347" spans="2:11" ht="23.5" x14ac:dyDescent="0.35">
      <c r="B347" s="24" t="s">
        <v>44</v>
      </c>
      <c r="C347" s="28">
        <v>45631</v>
      </c>
      <c r="D347" s="47">
        <f t="shared" si="25"/>
        <v>2024</v>
      </c>
      <c r="E347" s="47">
        <f t="shared" si="26"/>
        <v>49</v>
      </c>
      <c r="F347" s="47" t="str">
        <f t="shared" si="27"/>
        <v>Déc</v>
      </c>
      <c r="G347" s="28"/>
      <c r="H347" s="28"/>
      <c r="I347" s="39" t="str">
        <f>_xlfn.XLOOKUP(C347,Tableau2[Date],Tableau2[Férié],"",0)</f>
        <v/>
      </c>
      <c r="J347" s="40" t="str">
        <f t="shared" si="28"/>
        <v/>
      </c>
      <c r="K347" s="40" t="str">
        <f t="shared" si="29"/>
        <v/>
      </c>
    </row>
    <row r="348" spans="2:11" ht="23.5" x14ac:dyDescent="0.35">
      <c r="B348" s="24" t="s">
        <v>44</v>
      </c>
      <c r="C348" s="25">
        <v>45632</v>
      </c>
      <c r="D348" s="46">
        <f t="shared" si="25"/>
        <v>2024</v>
      </c>
      <c r="E348" s="46">
        <f t="shared" si="26"/>
        <v>49</v>
      </c>
      <c r="F348" s="46" t="str">
        <f t="shared" si="27"/>
        <v>Déc</v>
      </c>
      <c r="G348" s="25"/>
      <c r="H348" s="25"/>
      <c r="I348" s="38" t="str">
        <f>_xlfn.XLOOKUP(C348,Tableau2[Date],Tableau2[Férié],"",0)</f>
        <v/>
      </c>
      <c r="J348" s="38" t="str">
        <f t="shared" si="28"/>
        <v/>
      </c>
      <c r="K348" s="38" t="str">
        <f t="shared" si="29"/>
        <v/>
      </c>
    </row>
    <row r="349" spans="2:11" ht="23.5" x14ac:dyDescent="0.35">
      <c r="B349" s="24" t="s">
        <v>44</v>
      </c>
      <c r="C349" s="28">
        <v>45633</v>
      </c>
      <c r="D349" s="46">
        <f t="shared" si="25"/>
        <v>2024</v>
      </c>
      <c r="E349" s="46">
        <f t="shared" si="26"/>
        <v>49</v>
      </c>
      <c r="F349" s="46" t="str">
        <f t="shared" si="27"/>
        <v>Déc</v>
      </c>
      <c r="G349" s="26"/>
      <c r="H349" s="26"/>
      <c r="I349" s="38" t="str">
        <f>_xlfn.XLOOKUP(C349,Tableau2[Date],Tableau2[Férié],"",0)</f>
        <v/>
      </c>
      <c r="J349" s="40" t="str">
        <f t="shared" si="28"/>
        <v/>
      </c>
      <c r="K349" s="40" t="str">
        <f t="shared" si="29"/>
        <v/>
      </c>
    </row>
    <row r="350" spans="2:11" ht="23.5" x14ac:dyDescent="0.35">
      <c r="B350" s="24" t="s">
        <v>44</v>
      </c>
      <c r="C350" s="25">
        <v>45634</v>
      </c>
      <c r="D350" s="46">
        <f t="shared" si="25"/>
        <v>2024</v>
      </c>
      <c r="E350" s="46">
        <f t="shared" si="26"/>
        <v>49</v>
      </c>
      <c r="F350" s="46" t="str">
        <f t="shared" si="27"/>
        <v>Déc</v>
      </c>
      <c r="G350" s="26"/>
      <c r="H350" s="26"/>
      <c r="I350" s="38" t="str">
        <f>_xlfn.XLOOKUP(C350,Tableau2[Date],Tableau2[Férié],"",0)</f>
        <v/>
      </c>
      <c r="J350" s="40" t="str">
        <f t="shared" si="28"/>
        <v/>
      </c>
      <c r="K350" s="40" t="str">
        <f t="shared" si="29"/>
        <v/>
      </c>
    </row>
    <row r="351" spans="2:11" ht="23.5" x14ac:dyDescent="0.35">
      <c r="B351" s="24" t="s">
        <v>44</v>
      </c>
      <c r="C351" s="25">
        <v>45635</v>
      </c>
      <c r="D351" s="46">
        <f t="shared" si="25"/>
        <v>2024</v>
      </c>
      <c r="E351" s="46">
        <f t="shared" si="26"/>
        <v>50</v>
      </c>
      <c r="F351" s="46" t="str">
        <f t="shared" si="27"/>
        <v>Déc</v>
      </c>
      <c r="G351" s="26"/>
      <c r="H351" s="26"/>
      <c r="I351" s="38" t="str">
        <f>_xlfn.XLOOKUP(C351,Tableau2[Date],Tableau2[Férié],"",0)</f>
        <v/>
      </c>
      <c r="J351" s="38" t="str">
        <f t="shared" si="28"/>
        <v/>
      </c>
      <c r="K351" s="38" t="str">
        <f t="shared" si="29"/>
        <v/>
      </c>
    </row>
    <row r="352" spans="2:11" ht="23.5" x14ac:dyDescent="0.35">
      <c r="B352" s="24" t="s">
        <v>44</v>
      </c>
      <c r="C352" s="28">
        <v>45636</v>
      </c>
      <c r="D352" s="47">
        <f t="shared" si="25"/>
        <v>2024</v>
      </c>
      <c r="E352" s="47">
        <f t="shared" si="26"/>
        <v>50</v>
      </c>
      <c r="F352" s="47" t="str">
        <f t="shared" si="27"/>
        <v>Déc</v>
      </c>
      <c r="G352" s="29"/>
      <c r="H352" s="29"/>
      <c r="I352" s="39" t="str">
        <f>_xlfn.XLOOKUP(C352,Tableau2[Date],Tableau2[Férié],"",0)</f>
        <v/>
      </c>
      <c r="J352" s="40" t="str">
        <f t="shared" si="28"/>
        <v/>
      </c>
      <c r="K352" s="40" t="str">
        <f t="shared" si="29"/>
        <v/>
      </c>
    </row>
    <row r="353" spans="2:11" ht="23.5" x14ac:dyDescent="0.35">
      <c r="B353" s="24" t="s">
        <v>44</v>
      </c>
      <c r="C353" s="25">
        <v>45637</v>
      </c>
      <c r="D353" s="46">
        <f t="shared" si="25"/>
        <v>2024</v>
      </c>
      <c r="E353" s="46">
        <f t="shared" si="26"/>
        <v>50</v>
      </c>
      <c r="F353" s="46" t="str">
        <f t="shared" si="27"/>
        <v>Déc</v>
      </c>
      <c r="G353" s="26"/>
      <c r="H353" s="26"/>
      <c r="I353" s="38" t="str">
        <f>_xlfn.XLOOKUP(C353,Tableau2[Date],Tableau2[Férié],"",0)</f>
        <v/>
      </c>
      <c r="J353" s="38" t="str">
        <f t="shared" si="28"/>
        <v/>
      </c>
      <c r="K353" s="38" t="str">
        <f t="shared" si="29"/>
        <v/>
      </c>
    </row>
    <row r="354" spans="2:11" ht="23.5" x14ac:dyDescent="0.35">
      <c r="B354" s="24" t="s">
        <v>44</v>
      </c>
      <c r="C354" s="28">
        <v>45638</v>
      </c>
      <c r="D354" s="47">
        <f t="shared" si="25"/>
        <v>2024</v>
      </c>
      <c r="E354" s="47">
        <f t="shared" si="26"/>
        <v>50</v>
      </c>
      <c r="F354" s="47" t="str">
        <f t="shared" si="27"/>
        <v>Déc</v>
      </c>
      <c r="G354" s="28"/>
      <c r="H354" s="28"/>
      <c r="I354" s="39" t="str">
        <f>_xlfn.XLOOKUP(C354,Tableau2[Date],Tableau2[Férié],"",0)</f>
        <v/>
      </c>
      <c r="J354" s="40" t="str">
        <f t="shared" si="28"/>
        <v/>
      </c>
      <c r="K354" s="40" t="str">
        <f t="shared" si="29"/>
        <v/>
      </c>
    </row>
    <row r="355" spans="2:11" ht="23.5" x14ac:dyDescent="0.35">
      <c r="B355" s="24" t="s">
        <v>44</v>
      </c>
      <c r="C355" s="25">
        <v>45639</v>
      </c>
      <c r="D355" s="46">
        <f t="shared" si="25"/>
        <v>2024</v>
      </c>
      <c r="E355" s="46">
        <f t="shared" si="26"/>
        <v>50</v>
      </c>
      <c r="F355" s="46" t="str">
        <f t="shared" si="27"/>
        <v>Déc</v>
      </c>
      <c r="G355" s="25"/>
      <c r="H355" s="25"/>
      <c r="I355" s="38" t="str">
        <f>_xlfn.XLOOKUP(C355,Tableau2[Date],Tableau2[Férié],"",0)</f>
        <v/>
      </c>
      <c r="J355" s="38" t="str">
        <f t="shared" si="28"/>
        <v/>
      </c>
      <c r="K355" s="38" t="str">
        <f t="shared" si="29"/>
        <v/>
      </c>
    </row>
    <row r="356" spans="2:11" ht="23.5" x14ac:dyDescent="0.35">
      <c r="B356" s="24" t="s">
        <v>44</v>
      </c>
      <c r="C356" s="28">
        <v>45640</v>
      </c>
      <c r="D356" s="46">
        <f t="shared" si="25"/>
        <v>2024</v>
      </c>
      <c r="E356" s="46">
        <f t="shared" si="26"/>
        <v>50</v>
      </c>
      <c r="F356" s="46" t="str">
        <f t="shared" si="27"/>
        <v>Déc</v>
      </c>
      <c r="G356" s="26"/>
      <c r="H356" s="26"/>
      <c r="I356" s="38" t="str">
        <f>_xlfn.XLOOKUP(C356,Tableau2[Date],Tableau2[Férié],"",0)</f>
        <v/>
      </c>
      <c r="J356" s="40" t="str">
        <f t="shared" si="28"/>
        <v/>
      </c>
      <c r="K356" s="40" t="str">
        <f t="shared" si="29"/>
        <v/>
      </c>
    </row>
    <row r="357" spans="2:11" ht="23.5" x14ac:dyDescent="0.35">
      <c r="B357" s="24" t="s">
        <v>44</v>
      </c>
      <c r="C357" s="25">
        <v>45641</v>
      </c>
      <c r="D357" s="46">
        <f t="shared" si="25"/>
        <v>2024</v>
      </c>
      <c r="E357" s="46">
        <f t="shared" si="26"/>
        <v>50</v>
      </c>
      <c r="F357" s="46" t="str">
        <f t="shared" si="27"/>
        <v>Déc</v>
      </c>
      <c r="G357" s="26"/>
      <c r="H357" s="26"/>
      <c r="I357" s="38" t="str">
        <f>_xlfn.XLOOKUP(C357,Tableau2[Date],Tableau2[Férié],"",0)</f>
        <v/>
      </c>
      <c r="J357" s="40" t="str">
        <f t="shared" si="28"/>
        <v/>
      </c>
      <c r="K357" s="40" t="str">
        <f t="shared" si="29"/>
        <v/>
      </c>
    </row>
    <row r="358" spans="2:11" ht="23.5" x14ac:dyDescent="0.35">
      <c r="B358" s="24" t="s">
        <v>44</v>
      </c>
      <c r="C358" s="25">
        <v>45642</v>
      </c>
      <c r="D358" s="46">
        <f t="shared" si="25"/>
        <v>2024</v>
      </c>
      <c r="E358" s="46">
        <f t="shared" si="26"/>
        <v>51</v>
      </c>
      <c r="F358" s="46" t="str">
        <f t="shared" si="27"/>
        <v>Déc</v>
      </c>
      <c r="G358" s="26"/>
      <c r="H358" s="26"/>
      <c r="I358" s="38" t="str">
        <f>_xlfn.XLOOKUP(C358,Tableau2[Date],Tableau2[Férié],"",0)</f>
        <v/>
      </c>
      <c r="J358" s="38" t="str">
        <f t="shared" si="28"/>
        <v/>
      </c>
      <c r="K358" s="38" t="str">
        <f t="shared" si="29"/>
        <v/>
      </c>
    </row>
    <row r="359" spans="2:11" ht="23.5" x14ac:dyDescent="0.35">
      <c r="B359" s="24" t="s">
        <v>44</v>
      </c>
      <c r="C359" s="28">
        <v>45643</v>
      </c>
      <c r="D359" s="47">
        <f t="shared" si="25"/>
        <v>2024</v>
      </c>
      <c r="E359" s="47">
        <f t="shared" si="26"/>
        <v>51</v>
      </c>
      <c r="F359" s="47" t="str">
        <f t="shared" si="27"/>
        <v>Déc</v>
      </c>
      <c r="G359" s="29"/>
      <c r="H359" s="29"/>
      <c r="I359" s="39" t="str">
        <f>_xlfn.XLOOKUP(C359,Tableau2[Date],Tableau2[Férié],"",0)</f>
        <v/>
      </c>
      <c r="J359" s="40" t="str">
        <f t="shared" si="28"/>
        <v/>
      </c>
      <c r="K359" s="40" t="str">
        <f t="shared" si="29"/>
        <v/>
      </c>
    </row>
    <row r="360" spans="2:11" ht="23.5" x14ac:dyDescent="0.35">
      <c r="B360" s="24" t="s">
        <v>44</v>
      </c>
      <c r="C360" s="25">
        <v>45644</v>
      </c>
      <c r="D360" s="46">
        <f t="shared" si="25"/>
        <v>2024</v>
      </c>
      <c r="E360" s="46">
        <f t="shared" si="26"/>
        <v>51</v>
      </c>
      <c r="F360" s="46" t="str">
        <f t="shared" si="27"/>
        <v>Déc</v>
      </c>
      <c r="G360" s="26"/>
      <c r="H360" s="26"/>
      <c r="I360" s="38" t="str">
        <f>_xlfn.XLOOKUP(C360,Tableau2[Date],Tableau2[Férié],"",0)</f>
        <v/>
      </c>
      <c r="J360" s="38" t="str">
        <f t="shared" si="28"/>
        <v/>
      </c>
      <c r="K360" s="38" t="str">
        <f t="shared" si="29"/>
        <v/>
      </c>
    </row>
    <row r="361" spans="2:11" ht="23.5" x14ac:dyDescent="0.35">
      <c r="B361" s="24" t="s">
        <v>44</v>
      </c>
      <c r="C361" s="28">
        <v>45645</v>
      </c>
      <c r="D361" s="47">
        <f t="shared" si="25"/>
        <v>2024</v>
      </c>
      <c r="E361" s="47">
        <f t="shared" si="26"/>
        <v>51</v>
      </c>
      <c r="F361" s="47" t="str">
        <f t="shared" si="27"/>
        <v>Déc</v>
      </c>
      <c r="G361" s="28"/>
      <c r="H361" s="28"/>
      <c r="I361" s="39" t="str">
        <f>_xlfn.XLOOKUP(C361,Tableau2[Date],Tableau2[Férié],"",0)</f>
        <v/>
      </c>
      <c r="J361" s="40" t="str">
        <f t="shared" si="28"/>
        <v/>
      </c>
      <c r="K361" s="40" t="str">
        <f t="shared" si="29"/>
        <v/>
      </c>
    </row>
    <row r="362" spans="2:11" ht="23.5" x14ac:dyDescent="0.35">
      <c r="B362" s="24" t="s">
        <v>44</v>
      </c>
      <c r="C362" s="25">
        <v>45646</v>
      </c>
      <c r="D362" s="46">
        <f t="shared" si="25"/>
        <v>2024</v>
      </c>
      <c r="E362" s="46">
        <f t="shared" si="26"/>
        <v>51</v>
      </c>
      <c r="F362" s="46" t="str">
        <f t="shared" si="27"/>
        <v>Déc</v>
      </c>
      <c r="G362" s="25"/>
      <c r="H362" s="25"/>
      <c r="I362" s="38" t="str">
        <f>_xlfn.XLOOKUP(C362,Tableau2[Date],Tableau2[Férié],"",0)</f>
        <v/>
      </c>
      <c r="J362" s="38" t="str">
        <f t="shared" si="28"/>
        <v/>
      </c>
      <c r="K362" s="38" t="str">
        <f t="shared" si="29"/>
        <v/>
      </c>
    </row>
    <row r="363" spans="2:11" ht="23.5" x14ac:dyDescent="0.35">
      <c r="B363" s="24" t="s">
        <v>44</v>
      </c>
      <c r="C363" s="28">
        <v>45647</v>
      </c>
      <c r="D363" s="46">
        <f t="shared" si="25"/>
        <v>2024</v>
      </c>
      <c r="E363" s="46">
        <f t="shared" si="26"/>
        <v>51</v>
      </c>
      <c r="F363" s="46" t="str">
        <f t="shared" si="27"/>
        <v>Déc</v>
      </c>
      <c r="G363" s="26"/>
      <c r="H363" s="26"/>
      <c r="I363" s="38" t="str">
        <f>_xlfn.XLOOKUP(C363,Tableau2[Date],Tableau2[Férié],"",0)</f>
        <v/>
      </c>
      <c r="J363" s="40" t="str">
        <f t="shared" si="28"/>
        <v/>
      </c>
      <c r="K363" s="40" t="str">
        <f t="shared" si="29"/>
        <v/>
      </c>
    </row>
    <row r="364" spans="2:11" ht="23.5" x14ac:dyDescent="0.35">
      <c r="B364" s="24" t="s">
        <v>44</v>
      </c>
      <c r="C364" s="25">
        <v>45648</v>
      </c>
      <c r="D364" s="46">
        <f t="shared" si="25"/>
        <v>2024</v>
      </c>
      <c r="E364" s="46">
        <f t="shared" si="26"/>
        <v>51</v>
      </c>
      <c r="F364" s="46" t="str">
        <f t="shared" si="27"/>
        <v>Déc</v>
      </c>
      <c r="G364" s="26"/>
      <c r="H364" s="26"/>
      <c r="I364" s="38" t="str">
        <f>_xlfn.XLOOKUP(C364,Tableau2[Date],Tableau2[Férié],"",0)</f>
        <v/>
      </c>
      <c r="J364" s="40" t="str">
        <f t="shared" si="28"/>
        <v/>
      </c>
      <c r="K364" s="40" t="str">
        <f t="shared" si="29"/>
        <v/>
      </c>
    </row>
    <row r="365" spans="2:11" ht="23.5" x14ac:dyDescent="0.35">
      <c r="B365" s="24" t="s">
        <v>44</v>
      </c>
      <c r="C365" s="25">
        <v>45649</v>
      </c>
      <c r="D365" s="46">
        <f t="shared" si="25"/>
        <v>2024</v>
      </c>
      <c r="E365" s="46">
        <f t="shared" si="26"/>
        <v>52</v>
      </c>
      <c r="F365" s="46" t="str">
        <f t="shared" si="27"/>
        <v>Déc</v>
      </c>
      <c r="G365" s="26"/>
      <c r="H365" s="26"/>
      <c r="I365" s="38" t="str">
        <f>_xlfn.XLOOKUP(C365,Tableau2[Date],Tableau2[Férié],"",0)</f>
        <v/>
      </c>
      <c r="J365" s="38" t="str">
        <f t="shared" si="28"/>
        <v/>
      </c>
      <c r="K365" s="38" t="str">
        <f t="shared" si="29"/>
        <v/>
      </c>
    </row>
    <row r="366" spans="2:11" ht="23.5" x14ac:dyDescent="0.35">
      <c r="B366" s="24" t="s">
        <v>44</v>
      </c>
      <c r="C366" s="28">
        <v>45650</v>
      </c>
      <c r="D366" s="47">
        <f t="shared" si="25"/>
        <v>2024</v>
      </c>
      <c r="E366" s="47">
        <f t="shared" si="26"/>
        <v>52</v>
      </c>
      <c r="F366" s="47" t="str">
        <f t="shared" si="27"/>
        <v>Déc</v>
      </c>
      <c r="G366" s="29"/>
      <c r="H366" s="29"/>
      <c r="I366" s="39" t="str">
        <f>_xlfn.XLOOKUP(C366,Tableau2[Date],Tableau2[Férié],"",0)</f>
        <v/>
      </c>
      <c r="J366" s="40" t="str">
        <f t="shared" si="28"/>
        <v/>
      </c>
      <c r="K366" s="40" t="str">
        <f t="shared" si="29"/>
        <v/>
      </c>
    </row>
    <row r="367" spans="2:11" ht="23.5" x14ac:dyDescent="0.35">
      <c r="B367" s="24" t="s">
        <v>44</v>
      </c>
      <c r="C367" s="25">
        <v>45651</v>
      </c>
      <c r="D367" s="46">
        <f t="shared" si="25"/>
        <v>2024</v>
      </c>
      <c r="E367" s="46">
        <f t="shared" si="26"/>
        <v>52</v>
      </c>
      <c r="F367" s="46" t="str">
        <f t="shared" si="27"/>
        <v>Déc</v>
      </c>
      <c r="G367" s="26"/>
      <c r="H367" s="26"/>
      <c r="I367" s="38" t="str">
        <f>_xlfn.XLOOKUP(C367,Tableau2[Date],Tableau2[Férié],"",0)</f>
        <v>FÉRIÉ</v>
      </c>
      <c r="J367" s="38" t="str">
        <f t="shared" si="28"/>
        <v>FÉRIÉ</v>
      </c>
      <c r="K367" s="38" t="str">
        <f t="shared" si="29"/>
        <v>FÉRIÉ</v>
      </c>
    </row>
    <row r="368" spans="2:11" ht="23.5" x14ac:dyDescent="0.35">
      <c r="B368" s="24" t="s">
        <v>44</v>
      </c>
      <c r="C368" s="28">
        <v>45652</v>
      </c>
      <c r="D368" s="47">
        <f t="shared" si="25"/>
        <v>2024</v>
      </c>
      <c r="E368" s="47">
        <f t="shared" si="26"/>
        <v>52</v>
      </c>
      <c r="F368" s="47" t="str">
        <f t="shared" si="27"/>
        <v>Déc</v>
      </c>
      <c r="G368" s="28"/>
      <c r="H368" s="28"/>
      <c r="I368" s="39" t="str">
        <f>_xlfn.XLOOKUP(C368,Tableau2[Date],Tableau2[Férié],"",0)</f>
        <v/>
      </c>
      <c r="J368" s="40" t="str">
        <f t="shared" si="28"/>
        <v/>
      </c>
      <c r="K368" s="40" t="str">
        <f t="shared" si="29"/>
        <v/>
      </c>
    </row>
    <row r="369" spans="2:11" ht="23.5" x14ac:dyDescent="0.35">
      <c r="B369" s="24" t="s">
        <v>44</v>
      </c>
      <c r="C369" s="25">
        <v>45653</v>
      </c>
      <c r="D369" s="46">
        <f t="shared" si="25"/>
        <v>2024</v>
      </c>
      <c r="E369" s="46">
        <f t="shared" si="26"/>
        <v>52</v>
      </c>
      <c r="F369" s="46" t="str">
        <f t="shared" si="27"/>
        <v>Déc</v>
      </c>
      <c r="G369" s="25"/>
      <c r="H369" s="25"/>
      <c r="I369" s="38" t="str">
        <f>_xlfn.XLOOKUP(C369,Tableau2[Date],Tableau2[Férié],"",0)</f>
        <v/>
      </c>
      <c r="J369" s="38" t="str">
        <f t="shared" si="28"/>
        <v/>
      </c>
      <c r="K369" s="38" t="str">
        <f t="shared" si="29"/>
        <v/>
      </c>
    </row>
    <row r="370" spans="2:11" ht="23.5" x14ac:dyDescent="0.35">
      <c r="B370" s="24" t="s">
        <v>44</v>
      </c>
      <c r="C370" s="28">
        <v>45654</v>
      </c>
      <c r="D370" s="46">
        <f t="shared" si="25"/>
        <v>2024</v>
      </c>
      <c r="E370" s="46">
        <f t="shared" si="26"/>
        <v>52</v>
      </c>
      <c r="F370" s="46" t="str">
        <f t="shared" si="27"/>
        <v>Déc</v>
      </c>
      <c r="G370" s="26"/>
      <c r="H370" s="26"/>
      <c r="I370" s="38" t="str">
        <f>_xlfn.XLOOKUP(C370,Tableau2[Date],Tableau2[Férié],"",0)</f>
        <v/>
      </c>
      <c r="J370" s="40" t="str">
        <f t="shared" si="28"/>
        <v/>
      </c>
      <c r="K370" s="40" t="str">
        <f t="shared" si="29"/>
        <v/>
      </c>
    </row>
    <row r="371" spans="2:11" ht="23.5" x14ac:dyDescent="0.35">
      <c r="B371" s="24" t="s">
        <v>44</v>
      </c>
      <c r="C371" s="25">
        <v>45655</v>
      </c>
      <c r="D371" s="46">
        <f t="shared" si="25"/>
        <v>2024</v>
      </c>
      <c r="E371" s="46">
        <f t="shared" si="26"/>
        <v>52</v>
      </c>
      <c r="F371" s="46" t="str">
        <f t="shared" si="27"/>
        <v>Déc</v>
      </c>
      <c r="G371" s="26"/>
      <c r="H371" s="26"/>
      <c r="I371" s="38" t="str">
        <f>_xlfn.XLOOKUP(C371,Tableau2[Date],Tableau2[Férié],"",0)</f>
        <v/>
      </c>
      <c r="J371" s="40" t="str">
        <f t="shared" si="28"/>
        <v/>
      </c>
      <c r="K371" s="40" t="str">
        <f t="shared" si="29"/>
        <v/>
      </c>
    </row>
    <row r="372" spans="2:11" ht="23.5" x14ac:dyDescent="0.35">
      <c r="B372" s="24" t="s">
        <v>44</v>
      </c>
      <c r="C372" s="25">
        <v>45656</v>
      </c>
      <c r="D372" s="46">
        <f t="shared" si="25"/>
        <v>2024</v>
      </c>
      <c r="E372" s="46">
        <f t="shared" si="26"/>
        <v>1</v>
      </c>
      <c r="F372" s="46" t="str">
        <f t="shared" si="27"/>
        <v>Déc</v>
      </c>
      <c r="G372" s="26"/>
      <c r="H372" s="26"/>
      <c r="I372" s="38" t="str">
        <f>_xlfn.XLOOKUP(C372,Tableau2[Date],Tableau2[Férié],"",0)</f>
        <v/>
      </c>
      <c r="J372" s="38" t="str">
        <f t="shared" si="28"/>
        <v/>
      </c>
      <c r="K372" s="38" t="str">
        <f t="shared" si="29"/>
        <v/>
      </c>
    </row>
    <row r="373" spans="2:11" ht="23.5" x14ac:dyDescent="0.35">
      <c r="B373" s="24" t="s">
        <v>44</v>
      </c>
      <c r="C373" s="28">
        <v>45657</v>
      </c>
      <c r="D373" s="47">
        <f t="shared" si="25"/>
        <v>2024</v>
      </c>
      <c r="E373" s="47">
        <f t="shared" si="26"/>
        <v>1</v>
      </c>
      <c r="F373" s="47" t="str">
        <f t="shared" si="27"/>
        <v>Déc</v>
      </c>
      <c r="G373" s="29"/>
      <c r="H373" s="29"/>
      <c r="I373" s="39" t="str">
        <f>_xlfn.XLOOKUP(C373,Tableau2[Date],Tableau2[Férié],"",0)</f>
        <v/>
      </c>
      <c r="J373" s="40" t="str">
        <f t="shared" si="28"/>
        <v/>
      </c>
      <c r="K373" s="40" t="str">
        <f t="shared" si="29"/>
        <v/>
      </c>
    </row>
    <row r="374" spans="2:11" ht="23.5" x14ac:dyDescent="0.35">
      <c r="B374" s="24" t="s">
        <v>44</v>
      </c>
      <c r="C374" s="25">
        <v>45658</v>
      </c>
      <c r="D374" s="46">
        <f t="shared" si="25"/>
        <v>2025</v>
      </c>
      <c r="E374" s="46">
        <f t="shared" si="26"/>
        <v>1</v>
      </c>
      <c r="F374" s="46" t="str">
        <f t="shared" si="27"/>
        <v>Janv</v>
      </c>
      <c r="G374" s="26"/>
      <c r="H374" s="26"/>
      <c r="I374" s="38" t="str">
        <f>_xlfn.XLOOKUP(C374,Tableau2[Date],Tableau2[Férié],"",0)</f>
        <v>FÉRIÉ</v>
      </c>
      <c r="J374" s="38" t="str">
        <f t="shared" si="28"/>
        <v>FÉRIÉ</v>
      </c>
      <c r="K374" s="38" t="str">
        <f t="shared" si="29"/>
        <v>FÉRIÉ</v>
      </c>
    </row>
    <row r="375" spans="2:11" ht="23.5" x14ac:dyDescent="0.35">
      <c r="B375" s="24" t="s">
        <v>44</v>
      </c>
      <c r="C375" s="28">
        <v>45659</v>
      </c>
      <c r="D375" s="47">
        <f t="shared" si="25"/>
        <v>2025</v>
      </c>
      <c r="E375" s="47">
        <f t="shared" si="26"/>
        <v>1</v>
      </c>
      <c r="F375" s="47" t="str">
        <f t="shared" si="27"/>
        <v>Janv</v>
      </c>
      <c r="G375" s="28"/>
      <c r="H375" s="28"/>
      <c r="I375" s="39" t="str">
        <f>_xlfn.XLOOKUP(C375,Tableau2[Date],Tableau2[Férié],"",0)</f>
        <v/>
      </c>
      <c r="J375" s="40" t="str">
        <f t="shared" si="28"/>
        <v/>
      </c>
      <c r="K375" s="40" t="str">
        <f t="shared" si="29"/>
        <v/>
      </c>
    </row>
    <row r="376" spans="2:11" ht="23.5" x14ac:dyDescent="0.35">
      <c r="B376" s="24" t="s">
        <v>44</v>
      </c>
      <c r="C376" s="25">
        <v>45660</v>
      </c>
      <c r="D376" s="46">
        <f t="shared" si="25"/>
        <v>2025</v>
      </c>
      <c r="E376" s="46">
        <f t="shared" si="26"/>
        <v>1</v>
      </c>
      <c r="F376" s="46" t="str">
        <f t="shared" si="27"/>
        <v>Janv</v>
      </c>
      <c r="G376" s="25"/>
      <c r="H376" s="25"/>
      <c r="I376" s="38" t="str">
        <f>_xlfn.XLOOKUP(C376,Tableau2[Date],Tableau2[Férié],"",0)</f>
        <v/>
      </c>
      <c r="J376" s="38" t="str">
        <f t="shared" si="28"/>
        <v/>
      </c>
      <c r="K376" s="38" t="str">
        <f t="shared" si="29"/>
        <v/>
      </c>
    </row>
    <row r="377" spans="2:11" ht="23.5" x14ac:dyDescent="0.35">
      <c r="B377" s="24" t="s">
        <v>44</v>
      </c>
      <c r="C377" s="28">
        <v>45661</v>
      </c>
      <c r="D377" s="46">
        <f t="shared" si="25"/>
        <v>2025</v>
      </c>
      <c r="E377" s="46">
        <f t="shared" si="26"/>
        <v>1</v>
      </c>
      <c r="F377" s="46" t="str">
        <f t="shared" si="27"/>
        <v>Janv</v>
      </c>
      <c r="G377" s="26"/>
      <c r="H377" s="26"/>
      <c r="I377" s="38" t="str">
        <f>_xlfn.XLOOKUP(C377,Tableau2[Date],Tableau2[Férié],"",0)</f>
        <v/>
      </c>
      <c r="J377" s="40" t="str">
        <f t="shared" si="28"/>
        <v/>
      </c>
      <c r="K377" s="40" t="str">
        <f t="shared" si="29"/>
        <v/>
      </c>
    </row>
    <row r="378" spans="2:11" ht="23.5" x14ac:dyDescent="0.35">
      <c r="B378" s="24" t="s">
        <v>44</v>
      </c>
      <c r="C378" s="25">
        <v>45662</v>
      </c>
      <c r="D378" s="46">
        <f t="shared" si="25"/>
        <v>2025</v>
      </c>
      <c r="E378" s="46">
        <f t="shared" si="26"/>
        <v>1</v>
      </c>
      <c r="F378" s="46" t="str">
        <f t="shared" si="27"/>
        <v>Janv</v>
      </c>
      <c r="G378" s="26"/>
      <c r="H378" s="26"/>
      <c r="I378" s="38" t="str">
        <f>_xlfn.XLOOKUP(C378,Tableau2[Date],Tableau2[Férié],"",0)</f>
        <v/>
      </c>
      <c r="J378" s="40" t="str">
        <f t="shared" si="28"/>
        <v/>
      </c>
      <c r="K378" s="40" t="str">
        <f t="shared" si="29"/>
        <v/>
      </c>
    </row>
    <row r="379" spans="2:11" ht="23.5" x14ac:dyDescent="0.35">
      <c r="B379" s="24" t="s">
        <v>44</v>
      </c>
      <c r="C379" s="25">
        <v>45663</v>
      </c>
      <c r="D379" s="46">
        <f t="shared" si="25"/>
        <v>2025</v>
      </c>
      <c r="E379" s="46">
        <f t="shared" si="26"/>
        <v>2</v>
      </c>
      <c r="F379" s="46" t="str">
        <f t="shared" si="27"/>
        <v>Janv</v>
      </c>
      <c r="G379" s="26"/>
      <c r="H379" s="26"/>
      <c r="I379" s="38" t="str">
        <f>_xlfn.XLOOKUP(C379,Tableau2[Date],Tableau2[Férié],"",0)</f>
        <v/>
      </c>
      <c r="J379" s="38" t="str">
        <f t="shared" si="28"/>
        <v/>
      </c>
      <c r="K379" s="38" t="str">
        <f t="shared" si="29"/>
        <v/>
      </c>
    </row>
    <row r="380" spans="2:11" ht="23.5" x14ac:dyDescent="0.35">
      <c r="B380" s="24" t="s">
        <v>44</v>
      </c>
      <c r="C380" s="28">
        <v>45664</v>
      </c>
      <c r="D380" s="47">
        <f t="shared" si="25"/>
        <v>2025</v>
      </c>
      <c r="E380" s="47">
        <f t="shared" si="26"/>
        <v>2</v>
      </c>
      <c r="F380" s="47" t="str">
        <f t="shared" si="27"/>
        <v>Janv</v>
      </c>
      <c r="G380" s="29"/>
      <c r="H380" s="29"/>
      <c r="I380" s="39" t="str">
        <f>_xlfn.XLOOKUP(C380,Tableau2[Date],Tableau2[Férié],"",0)</f>
        <v/>
      </c>
      <c r="J380" s="40" t="str">
        <f t="shared" si="28"/>
        <v/>
      </c>
      <c r="K380" s="40" t="str">
        <f t="shared" si="29"/>
        <v/>
      </c>
    </row>
    <row r="381" spans="2:11" ht="23.5" x14ac:dyDescent="0.35">
      <c r="B381" s="24" t="s">
        <v>44</v>
      </c>
      <c r="C381" s="25">
        <v>45665</v>
      </c>
      <c r="D381" s="46">
        <f t="shared" si="25"/>
        <v>2025</v>
      </c>
      <c r="E381" s="46">
        <f t="shared" si="26"/>
        <v>2</v>
      </c>
      <c r="F381" s="46" t="str">
        <f t="shared" si="27"/>
        <v>Janv</v>
      </c>
      <c r="G381" s="26"/>
      <c r="H381" s="26"/>
      <c r="I381" s="38" t="str">
        <f>_xlfn.XLOOKUP(C381,Tableau2[Date],Tableau2[Férié],"",0)</f>
        <v/>
      </c>
      <c r="J381" s="38" t="str">
        <f t="shared" si="28"/>
        <v/>
      </c>
      <c r="K381" s="38" t="str">
        <f t="shared" si="29"/>
        <v/>
      </c>
    </row>
    <row r="382" spans="2:11" ht="23.5" x14ac:dyDescent="0.35">
      <c r="B382" s="24" t="s">
        <v>44</v>
      </c>
      <c r="C382" s="28">
        <v>45666</v>
      </c>
      <c r="D382" s="47">
        <f t="shared" si="25"/>
        <v>2025</v>
      </c>
      <c r="E382" s="47">
        <f t="shared" si="26"/>
        <v>2</v>
      </c>
      <c r="F382" s="47" t="str">
        <f t="shared" si="27"/>
        <v>Janv</v>
      </c>
      <c r="G382" s="28"/>
      <c r="H382" s="28"/>
      <c r="I382" s="39" t="str">
        <f>_xlfn.XLOOKUP(C382,Tableau2[Date],Tableau2[Férié],"",0)</f>
        <v/>
      </c>
      <c r="J382" s="40" t="str">
        <f t="shared" si="28"/>
        <v/>
      </c>
      <c r="K382" s="40" t="str">
        <f t="shared" si="29"/>
        <v/>
      </c>
    </row>
    <row r="383" spans="2:11" ht="23.5" x14ac:dyDescent="0.35">
      <c r="B383" s="24" t="s">
        <v>44</v>
      </c>
      <c r="C383" s="25">
        <v>45667</v>
      </c>
      <c r="D383" s="46">
        <f t="shared" si="25"/>
        <v>2025</v>
      </c>
      <c r="E383" s="46">
        <f t="shared" si="26"/>
        <v>2</v>
      </c>
      <c r="F383" s="46" t="str">
        <f t="shared" si="27"/>
        <v>Janv</v>
      </c>
      <c r="G383" s="25"/>
      <c r="H383" s="25"/>
      <c r="I383" s="38" t="str">
        <f>_xlfn.XLOOKUP(C383,Tableau2[Date],Tableau2[Férié],"",0)</f>
        <v/>
      </c>
      <c r="J383" s="38" t="str">
        <f t="shared" si="28"/>
        <v/>
      </c>
      <c r="K383" s="38" t="str">
        <f t="shared" si="29"/>
        <v/>
      </c>
    </row>
    <row r="384" spans="2:11" ht="23.5" x14ac:dyDescent="0.35">
      <c r="B384" s="24" t="s">
        <v>44</v>
      </c>
      <c r="C384" s="28">
        <v>45668</v>
      </c>
      <c r="D384" s="46">
        <f t="shared" si="25"/>
        <v>2025</v>
      </c>
      <c r="E384" s="46">
        <f t="shared" si="26"/>
        <v>2</v>
      </c>
      <c r="F384" s="46" t="str">
        <f t="shared" si="27"/>
        <v>Janv</v>
      </c>
      <c r="G384" s="26"/>
      <c r="H384" s="26"/>
      <c r="I384" s="38" t="str">
        <f>_xlfn.XLOOKUP(C384,Tableau2[Date],Tableau2[Férié],"",0)</f>
        <v/>
      </c>
      <c r="J384" s="40" t="str">
        <f t="shared" si="28"/>
        <v/>
      </c>
      <c r="K384" s="40" t="str">
        <f t="shared" si="29"/>
        <v/>
      </c>
    </row>
    <row r="385" spans="2:11" ht="23.5" x14ac:dyDescent="0.35">
      <c r="B385" s="24" t="s">
        <v>44</v>
      </c>
      <c r="C385" s="25">
        <v>45669</v>
      </c>
      <c r="D385" s="46">
        <f t="shared" si="25"/>
        <v>2025</v>
      </c>
      <c r="E385" s="46">
        <f t="shared" si="26"/>
        <v>2</v>
      </c>
      <c r="F385" s="46" t="str">
        <f t="shared" si="27"/>
        <v>Janv</v>
      </c>
      <c r="G385" s="26"/>
      <c r="H385" s="26"/>
      <c r="I385" s="38" t="str">
        <f>_xlfn.XLOOKUP(C385,Tableau2[Date],Tableau2[Férié],"",0)</f>
        <v/>
      </c>
      <c r="J385" s="40" t="str">
        <f t="shared" si="28"/>
        <v/>
      </c>
      <c r="K385" s="40" t="str">
        <f t="shared" si="29"/>
        <v/>
      </c>
    </row>
    <row r="386" spans="2:11" ht="23.5" x14ac:dyDescent="0.35">
      <c r="B386" s="24" t="s">
        <v>44</v>
      </c>
      <c r="C386" s="25">
        <v>45670</v>
      </c>
      <c r="D386" s="46">
        <f t="shared" si="25"/>
        <v>2025</v>
      </c>
      <c r="E386" s="46">
        <f t="shared" si="26"/>
        <v>3</v>
      </c>
      <c r="F386" s="46" t="str">
        <f t="shared" si="27"/>
        <v>Janv</v>
      </c>
      <c r="G386" s="26"/>
      <c r="H386" s="26"/>
      <c r="I386" s="38" t="str">
        <f>_xlfn.XLOOKUP(C386,Tableau2[Date],Tableau2[Férié],"",0)</f>
        <v/>
      </c>
      <c r="J386" s="38" t="str">
        <f t="shared" si="28"/>
        <v/>
      </c>
      <c r="K386" s="38" t="str">
        <f t="shared" si="29"/>
        <v/>
      </c>
    </row>
    <row r="387" spans="2:11" ht="23.5" x14ac:dyDescent="0.35">
      <c r="B387" s="24" t="s">
        <v>44</v>
      </c>
      <c r="C387" s="28">
        <v>45671</v>
      </c>
      <c r="D387" s="47">
        <f t="shared" si="25"/>
        <v>2025</v>
      </c>
      <c r="E387" s="47">
        <f t="shared" si="26"/>
        <v>3</v>
      </c>
      <c r="F387" s="47" t="str">
        <f t="shared" si="27"/>
        <v>Janv</v>
      </c>
      <c r="G387" s="29"/>
      <c r="H387" s="29"/>
      <c r="I387" s="39" t="str">
        <f>_xlfn.XLOOKUP(C387,Tableau2[Date],Tableau2[Férié],"",0)</f>
        <v/>
      </c>
      <c r="J387" s="40" t="str">
        <f t="shared" si="28"/>
        <v/>
      </c>
      <c r="K387" s="40" t="str">
        <f t="shared" si="29"/>
        <v/>
      </c>
    </row>
    <row r="388" spans="2:11" ht="23.5" x14ac:dyDescent="0.35">
      <c r="B388" s="24" t="s">
        <v>44</v>
      </c>
      <c r="C388" s="25">
        <v>45672</v>
      </c>
      <c r="D388" s="46">
        <f t="shared" si="25"/>
        <v>2025</v>
      </c>
      <c r="E388" s="46">
        <f t="shared" si="26"/>
        <v>3</v>
      </c>
      <c r="F388" s="46" t="str">
        <f t="shared" si="27"/>
        <v>Janv</v>
      </c>
      <c r="G388" s="26"/>
      <c r="H388" s="26"/>
      <c r="I388" s="38" t="str">
        <f>_xlfn.XLOOKUP(C388,Tableau2[Date],Tableau2[Férié],"",0)</f>
        <v/>
      </c>
      <c r="J388" s="38" t="str">
        <f t="shared" si="28"/>
        <v/>
      </c>
      <c r="K388" s="38" t="str">
        <f t="shared" si="29"/>
        <v/>
      </c>
    </row>
    <row r="389" spans="2:11" ht="23.5" x14ac:dyDescent="0.35">
      <c r="B389" s="24" t="s">
        <v>44</v>
      </c>
      <c r="C389" s="28">
        <v>45673</v>
      </c>
      <c r="D389" s="47">
        <f t="shared" si="25"/>
        <v>2025</v>
      </c>
      <c r="E389" s="47">
        <f t="shared" si="26"/>
        <v>3</v>
      </c>
      <c r="F389" s="47" t="str">
        <f t="shared" si="27"/>
        <v>Janv</v>
      </c>
      <c r="G389" s="28"/>
      <c r="H389" s="28"/>
      <c r="I389" s="39" t="str">
        <f>_xlfn.XLOOKUP(C389,Tableau2[Date],Tableau2[Férié],"",0)</f>
        <v/>
      </c>
      <c r="J389" s="40" t="str">
        <f t="shared" si="28"/>
        <v/>
      </c>
      <c r="K389" s="40" t="str">
        <f t="shared" si="29"/>
        <v/>
      </c>
    </row>
    <row r="390" spans="2:11" ht="23.5" x14ac:dyDescent="0.35">
      <c r="B390" s="24" t="s">
        <v>44</v>
      </c>
      <c r="C390" s="25">
        <v>45674</v>
      </c>
      <c r="D390" s="46">
        <f t="shared" si="25"/>
        <v>2025</v>
      </c>
      <c r="E390" s="46">
        <f t="shared" si="26"/>
        <v>3</v>
      </c>
      <c r="F390" s="46" t="str">
        <f t="shared" si="27"/>
        <v>Janv</v>
      </c>
      <c r="G390" s="25"/>
      <c r="H390" s="25"/>
      <c r="I390" s="38" t="str">
        <f>_xlfn.XLOOKUP(C390,Tableau2[Date],Tableau2[Férié],"",0)</f>
        <v/>
      </c>
      <c r="J390" s="38" t="str">
        <f t="shared" si="28"/>
        <v/>
      </c>
      <c r="K390" s="38" t="str">
        <f t="shared" si="29"/>
        <v/>
      </c>
    </row>
    <row r="391" spans="2:11" ht="23.5" x14ac:dyDescent="0.35">
      <c r="B391" s="24" t="s">
        <v>44</v>
      </c>
      <c r="C391" s="28">
        <v>45675</v>
      </c>
      <c r="D391" s="46">
        <f t="shared" si="25"/>
        <v>2025</v>
      </c>
      <c r="E391" s="46">
        <f t="shared" si="26"/>
        <v>3</v>
      </c>
      <c r="F391" s="46" t="str">
        <f t="shared" si="27"/>
        <v>Janv</v>
      </c>
      <c r="G391" s="26"/>
      <c r="H391" s="26"/>
      <c r="I391" s="38" t="str">
        <f>_xlfn.XLOOKUP(C391,Tableau2[Date],Tableau2[Férié],"",0)</f>
        <v/>
      </c>
      <c r="J391" s="40" t="str">
        <f t="shared" si="28"/>
        <v/>
      </c>
      <c r="K391" s="40" t="str">
        <f t="shared" si="29"/>
        <v/>
      </c>
    </row>
    <row r="392" spans="2:11" ht="23.5" x14ac:dyDescent="0.35">
      <c r="B392" s="24" t="s">
        <v>44</v>
      </c>
      <c r="C392" s="25">
        <v>45676</v>
      </c>
      <c r="D392" s="46">
        <f t="shared" si="25"/>
        <v>2025</v>
      </c>
      <c r="E392" s="46">
        <f t="shared" si="26"/>
        <v>3</v>
      </c>
      <c r="F392" s="46" t="str">
        <f t="shared" si="27"/>
        <v>Janv</v>
      </c>
      <c r="G392" s="26"/>
      <c r="H392" s="26"/>
      <c r="I392" s="38" t="str">
        <f>_xlfn.XLOOKUP(C392,Tableau2[Date],Tableau2[Férié],"",0)</f>
        <v/>
      </c>
      <c r="J392" s="40" t="str">
        <f t="shared" si="28"/>
        <v/>
      </c>
      <c r="K392" s="40" t="str">
        <f t="shared" si="29"/>
        <v/>
      </c>
    </row>
    <row r="393" spans="2:11" ht="23.5" x14ac:dyDescent="0.35">
      <c r="B393" s="24" t="s">
        <v>44</v>
      </c>
      <c r="C393" s="25">
        <v>45677</v>
      </c>
      <c r="D393" s="46">
        <f t="shared" ref="D393:D456" si="30">YEAR(C393)</f>
        <v>2025</v>
      </c>
      <c r="E393" s="46">
        <f t="shared" ref="E393:E456" si="31">_xlfn.ISOWEEKNUM(C393)</f>
        <v>4</v>
      </c>
      <c r="F393" s="46" t="str">
        <f t="shared" ref="F393:F456" si="32">PROPER(TEXT(C393,"mmm"))</f>
        <v>Janv</v>
      </c>
      <c r="G393" s="26"/>
      <c r="H393" s="26"/>
      <c r="I393" s="38" t="str">
        <f>_xlfn.XLOOKUP(C393,Tableau2[Date],Tableau2[Férié],"",0)</f>
        <v/>
      </c>
      <c r="J393" s="38" t="str">
        <f t="shared" ref="J393:J456" si="33">IF(ISTEXT(G393),G393,I393)</f>
        <v/>
      </c>
      <c r="K393" s="38" t="str">
        <f t="shared" ref="K393:K456" si="34">IF(ISTEXT(H393),H393,I393)</f>
        <v/>
      </c>
    </row>
    <row r="394" spans="2:11" ht="23.5" x14ac:dyDescent="0.35">
      <c r="B394" s="24" t="s">
        <v>44</v>
      </c>
      <c r="C394" s="28">
        <v>45678</v>
      </c>
      <c r="D394" s="47">
        <f t="shared" si="30"/>
        <v>2025</v>
      </c>
      <c r="E394" s="47">
        <f t="shared" si="31"/>
        <v>4</v>
      </c>
      <c r="F394" s="47" t="str">
        <f t="shared" si="32"/>
        <v>Janv</v>
      </c>
      <c r="G394" s="29"/>
      <c r="H394" s="29"/>
      <c r="I394" s="39" t="str">
        <f>_xlfn.XLOOKUP(C394,Tableau2[Date],Tableau2[Férié],"",0)</f>
        <v/>
      </c>
      <c r="J394" s="40" t="str">
        <f t="shared" si="33"/>
        <v/>
      </c>
      <c r="K394" s="40" t="str">
        <f t="shared" si="34"/>
        <v/>
      </c>
    </row>
    <row r="395" spans="2:11" ht="23.5" x14ac:dyDescent="0.35">
      <c r="B395" s="24" t="s">
        <v>44</v>
      </c>
      <c r="C395" s="25">
        <v>45679</v>
      </c>
      <c r="D395" s="46">
        <f t="shared" si="30"/>
        <v>2025</v>
      </c>
      <c r="E395" s="46">
        <f t="shared" si="31"/>
        <v>4</v>
      </c>
      <c r="F395" s="46" t="str">
        <f t="shared" si="32"/>
        <v>Janv</v>
      </c>
      <c r="G395" s="26"/>
      <c r="H395" s="26"/>
      <c r="I395" s="38" t="str">
        <f>_xlfn.XLOOKUP(C395,Tableau2[Date],Tableau2[Férié],"",0)</f>
        <v/>
      </c>
      <c r="J395" s="38" t="str">
        <f t="shared" si="33"/>
        <v/>
      </c>
      <c r="K395" s="38" t="str">
        <f t="shared" si="34"/>
        <v/>
      </c>
    </row>
    <row r="396" spans="2:11" ht="23.5" x14ac:dyDescent="0.35">
      <c r="B396" s="24" t="s">
        <v>44</v>
      </c>
      <c r="C396" s="28">
        <v>45680</v>
      </c>
      <c r="D396" s="47">
        <f t="shared" si="30"/>
        <v>2025</v>
      </c>
      <c r="E396" s="47">
        <f t="shared" si="31"/>
        <v>4</v>
      </c>
      <c r="F396" s="47" t="str">
        <f t="shared" si="32"/>
        <v>Janv</v>
      </c>
      <c r="G396" s="28"/>
      <c r="H396" s="28"/>
      <c r="I396" s="39" t="str">
        <f>_xlfn.XLOOKUP(C396,Tableau2[Date],Tableau2[Férié],"",0)</f>
        <v/>
      </c>
      <c r="J396" s="40" t="str">
        <f t="shared" si="33"/>
        <v/>
      </c>
      <c r="K396" s="40" t="str">
        <f t="shared" si="34"/>
        <v/>
      </c>
    </row>
    <row r="397" spans="2:11" ht="23.5" x14ac:dyDescent="0.35">
      <c r="B397" s="24" t="s">
        <v>44</v>
      </c>
      <c r="C397" s="25">
        <v>45681</v>
      </c>
      <c r="D397" s="46">
        <f t="shared" si="30"/>
        <v>2025</v>
      </c>
      <c r="E397" s="46">
        <f t="shared" si="31"/>
        <v>4</v>
      </c>
      <c r="F397" s="46" t="str">
        <f t="shared" si="32"/>
        <v>Janv</v>
      </c>
      <c r="G397" s="25"/>
      <c r="H397" s="25"/>
      <c r="I397" s="38" t="str">
        <f>_xlfn.XLOOKUP(C397,Tableau2[Date],Tableau2[Férié],"",0)</f>
        <v/>
      </c>
      <c r="J397" s="38" t="str">
        <f t="shared" si="33"/>
        <v/>
      </c>
      <c r="K397" s="38" t="str">
        <f t="shared" si="34"/>
        <v/>
      </c>
    </row>
    <row r="398" spans="2:11" ht="23.5" x14ac:dyDescent="0.35">
      <c r="B398" s="24" t="s">
        <v>44</v>
      </c>
      <c r="C398" s="28">
        <v>45682</v>
      </c>
      <c r="D398" s="46">
        <f t="shared" si="30"/>
        <v>2025</v>
      </c>
      <c r="E398" s="46">
        <f t="shared" si="31"/>
        <v>4</v>
      </c>
      <c r="F398" s="46" t="str">
        <f t="shared" si="32"/>
        <v>Janv</v>
      </c>
      <c r="G398" s="26"/>
      <c r="H398" s="26"/>
      <c r="I398" s="38" t="str">
        <f>_xlfn.XLOOKUP(C398,Tableau2[Date],Tableau2[Férié],"",0)</f>
        <v/>
      </c>
      <c r="J398" s="40" t="str">
        <f t="shared" si="33"/>
        <v/>
      </c>
      <c r="K398" s="40" t="str">
        <f t="shared" si="34"/>
        <v/>
      </c>
    </row>
    <row r="399" spans="2:11" ht="23.5" x14ac:dyDescent="0.35">
      <c r="B399" s="24" t="s">
        <v>44</v>
      </c>
      <c r="C399" s="25">
        <v>45683</v>
      </c>
      <c r="D399" s="46">
        <f t="shared" si="30"/>
        <v>2025</v>
      </c>
      <c r="E399" s="46">
        <f t="shared" si="31"/>
        <v>4</v>
      </c>
      <c r="F399" s="46" t="str">
        <f t="shared" si="32"/>
        <v>Janv</v>
      </c>
      <c r="G399" s="26"/>
      <c r="H399" s="26"/>
      <c r="I399" s="38" t="str">
        <f>_xlfn.XLOOKUP(C399,Tableau2[Date],Tableau2[Férié],"",0)</f>
        <v/>
      </c>
      <c r="J399" s="40" t="str">
        <f t="shared" si="33"/>
        <v/>
      </c>
      <c r="K399" s="40" t="str">
        <f t="shared" si="34"/>
        <v/>
      </c>
    </row>
    <row r="400" spans="2:11" ht="23.5" x14ac:dyDescent="0.35">
      <c r="B400" s="24" t="s">
        <v>44</v>
      </c>
      <c r="C400" s="25">
        <v>45684</v>
      </c>
      <c r="D400" s="46">
        <f t="shared" si="30"/>
        <v>2025</v>
      </c>
      <c r="E400" s="46">
        <f t="shared" si="31"/>
        <v>5</v>
      </c>
      <c r="F400" s="46" t="str">
        <f t="shared" si="32"/>
        <v>Janv</v>
      </c>
      <c r="G400" s="26"/>
      <c r="H400" s="26"/>
      <c r="I400" s="38" t="str">
        <f>_xlfn.XLOOKUP(C400,Tableau2[Date],Tableau2[Férié],"",0)</f>
        <v/>
      </c>
      <c r="J400" s="38" t="str">
        <f t="shared" si="33"/>
        <v/>
      </c>
      <c r="K400" s="38" t="str">
        <f t="shared" si="34"/>
        <v/>
      </c>
    </row>
    <row r="401" spans="2:11" ht="23.5" x14ac:dyDescent="0.35">
      <c r="B401" s="24" t="s">
        <v>44</v>
      </c>
      <c r="C401" s="28">
        <v>45685</v>
      </c>
      <c r="D401" s="47">
        <f t="shared" si="30"/>
        <v>2025</v>
      </c>
      <c r="E401" s="47">
        <f t="shared" si="31"/>
        <v>5</v>
      </c>
      <c r="F401" s="47" t="str">
        <f t="shared" si="32"/>
        <v>Janv</v>
      </c>
      <c r="G401" s="29"/>
      <c r="H401" s="29"/>
      <c r="I401" s="39" t="str">
        <f>_xlfn.XLOOKUP(C401,Tableau2[Date],Tableau2[Férié],"",0)</f>
        <v/>
      </c>
      <c r="J401" s="40" t="str">
        <f t="shared" si="33"/>
        <v/>
      </c>
      <c r="K401" s="40" t="str">
        <f t="shared" si="34"/>
        <v/>
      </c>
    </row>
    <row r="402" spans="2:11" ht="23.5" x14ac:dyDescent="0.35">
      <c r="B402" s="24" t="s">
        <v>44</v>
      </c>
      <c r="C402" s="25">
        <v>45686</v>
      </c>
      <c r="D402" s="46">
        <f t="shared" si="30"/>
        <v>2025</v>
      </c>
      <c r="E402" s="46">
        <f t="shared" si="31"/>
        <v>5</v>
      </c>
      <c r="F402" s="46" t="str">
        <f t="shared" si="32"/>
        <v>Janv</v>
      </c>
      <c r="G402" s="26"/>
      <c r="H402" s="26"/>
      <c r="I402" s="38" t="str">
        <f>_xlfn.XLOOKUP(C402,Tableau2[Date],Tableau2[Férié],"",0)</f>
        <v/>
      </c>
      <c r="J402" s="38" t="str">
        <f t="shared" si="33"/>
        <v/>
      </c>
      <c r="K402" s="38" t="str">
        <f t="shared" si="34"/>
        <v/>
      </c>
    </row>
    <row r="403" spans="2:11" ht="23.5" x14ac:dyDescent="0.35">
      <c r="B403" s="24" t="s">
        <v>44</v>
      </c>
      <c r="C403" s="28">
        <v>45687</v>
      </c>
      <c r="D403" s="47">
        <f t="shared" si="30"/>
        <v>2025</v>
      </c>
      <c r="E403" s="47">
        <f t="shared" si="31"/>
        <v>5</v>
      </c>
      <c r="F403" s="47" t="str">
        <f t="shared" si="32"/>
        <v>Janv</v>
      </c>
      <c r="G403" s="28"/>
      <c r="H403" s="28"/>
      <c r="I403" s="39" t="str">
        <f>_xlfn.XLOOKUP(C403,Tableau2[Date],Tableau2[Férié],"",0)</f>
        <v/>
      </c>
      <c r="J403" s="40" t="str">
        <f t="shared" si="33"/>
        <v/>
      </c>
      <c r="K403" s="40" t="str">
        <f t="shared" si="34"/>
        <v/>
      </c>
    </row>
    <row r="404" spans="2:11" ht="23.5" x14ac:dyDescent="0.35">
      <c r="B404" s="24" t="s">
        <v>44</v>
      </c>
      <c r="C404" s="25">
        <v>45688</v>
      </c>
      <c r="D404" s="46">
        <f t="shared" si="30"/>
        <v>2025</v>
      </c>
      <c r="E404" s="46">
        <f t="shared" si="31"/>
        <v>5</v>
      </c>
      <c r="F404" s="46" t="str">
        <f t="shared" si="32"/>
        <v>Janv</v>
      </c>
      <c r="G404" s="25"/>
      <c r="H404" s="25"/>
      <c r="I404" s="38" t="str">
        <f>_xlfn.XLOOKUP(C404,Tableau2[Date],Tableau2[Férié],"",0)</f>
        <v/>
      </c>
      <c r="J404" s="38" t="str">
        <f t="shared" si="33"/>
        <v/>
      </c>
      <c r="K404" s="38" t="str">
        <f t="shared" si="34"/>
        <v/>
      </c>
    </row>
    <row r="405" spans="2:11" ht="23.5" x14ac:dyDescent="0.35">
      <c r="B405" s="24" t="s">
        <v>44</v>
      </c>
      <c r="C405" s="28">
        <v>45689</v>
      </c>
      <c r="D405" s="46">
        <f t="shared" si="30"/>
        <v>2025</v>
      </c>
      <c r="E405" s="46">
        <f t="shared" si="31"/>
        <v>5</v>
      </c>
      <c r="F405" s="46" t="str">
        <f t="shared" si="32"/>
        <v>Févr</v>
      </c>
      <c r="G405" s="26"/>
      <c r="H405" s="26"/>
      <c r="I405" s="38" t="str">
        <f>_xlfn.XLOOKUP(C405,Tableau2[Date],Tableau2[Férié],"",0)</f>
        <v/>
      </c>
      <c r="J405" s="40" t="str">
        <f t="shared" si="33"/>
        <v/>
      </c>
      <c r="K405" s="40" t="str">
        <f t="shared" si="34"/>
        <v/>
      </c>
    </row>
    <row r="406" spans="2:11" ht="23.5" x14ac:dyDescent="0.35">
      <c r="B406" s="24" t="s">
        <v>44</v>
      </c>
      <c r="C406" s="25">
        <v>45690</v>
      </c>
      <c r="D406" s="46">
        <f t="shared" si="30"/>
        <v>2025</v>
      </c>
      <c r="E406" s="46">
        <f t="shared" si="31"/>
        <v>5</v>
      </c>
      <c r="F406" s="46" t="str">
        <f t="shared" si="32"/>
        <v>Févr</v>
      </c>
      <c r="G406" s="26"/>
      <c r="H406" s="26"/>
      <c r="I406" s="38" t="str">
        <f>_xlfn.XLOOKUP(C406,Tableau2[Date],Tableau2[Férié],"",0)</f>
        <v/>
      </c>
      <c r="J406" s="40" t="str">
        <f t="shared" si="33"/>
        <v/>
      </c>
      <c r="K406" s="40" t="str">
        <f t="shared" si="34"/>
        <v/>
      </c>
    </row>
    <row r="407" spans="2:11" ht="23.5" x14ac:dyDescent="0.35">
      <c r="B407" s="24" t="s">
        <v>44</v>
      </c>
      <c r="C407" s="25">
        <v>45691</v>
      </c>
      <c r="D407" s="46">
        <f t="shared" si="30"/>
        <v>2025</v>
      </c>
      <c r="E407" s="46">
        <f t="shared" si="31"/>
        <v>6</v>
      </c>
      <c r="F407" s="46" t="str">
        <f t="shared" si="32"/>
        <v>Févr</v>
      </c>
      <c r="G407" s="26"/>
      <c r="H407" s="26"/>
      <c r="I407" s="38" t="str">
        <f>_xlfn.XLOOKUP(C407,Tableau2[Date],Tableau2[Férié],"",0)</f>
        <v/>
      </c>
      <c r="J407" s="38" t="str">
        <f t="shared" si="33"/>
        <v/>
      </c>
      <c r="K407" s="38" t="str">
        <f t="shared" si="34"/>
        <v/>
      </c>
    </row>
    <row r="408" spans="2:11" ht="23.5" x14ac:dyDescent="0.35">
      <c r="B408" s="24" t="s">
        <v>44</v>
      </c>
      <c r="C408" s="28">
        <v>45692</v>
      </c>
      <c r="D408" s="47">
        <f t="shared" si="30"/>
        <v>2025</v>
      </c>
      <c r="E408" s="47">
        <f t="shared" si="31"/>
        <v>6</v>
      </c>
      <c r="F408" s="47" t="str">
        <f t="shared" si="32"/>
        <v>Févr</v>
      </c>
      <c r="G408" s="29"/>
      <c r="H408" s="29"/>
      <c r="I408" s="39" t="str">
        <f>_xlfn.XLOOKUP(C408,Tableau2[Date],Tableau2[Férié],"",0)</f>
        <v/>
      </c>
      <c r="J408" s="40" t="str">
        <f t="shared" si="33"/>
        <v/>
      </c>
      <c r="K408" s="40" t="str">
        <f t="shared" si="34"/>
        <v/>
      </c>
    </row>
    <row r="409" spans="2:11" ht="23.5" x14ac:dyDescent="0.35">
      <c r="B409" s="24" t="s">
        <v>44</v>
      </c>
      <c r="C409" s="25">
        <v>45693</v>
      </c>
      <c r="D409" s="46">
        <f t="shared" si="30"/>
        <v>2025</v>
      </c>
      <c r="E409" s="46">
        <f t="shared" si="31"/>
        <v>6</v>
      </c>
      <c r="F409" s="46" t="str">
        <f t="shared" si="32"/>
        <v>Févr</v>
      </c>
      <c r="G409" s="26"/>
      <c r="H409" s="26"/>
      <c r="I409" s="38" t="str">
        <f>_xlfn.XLOOKUP(C409,Tableau2[Date],Tableau2[Férié],"",0)</f>
        <v/>
      </c>
      <c r="J409" s="38" t="str">
        <f t="shared" si="33"/>
        <v/>
      </c>
      <c r="K409" s="38" t="str">
        <f t="shared" si="34"/>
        <v/>
      </c>
    </row>
    <row r="410" spans="2:11" ht="23.5" x14ac:dyDescent="0.35">
      <c r="B410" s="24" t="s">
        <v>44</v>
      </c>
      <c r="C410" s="28">
        <v>45694</v>
      </c>
      <c r="D410" s="47">
        <f t="shared" si="30"/>
        <v>2025</v>
      </c>
      <c r="E410" s="47">
        <f t="shared" si="31"/>
        <v>6</v>
      </c>
      <c r="F410" s="47" t="str">
        <f t="shared" si="32"/>
        <v>Févr</v>
      </c>
      <c r="G410" s="28"/>
      <c r="H410" s="28"/>
      <c r="I410" s="39" t="str">
        <f>_xlfn.XLOOKUP(C410,Tableau2[Date],Tableau2[Férié],"",0)</f>
        <v/>
      </c>
      <c r="J410" s="40" t="str">
        <f t="shared" si="33"/>
        <v/>
      </c>
      <c r="K410" s="40" t="str">
        <f t="shared" si="34"/>
        <v/>
      </c>
    </row>
    <row r="411" spans="2:11" ht="23.5" x14ac:dyDescent="0.35">
      <c r="B411" s="24" t="s">
        <v>44</v>
      </c>
      <c r="C411" s="25">
        <v>45695</v>
      </c>
      <c r="D411" s="46">
        <f t="shared" si="30"/>
        <v>2025</v>
      </c>
      <c r="E411" s="46">
        <f t="shared" si="31"/>
        <v>6</v>
      </c>
      <c r="F411" s="46" t="str">
        <f t="shared" si="32"/>
        <v>Févr</v>
      </c>
      <c r="G411" s="25"/>
      <c r="H411" s="25"/>
      <c r="I411" s="38" t="str">
        <f>_xlfn.XLOOKUP(C411,Tableau2[Date],Tableau2[Férié],"",0)</f>
        <v/>
      </c>
      <c r="J411" s="38" t="str">
        <f t="shared" si="33"/>
        <v/>
      </c>
      <c r="K411" s="38" t="str">
        <f t="shared" si="34"/>
        <v/>
      </c>
    </row>
    <row r="412" spans="2:11" ht="23.5" x14ac:dyDescent="0.35">
      <c r="B412" s="24" t="s">
        <v>44</v>
      </c>
      <c r="C412" s="28">
        <v>45696</v>
      </c>
      <c r="D412" s="46">
        <f t="shared" si="30"/>
        <v>2025</v>
      </c>
      <c r="E412" s="46">
        <f t="shared" si="31"/>
        <v>6</v>
      </c>
      <c r="F412" s="46" t="str">
        <f t="shared" si="32"/>
        <v>Févr</v>
      </c>
      <c r="G412" s="26"/>
      <c r="H412" s="26"/>
      <c r="I412" s="38" t="str">
        <f>_xlfn.XLOOKUP(C412,Tableau2[Date],Tableau2[Férié],"",0)</f>
        <v/>
      </c>
      <c r="J412" s="40" t="str">
        <f t="shared" si="33"/>
        <v/>
      </c>
      <c r="K412" s="40" t="str">
        <f t="shared" si="34"/>
        <v/>
      </c>
    </row>
    <row r="413" spans="2:11" ht="23.5" x14ac:dyDescent="0.35">
      <c r="B413" s="24" t="s">
        <v>44</v>
      </c>
      <c r="C413" s="25">
        <v>45697</v>
      </c>
      <c r="D413" s="46">
        <f t="shared" si="30"/>
        <v>2025</v>
      </c>
      <c r="E413" s="46">
        <f t="shared" si="31"/>
        <v>6</v>
      </c>
      <c r="F413" s="46" t="str">
        <f t="shared" si="32"/>
        <v>Févr</v>
      </c>
      <c r="G413" s="26"/>
      <c r="H413" s="26"/>
      <c r="I413" s="38" t="str">
        <f>_xlfn.XLOOKUP(C413,Tableau2[Date],Tableau2[Férié],"",0)</f>
        <v/>
      </c>
      <c r="J413" s="40" t="str">
        <f t="shared" si="33"/>
        <v/>
      </c>
      <c r="K413" s="40" t="str">
        <f t="shared" si="34"/>
        <v/>
      </c>
    </row>
    <row r="414" spans="2:11" ht="23.5" x14ac:dyDescent="0.35">
      <c r="B414" s="24" t="s">
        <v>44</v>
      </c>
      <c r="C414" s="25">
        <v>45698</v>
      </c>
      <c r="D414" s="46">
        <f t="shared" si="30"/>
        <v>2025</v>
      </c>
      <c r="E414" s="46">
        <f t="shared" si="31"/>
        <v>7</v>
      </c>
      <c r="F414" s="46" t="str">
        <f t="shared" si="32"/>
        <v>Févr</v>
      </c>
      <c r="G414" s="26"/>
      <c r="H414" s="26"/>
      <c r="I414" s="38" t="str">
        <f>_xlfn.XLOOKUP(C414,Tableau2[Date],Tableau2[Férié],"",0)</f>
        <v/>
      </c>
      <c r="J414" s="38" t="str">
        <f t="shared" si="33"/>
        <v/>
      </c>
      <c r="K414" s="38" t="str">
        <f t="shared" si="34"/>
        <v/>
      </c>
    </row>
    <row r="415" spans="2:11" ht="23.5" x14ac:dyDescent="0.35">
      <c r="B415" s="24" t="s">
        <v>44</v>
      </c>
      <c r="C415" s="28">
        <v>45699</v>
      </c>
      <c r="D415" s="47">
        <f t="shared" si="30"/>
        <v>2025</v>
      </c>
      <c r="E415" s="47">
        <f t="shared" si="31"/>
        <v>7</v>
      </c>
      <c r="F415" s="47" t="str">
        <f t="shared" si="32"/>
        <v>Févr</v>
      </c>
      <c r="G415" s="29"/>
      <c r="H415" s="29"/>
      <c r="I415" s="39" t="str">
        <f>_xlfn.XLOOKUP(C415,Tableau2[Date],Tableau2[Férié],"",0)</f>
        <v/>
      </c>
      <c r="J415" s="40" t="str">
        <f t="shared" si="33"/>
        <v/>
      </c>
      <c r="K415" s="40" t="str">
        <f t="shared" si="34"/>
        <v/>
      </c>
    </row>
    <row r="416" spans="2:11" ht="23.5" x14ac:dyDescent="0.35">
      <c r="B416" s="24" t="s">
        <v>44</v>
      </c>
      <c r="C416" s="25">
        <v>45700</v>
      </c>
      <c r="D416" s="46">
        <f t="shared" si="30"/>
        <v>2025</v>
      </c>
      <c r="E416" s="46">
        <f t="shared" si="31"/>
        <v>7</v>
      </c>
      <c r="F416" s="46" t="str">
        <f t="shared" si="32"/>
        <v>Févr</v>
      </c>
      <c r="G416" s="26"/>
      <c r="H416" s="26"/>
      <c r="I416" s="38" t="str">
        <f>_xlfn.XLOOKUP(C416,Tableau2[Date],Tableau2[Férié],"",0)</f>
        <v/>
      </c>
      <c r="J416" s="38" t="str">
        <f t="shared" si="33"/>
        <v/>
      </c>
      <c r="K416" s="38" t="str">
        <f t="shared" si="34"/>
        <v/>
      </c>
    </row>
    <row r="417" spans="2:11" ht="23.5" x14ac:dyDescent="0.35">
      <c r="B417" s="24" t="s">
        <v>44</v>
      </c>
      <c r="C417" s="28">
        <v>45701</v>
      </c>
      <c r="D417" s="47">
        <f t="shared" si="30"/>
        <v>2025</v>
      </c>
      <c r="E417" s="47">
        <f t="shared" si="31"/>
        <v>7</v>
      </c>
      <c r="F417" s="47" t="str">
        <f t="shared" si="32"/>
        <v>Févr</v>
      </c>
      <c r="G417" s="28"/>
      <c r="H417" s="28"/>
      <c r="I417" s="39" t="str">
        <f>_xlfn.XLOOKUP(C417,Tableau2[Date],Tableau2[Férié],"",0)</f>
        <v/>
      </c>
      <c r="J417" s="40" t="str">
        <f t="shared" si="33"/>
        <v/>
      </c>
      <c r="K417" s="40" t="str">
        <f t="shared" si="34"/>
        <v/>
      </c>
    </row>
    <row r="418" spans="2:11" ht="23.5" x14ac:dyDescent="0.35">
      <c r="B418" s="24" t="s">
        <v>44</v>
      </c>
      <c r="C418" s="25">
        <v>45702</v>
      </c>
      <c r="D418" s="46">
        <f t="shared" si="30"/>
        <v>2025</v>
      </c>
      <c r="E418" s="46">
        <f t="shared" si="31"/>
        <v>7</v>
      </c>
      <c r="F418" s="46" t="str">
        <f t="shared" si="32"/>
        <v>Févr</v>
      </c>
      <c r="G418" s="25"/>
      <c r="H418" s="25"/>
      <c r="I418" s="38" t="str">
        <f>_xlfn.XLOOKUP(C418,Tableau2[Date],Tableau2[Férié],"",0)</f>
        <v/>
      </c>
      <c r="J418" s="38" t="str">
        <f t="shared" si="33"/>
        <v/>
      </c>
      <c r="K418" s="38" t="str">
        <f t="shared" si="34"/>
        <v/>
      </c>
    </row>
    <row r="419" spans="2:11" ht="23.5" x14ac:dyDescent="0.35">
      <c r="B419" s="24" t="s">
        <v>44</v>
      </c>
      <c r="C419" s="28">
        <v>45703</v>
      </c>
      <c r="D419" s="46">
        <f t="shared" si="30"/>
        <v>2025</v>
      </c>
      <c r="E419" s="46">
        <f t="shared" si="31"/>
        <v>7</v>
      </c>
      <c r="F419" s="46" t="str">
        <f t="shared" si="32"/>
        <v>Févr</v>
      </c>
      <c r="G419" s="26"/>
      <c r="H419" s="26"/>
      <c r="I419" s="38" t="str">
        <f>_xlfn.XLOOKUP(C419,Tableau2[Date],Tableau2[Férié],"",0)</f>
        <v/>
      </c>
      <c r="J419" s="40" t="str">
        <f t="shared" si="33"/>
        <v/>
      </c>
      <c r="K419" s="40" t="str">
        <f t="shared" si="34"/>
        <v/>
      </c>
    </row>
    <row r="420" spans="2:11" ht="23.5" x14ac:dyDescent="0.35">
      <c r="B420" s="24" t="s">
        <v>44</v>
      </c>
      <c r="C420" s="25">
        <v>45704</v>
      </c>
      <c r="D420" s="46">
        <f t="shared" si="30"/>
        <v>2025</v>
      </c>
      <c r="E420" s="46">
        <f t="shared" si="31"/>
        <v>7</v>
      </c>
      <c r="F420" s="46" t="str">
        <f t="shared" si="32"/>
        <v>Févr</v>
      </c>
      <c r="G420" s="26"/>
      <c r="H420" s="26"/>
      <c r="I420" s="38" t="str">
        <f>_xlfn.XLOOKUP(C420,Tableau2[Date],Tableau2[Férié],"",0)</f>
        <v/>
      </c>
      <c r="J420" s="40" t="str">
        <f t="shared" si="33"/>
        <v/>
      </c>
      <c r="K420" s="40" t="str">
        <f t="shared" si="34"/>
        <v/>
      </c>
    </row>
    <row r="421" spans="2:11" ht="23.5" x14ac:dyDescent="0.35">
      <c r="B421" s="24" t="s">
        <v>44</v>
      </c>
      <c r="C421" s="25">
        <v>45705</v>
      </c>
      <c r="D421" s="46">
        <f t="shared" si="30"/>
        <v>2025</v>
      </c>
      <c r="E421" s="46">
        <f t="shared" si="31"/>
        <v>8</v>
      </c>
      <c r="F421" s="46" t="str">
        <f t="shared" si="32"/>
        <v>Févr</v>
      </c>
      <c r="G421" s="26"/>
      <c r="H421" s="26"/>
      <c r="I421" s="38" t="str">
        <f>_xlfn.XLOOKUP(C421,Tableau2[Date],Tableau2[Férié],"",0)</f>
        <v/>
      </c>
      <c r="J421" s="38" t="str">
        <f t="shared" si="33"/>
        <v/>
      </c>
      <c r="K421" s="38" t="str">
        <f t="shared" si="34"/>
        <v/>
      </c>
    </row>
    <row r="422" spans="2:11" ht="23.5" x14ac:dyDescent="0.35">
      <c r="B422" s="24" t="s">
        <v>44</v>
      </c>
      <c r="C422" s="28">
        <v>45706</v>
      </c>
      <c r="D422" s="47">
        <f t="shared" si="30"/>
        <v>2025</v>
      </c>
      <c r="E422" s="47">
        <f t="shared" si="31"/>
        <v>8</v>
      </c>
      <c r="F422" s="47" t="str">
        <f t="shared" si="32"/>
        <v>Févr</v>
      </c>
      <c r="G422" s="29"/>
      <c r="H422" s="29"/>
      <c r="I422" s="39" t="str">
        <f>_xlfn.XLOOKUP(C422,Tableau2[Date],Tableau2[Férié],"",0)</f>
        <v/>
      </c>
      <c r="J422" s="40" t="str">
        <f t="shared" si="33"/>
        <v/>
      </c>
      <c r="K422" s="40" t="str">
        <f t="shared" si="34"/>
        <v/>
      </c>
    </row>
    <row r="423" spans="2:11" ht="23.5" x14ac:dyDescent="0.35">
      <c r="B423" s="24" t="s">
        <v>44</v>
      </c>
      <c r="C423" s="25">
        <v>45707</v>
      </c>
      <c r="D423" s="46">
        <f t="shared" si="30"/>
        <v>2025</v>
      </c>
      <c r="E423" s="46">
        <f t="shared" si="31"/>
        <v>8</v>
      </c>
      <c r="F423" s="46" t="str">
        <f t="shared" si="32"/>
        <v>Févr</v>
      </c>
      <c r="G423" s="26"/>
      <c r="H423" s="26"/>
      <c r="I423" s="38" t="str">
        <f>_xlfn.XLOOKUP(C423,Tableau2[Date],Tableau2[Férié],"",0)</f>
        <v/>
      </c>
      <c r="J423" s="38" t="str">
        <f t="shared" si="33"/>
        <v/>
      </c>
      <c r="K423" s="38" t="str">
        <f t="shared" si="34"/>
        <v/>
      </c>
    </row>
    <row r="424" spans="2:11" ht="23.5" x14ac:dyDescent="0.35">
      <c r="B424" s="24" t="s">
        <v>44</v>
      </c>
      <c r="C424" s="28">
        <v>45708</v>
      </c>
      <c r="D424" s="47">
        <f t="shared" si="30"/>
        <v>2025</v>
      </c>
      <c r="E424" s="47">
        <f t="shared" si="31"/>
        <v>8</v>
      </c>
      <c r="F424" s="47" t="str">
        <f t="shared" si="32"/>
        <v>Févr</v>
      </c>
      <c r="G424" s="28"/>
      <c r="H424" s="28"/>
      <c r="I424" s="39" t="str">
        <f>_xlfn.XLOOKUP(C424,Tableau2[Date],Tableau2[Férié],"",0)</f>
        <v/>
      </c>
      <c r="J424" s="40" t="str">
        <f t="shared" si="33"/>
        <v/>
      </c>
      <c r="K424" s="40" t="str">
        <f t="shared" si="34"/>
        <v/>
      </c>
    </row>
    <row r="425" spans="2:11" ht="23.5" x14ac:dyDescent="0.35">
      <c r="B425" s="24" t="s">
        <v>44</v>
      </c>
      <c r="C425" s="25">
        <v>45709</v>
      </c>
      <c r="D425" s="46">
        <f t="shared" si="30"/>
        <v>2025</v>
      </c>
      <c r="E425" s="46">
        <f t="shared" si="31"/>
        <v>8</v>
      </c>
      <c r="F425" s="46" t="str">
        <f t="shared" si="32"/>
        <v>Févr</v>
      </c>
      <c r="G425" s="25"/>
      <c r="H425" s="25"/>
      <c r="I425" s="38" t="str">
        <f>_xlfn.XLOOKUP(C425,Tableau2[Date],Tableau2[Férié],"",0)</f>
        <v/>
      </c>
      <c r="J425" s="38" t="str">
        <f t="shared" si="33"/>
        <v/>
      </c>
      <c r="K425" s="38" t="str">
        <f t="shared" si="34"/>
        <v/>
      </c>
    </row>
    <row r="426" spans="2:11" ht="23.5" x14ac:dyDescent="0.35">
      <c r="B426" s="24" t="s">
        <v>44</v>
      </c>
      <c r="C426" s="28">
        <v>45710</v>
      </c>
      <c r="D426" s="46">
        <f t="shared" si="30"/>
        <v>2025</v>
      </c>
      <c r="E426" s="46">
        <f t="shared" si="31"/>
        <v>8</v>
      </c>
      <c r="F426" s="46" t="str">
        <f t="shared" si="32"/>
        <v>Févr</v>
      </c>
      <c r="G426" s="26"/>
      <c r="H426" s="26"/>
      <c r="I426" s="38" t="str">
        <f>_xlfn.XLOOKUP(C426,Tableau2[Date],Tableau2[Férié],"",0)</f>
        <v/>
      </c>
      <c r="J426" s="40" t="str">
        <f t="shared" si="33"/>
        <v/>
      </c>
      <c r="K426" s="40" t="str">
        <f t="shared" si="34"/>
        <v/>
      </c>
    </row>
    <row r="427" spans="2:11" ht="23.5" x14ac:dyDescent="0.35">
      <c r="B427" s="24" t="s">
        <v>44</v>
      </c>
      <c r="C427" s="25">
        <v>45711</v>
      </c>
      <c r="D427" s="46">
        <f t="shared" si="30"/>
        <v>2025</v>
      </c>
      <c r="E427" s="46">
        <f t="shared" si="31"/>
        <v>8</v>
      </c>
      <c r="F427" s="46" t="str">
        <f t="shared" si="32"/>
        <v>Févr</v>
      </c>
      <c r="G427" s="26"/>
      <c r="H427" s="26"/>
      <c r="I427" s="38" t="str">
        <f>_xlfn.XLOOKUP(C427,Tableau2[Date],Tableau2[Férié],"",0)</f>
        <v/>
      </c>
      <c r="J427" s="40" t="str">
        <f t="shared" si="33"/>
        <v/>
      </c>
      <c r="K427" s="40" t="str">
        <f t="shared" si="34"/>
        <v/>
      </c>
    </row>
    <row r="428" spans="2:11" ht="23.5" x14ac:dyDescent="0.35">
      <c r="B428" s="24" t="s">
        <v>44</v>
      </c>
      <c r="C428" s="25">
        <v>45712</v>
      </c>
      <c r="D428" s="46">
        <f t="shared" si="30"/>
        <v>2025</v>
      </c>
      <c r="E428" s="46">
        <f t="shared" si="31"/>
        <v>9</v>
      </c>
      <c r="F428" s="46" t="str">
        <f t="shared" si="32"/>
        <v>Févr</v>
      </c>
      <c r="G428" s="26"/>
      <c r="H428" s="26"/>
      <c r="I428" s="38" t="str">
        <f>_xlfn.XLOOKUP(C428,Tableau2[Date],Tableau2[Férié],"",0)</f>
        <v/>
      </c>
      <c r="J428" s="38" t="str">
        <f t="shared" si="33"/>
        <v/>
      </c>
      <c r="K428" s="38" t="str">
        <f t="shared" si="34"/>
        <v/>
      </c>
    </row>
    <row r="429" spans="2:11" ht="23.5" x14ac:dyDescent="0.35">
      <c r="B429" s="24" t="s">
        <v>44</v>
      </c>
      <c r="C429" s="28">
        <v>45713</v>
      </c>
      <c r="D429" s="47">
        <f t="shared" si="30"/>
        <v>2025</v>
      </c>
      <c r="E429" s="47">
        <f t="shared" si="31"/>
        <v>9</v>
      </c>
      <c r="F429" s="47" t="str">
        <f t="shared" si="32"/>
        <v>Févr</v>
      </c>
      <c r="G429" s="29"/>
      <c r="H429" s="29"/>
      <c r="I429" s="39" t="str">
        <f>_xlfn.XLOOKUP(C429,Tableau2[Date],Tableau2[Férié],"",0)</f>
        <v/>
      </c>
      <c r="J429" s="40" t="str">
        <f t="shared" si="33"/>
        <v/>
      </c>
      <c r="K429" s="40" t="str">
        <f t="shared" si="34"/>
        <v/>
      </c>
    </row>
    <row r="430" spans="2:11" ht="23.5" x14ac:dyDescent="0.35">
      <c r="B430" s="24" t="s">
        <v>44</v>
      </c>
      <c r="C430" s="25">
        <v>45714</v>
      </c>
      <c r="D430" s="46">
        <f t="shared" si="30"/>
        <v>2025</v>
      </c>
      <c r="E430" s="46">
        <f t="shared" si="31"/>
        <v>9</v>
      </c>
      <c r="F430" s="46" t="str">
        <f t="shared" si="32"/>
        <v>Févr</v>
      </c>
      <c r="G430" s="26"/>
      <c r="H430" s="26"/>
      <c r="I430" s="38" t="str">
        <f>_xlfn.XLOOKUP(C430,Tableau2[Date],Tableau2[Férié],"",0)</f>
        <v/>
      </c>
      <c r="J430" s="38" t="str">
        <f t="shared" si="33"/>
        <v/>
      </c>
      <c r="K430" s="38" t="str">
        <f t="shared" si="34"/>
        <v/>
      </c>
    </row>
    <row r="431" spans="2:11" ht="23.5" x14ac:dyDescent="0.35">
      <c r="B431" s="24" t="s">
        <v>44</v>
      </c>
      <c r="C431" s="28">
        <v>45715</v>
      </c>
      <c r="D431" s="47">
        <f t="shared" si="30"/>
        <v>2025</v>
      </c>
      <c r="E431" s="47">
        <f t="shared" si="31"/>
        <v>9</v>
      </c>
      <c r="F431" s="47" t="str">
        <f t="shared" si="32"/>
        <v>Févr</v>
      </c>
      <c r="G431" s="28"/>
      <c r="H431" s="28"/>
      <c r="I431" s="39" t="str">
        <f>_xlfn.XLOOKUP(C431,Tableau2[Date],Tableau2[Férié],"",0)</f>
        <v/>
      </c>
      <c r="J431" s="40" t="str">
        <f t="shared" si="33"/>
        <v/>
      </c>
      <c r="K431" s="40" t="str">
        <f t="shared" si="34"/>
        <v/>
      </c>
    </row>
    <row r="432" spans="2:11" ht="23.5" x14ac:dyDescent="0.35">
      <c r="B432" s="24" t="s">
        <v>44</v>
      </c>
      <c r="C432" s="25">
        <v>45716</v>
      </c>
      <c r="D432" s="46">
        <f t="shared" si="30"/>
        <v>2025</v>
      </c>
      <c r="E432" s="46">
        <f t="shared" si="31"/>
        <v>9</v>
      </c>
      <c r="F432" s="46" t="str">
        <f t="shared" si="32"/>
        <v>Févr</v>
      </c>
      <c r="G432" s="25"/>
      <c r="H432" s="25"/>
      <c r="I432" s="38" t="str">
        <f>_xlfn.XLOOKUP(C432,Tableau2[Date],Tableau2[Férié],"",0)</f>
        <v/>
      </c>
      <c r="J432" s="38" t="str">
        <f t="shared" si="33"/>
        <v/>
      </c>
      <c r="K432" s="38" t="str">
        <f t="shared" si="34"/>
        <v/>
      </c>
    </row>
    <row r="433" spans="2:11" ht="23.5" x14ac:dyDescent="0.35">
      <c r="B433" s="24" t="s">
        <v>44</v>
      </c>
      <c r="C433" s="28">
        <v>45717</v>
      </c>
      <c r="D433" s="46">
        <f t="shared" si="30"/>
        <v>2025</v>
      </c>
      <c r="E433" s="46">
        <f t="shared" si="31"/>
        <v>9</v>
      </c>
      <c r="F433" s="46" t="str">
        <f t="shared" si="32"/>
        <v>Mars</v>
      </c>
      <c r="G433" s="26"/>
      <c r="H433" s="26"/>
      <c r="I433" s="38" t="str">
        <f>_xlfn.XLOOKUP(C433,Tableau2[Date],Tableau2[Férié],"",0)</f>
        <v/>
      </c>
      <c r="J433" s="40" t="str">
        <f t="shared" si="33"/>
        <v/>
      </c>
      <c r="K433" s="40" t="str">
        <f t="shared" si="34"/>
        <v/>
      </c>
    </row>
    <row r="434" spans="2:11" ht="23.5" x14ac:dyDescent="0.35">
      <c r="B434" s="24" t="s">
        <v>44</v>
      </c>
      <c r="C434" s="25">
        <v>45718</v>
      </c>
      <c r="D434" s="46">
        <f t="shared" si="30"/>
        <v>2025</v>
      </c>
      <c r="E434" s="46">
        <f t="shared" si="31"/>
        <v>9</v>
      </c>
      <c r="F434" s="46" t="str">
        <f t="shared" si="32"/>
        <v>Mars</v>
      </c>
      <c r="G434" s="26"/>
      <c r="H434" s="26"/>
      <c r="I434" s="38" t="str">
        <f>_xlfn.XLOOKUP(C434,Tableau2[Date],Tableau2[Férié],"",0)</f>
        <v/>
      </c>
      <c r="J434" s="40" t="str">
        <f t="shared" si="33"/>
        <v/>
      </c>
      <c r="K434" s="40" t="str">
        <f t="shared" si="34"/>
        <v/>
      </c>
    </row>
    <row r="435" spans="2:11" ht="23.5" x14ac:dyDescent="0.35">
      <c r="B435" s="24" t="s">
        <v>44</v>
      </c>
      <c r="C435" s="25">
        <v>45719</v>
      </c>
      <c r="D435" s="46">
        <f t="shared" si="30"/>
        <v>2025</v>
      </c>
      <c r="E435" s="46">
        <f t="shared" si="31"/>
        <v>10</v>
      </c>
      <c r="F435" s="46" t="str">
        <f t="shared" si="32"/>
        <v>Mars</v>
      </c>
      <c r="G435" s="26"/>
      <c r="H435" s="26"/>
      <c r="I435" s="38" t="str">
        <f>_xlfn.XLOOKUP(C435,Tableau2[Date],Tableau2[Férié],"",0)</f>
        <v/>
      </c>
      <c r="J435" s="38" t="str">
        <f t="shared" si="33"/>
        <v/>
      </c>
      <c r="K435" s="38" t="str">
        <f t="shared" si="34"/>
        <v/>
      </c>
    </row>
    <row r="436" spans="2:11" ht="23.5" x14ac:dyDescent="0.35">
      <c r="B436" s="24" t="s">
        <v>44</v>
      </c>
      <c r="C436" s="28">
        <v>45720</v>
      </c>
      <c r="D436" s="47">
        <f t="shared" si="30"/>
        <v>2025</v>
      </c>
      <c r="E436" s="47">
        <f t="shared" si="31"/>
        <v>10</v>
      </c>
      <c r="F436" s="47" t="str">
        <f t="shared" si="32"/>
        <v>Mars</v>
      </c>
      <c r="G436" s="29"/>
      <c r="H436" s="29"/>
      <c r="I436" s="39" t="str">
        <f>_xlfn.XLOOKUP(C436,Tableau2[Date],Tableau2[Férié],"",0)</f>
        <v/>
      </c>
      <c r="J436" s="40" t="str">
        <f t="shared" si="33"/>
        <v/>
      </c>
      <c r="K436" s="40" t="str">
        <f t="shared" si="34"/>
        <v/>
      </c>
    </row>
    <row r="437" spans="2:11" ht="23.5" x14ac:dyDescent="0.35">
      <c r="B437" s="24" t="s">
        <v>44</v>
      </c>
      <c r="C437" s="25">
        <v>45721</v>
      </c>
      <c r="D437" s="46">
        <f t="shared" si="30"/>
        <v>2025</v>
      </c>
      <c r="E437" s="46">
        <f t="shared" si="31"/>
        <v>10</v>
      </c>
      <c r="F437" s="46" t="str">
        <f t="shared" si="32"/>
        <v>Mars</v>
      </c>
      <c r="G437" s="26"/>
      <c r="H437" s="26"/>
      <c r="I437" s="38" t="str">
        <f>_xlfn.XLOOKUP(C437,Tableau2[Date],Tableau2[Férié],"",0)</f>
        <v/>
      </c>
      <c r="J437" s="38" t="str">
        <f t="shared" si="33"/>
        <v/>
      </c>
      <c r="K437" s="38" t="str">
        <f t="shared" si="34"/>
        <v/>
      </c>
    </row>
    <row r="438" spans="2:11" ht="23.5" x14ac:dyDescent="0.35">
      <c r="B438" s="24" t="s">
        <v>44</v>
      </c>
      <c r="C438" s="28">
        <v>45722</v>
      </c>
      <c r="D438" s="47">
        <f t="shared" si="30"/>
        <v>2025</v>
      </c>
      <c r="E438" s="47">
        <f t="shared" si="31"/>
        <v>10</v>
      </c>
      <c r="F438" s="47" t="str">
        <f t="shared" si="32"/>
        <v>Mars</v>
      </c>
      <c r="G438" s="28"/>
      <c r="H438" s="28"/>
      <c r="I438" s="39" t="str">
        <f>_xlfn.XLOOKUP(C438,Tableau2[Date],Tableau2[Férié],"",0)</f>
        <v/>
      </c>
      <c r="J438" s="40" t="str">
        <f t="shared" si="33"/>
        <v/>
      </c>
      <c r="K438" s="40" t="str">
        <f t="shared" si="34"/>
        <v/>
      </c>
    </row>
    <row r="439" spans="2:11" ht="23.5" x14ac:dyDescent="0.35">
      <c r="B439" s="24" t="s">
        <v>44</v>
      </c>
      <c r="C439" s="25">
        <v>45723</v>
      </c>
      <c r="D439" s="46">
        <f t="shared" si="30"/>
        <v>2025</v>
      </c>
      <c r="E439" s="46">
        <f t="shared" si="31"/>
        <v>10</v>
      </c>
      <c r="F439" s="46" t="str">
        <f t="shared" si="32"/>
        <v>Mars</v>
      </c>
      <c r="G439" s="25"/>
      <c r="H439" s="25"/>
      <c r="I439" s="38" t="str">
        <f>_xlfn.XLOOKUP(C439,Tableau2[Date],Tableau2[Férié],"",0)</f>
        <v/>
      </c>
      <c r="J439" s="38" t="str">
        <f t="shared" si="33"/>
        <v/>
      </c>
      <c r="K439" s="38" t="str">
        <f t="shared" si="34"/>
        <v/>
      </c>
    </row>
    <row r="440" spans="2:11" ht="23.5" x14ac:dyDescent="0.35">
      <c r="B440" s="24" t="s">
        <v>44</v>
      </c>
      <c r="C440" s="28">
        <v>45724</v>
      </c>
      <c r="D440" s="46">
        <f t="shared" si="30"/>
        <v>2025</v>
      </c>
      <c r="E440" s="46">
        <f t="shared" si="31"/>
        <v>10</v>
      </c>
      <c r="F440" s="46" t="str">
        <f t="shared" si="32"/>
        <v>Mars</v>
      </c>
      <c r="G440" s="26"/>
      <c r="H440" s="26"/>
      <c r="I440" s="38" t="str">
        <f>_xlfn.XLOOKUP(C440,Tableau2[Date],Tableau2[Férié],"",0)</f>
        <v/>
      </c>
      <c r="J440" s="40" t="str">
        <f t="shared" si="33"/>
        <v/>
      </c>
      <c r="K440" s="40" t="str">
        <f t="shared" si="34"/>
        <v/>
      </c>
    </row>
    <row r="441" spans="2:11" ht="23.5" x14ac:dyDescent="0.35">
      <c r="B441" s="24" t="s">
        <v>44</v>
      </c>
      <c r="C441" s="25">
        <v>45725</v>
      </c>
      <c r="D441" s="46">
        <f t="shared" si="30"/>
        <v>2025</v>
      </c>
      <c r="E441" s="46">
        <f t="shared" si="31"/>
        <v>10</v>
      </c>
      <c r="F441" s="46" t="str">
        <f t="shared" si="32"/>
        <v>Mars</v>
      </c>
      <c r="G441" s="26"/>
      <c r="H441" s="26"/>
      <c r="I441" s="38" t="str">
        <f>_xlfn.XLOOKUP(C441,Tableau2[Date],Tableau2[Férié],"",0)</f>
        <v/>
      </c>
      <c r="J441" s="40" t="str">
        <f t="shared" si="33"/>
        <v/>
      </c>
      <c r="K441" s="40" t="str">
        <f t="shared" si="34"/>
        <v/>
      </c>
    </row>
    <row r="442" spans="2:11" ht="23.5" x14ac:dyDescent="0.35">
      <c r="B442" s="24" t="s">
        <v>44</v>
      </c>
      <c r="C442" s="25">
        <v>45726</v>
      </c>
      <c r="D442" s="46">
        <f t="shared" si="30"/>
        <v>2025</v>
      </c>
      <c r="E442" s="46">
        <f t="shared" si="31"/>
        <v>11</v>
      </c>
      <c r="F442" s="46" t="str">
        <f t="shared" si="32"/>
        <v>Mars</v>
      </c>
      <c r="G442" s="26"/>
      <c r="H442" s="26"/>
      <c r="I442" s="38" t="str">
        <f>_xlfn.XLOOKUP(C442,Tableau2[Date],Tableau2[Férié],"",0)</f>
        <v/>
      </c>
      <c r="J442" s="38" t="str">
        <f t="shared" si="33"/>
        <v/>
      </c>
      <c r="K442" s="38" t="str">
        <f t="shared" si="34"/>
        <v/>
      </c>
    </row>
    <row r="443" spans="2:11" ht="23.5" x14ac:dyDescent="0.35">
      <c r="B443" s="24" t="s">
        <v>44</v>
      </c>
      <c r="C443" s="28">
        <v>45727</v>
      </c>
      <c r="D443" s="47">
        <f t="shared" si="30"/>
        <v>2025</v>
      </c>
      <c r="E443" s="47">
        <f t="shared" si="31"/>
        <v>11</v>
      </c>
      <c r="F443" s="47" t="str">
        <f t="shared" si="32"/>
        <v>Mars</v>
      </c>
      <c r="G443" s="29"/>
      <c r="H443" s="29"/>
      <c r="I443" s="39" t="str">
        <f>_xlfn.XLOOKUP(C443,Tableau2[Date],Tableau2[Férié],"",0)</f>
        <v/>
      </c>
      <c r="J443" s="40" t="str">
        <f t="shared" si="33"/>
        <v/>
      </c>
      <c r="K443" s="40" t="str">
        <f t="shared" si="34"/>
        <v/>
      </c>
    </row>
    <row r="444" spans="2:11" ht="23.5" x14ac:dyDescent="0.35">
      <c r="B444" s="24" t="s">
        <v>44</v>
      </c>
      <c r="C444" s="25">
        <v>45728</v>
      </c>
      <c r="D444" s="46">
        <f t="shared" si="30"/>
        <v>2025</v>
      </c>
      <c r="E444" s="46">
        <f t="shared" si="31"/>
        <v>11</v>
      </c>
      <c r="F444" s="46" t="str">
        <f t="shared" si="32"/>
        <v>Mars</v>
      </c>
      <c r="G444" s="26"/>
      <c r="H444" s="26"/>
      <c r="I444" s="38" t="str">
        <f>_xlfn.XLOOKUP(C444,Tableau2[Date],Tableau2[Férié],"",0)</f>
        <v/>
      </c>
      <c r="J444" s="38" t="str">
        <f t="shared" si="33"/>
        <v/>
      </c>
      <c r="K444" s="38" t="str">
        <f t="shared" si="34"/>
        <v/>
      </c>
    </row>
    <row r="445" spans="2:11" ht="23.5" x14ac:dyDescent="0.35">
      <c r="B445" s="24" t="s">
        <v>44</v>
      </c>
      <c r="C445" s="28">
        <v>45729</v>
      </c>
      <c r="D445" s="47">
        <f t="shared" si="30"/>
        <v>2025</v>
      </c>
      <c r="E445" s="47">
        <f t="shared" si="31"/>
        <v>11</v>
      </c>
      <c r="F445" s="47" t="str">
        <f t="shared" si="32"/>
        <v>Mars</v>
      </c>
      <c r="G445" s="28"/>
      <c r="H445" s="28"/>
      <c r="I445" s="39" t="str">
        <f>_xlfn.XLOOKUP(C445,Tableau2[Date],Tableau2[Férié],"",0)</f>
        <v/>
      </c>
      <c r="J445" s="40" t="str">
        <f t="shared" si="33"/>
        <v/>
      </c>
      <c r="K445" s="40" t="str">
        <f t="shared" si="34"/>
        <v/>
      </c>
    </row>
    <row r="446" spans="2:11" ht="23.5" x14ac:dyDescent="0.35">
      <c r="B446" s="24" t="s">
        <v>44</v>
      </c>
      <c r="C446" s="25">
        <v>45730</v>
      </c>
      <c r="D446" s="46">
        <f t="shared" si="30"/>
        <v>2025</v>
      </c>
      <c r="E446" s="46">
        <f t="shared" si="31"/>
        <v>11</v>
      </c>
      <c r="F446" s="46" t="str">
        <f t="shared" si="32"/>
        <v>Mars</v>
      </c>
      <c r="G446" s="25"/>
      <c r="H446" s="25"/>
      <c r="I446" s="38" t="str">
        <f>_xlfn.XLOOKUP(C446,Tableau2[Date],Tableau2[Férié],"",0)</f>
        <v/>
      </c>
      <c r="J446" s="38" t="str">
        <f t="shared" si="33"/>
        <v/>
      </c>
      <c r="K446" s="38" t="str">
        <f t="shared" si="34"/>
        <v/>
      </c>
    </row>
    <row r="447" spans="2:11" ht="23.5" x14ac:dyDescent="0.35">
      <c r="B447" s="24" t="s">
        <v>44</v>
      </c>
      <c r="C447" s="28">
        <v>45731</v>
      </c>
      <c r="D447" s="46">
        <f t="shared" si="30"/>
        <v>2025</v>
      </c>
      <c r="E447" s="46">
        <f t="shared" si="31"/>
        <v>11</v>
      </c>
      <c r="F447" s="46" t="str">
        <f t="shared" si="32"/>
        <v>Mars</v>
      </c>
      <c r="G447" s="26"/>
      <c r="H447" s="26"/>
      <c r="I447" s="38" t="str">
        <f>_xlfn.XLOOKUP(C447,Tableau2[Date],Tableau2[Férié],"",0)</f>
        <v/>
      </c>
      <c r="J447" s="40" t="str">
        <f t="shared" si="33"/>
        <v/>
      </c>
      <c r="K447" s="40" t="str">
        <f t="shared" si="34"/>
        <v/>
      </c>
    </row>
    <row r="448" spans="2:11" ht="23.5" x14ac:dyDescent="0.35">
      <c r="B448" s="24" t="s">
        <v>44</v>
      </c>
      <c r="C448" s="25">
        <v>45732</v>
      </c>
      <c r="D448" s="46">
        <f t="shared" si="30"/>
        <v>2025</v>
      </c>
      <c r="E448" s="46">
        <f t="shared" si="31"/>
        <v>11</v>
      </c>
      <c r="F448" s="46" t="str">
        <f t="shared" si="32"/>
        <v>Mars</v>
      </c>
      <c r="G448" s="26"/>
      <c r="H448" s="26"/>
      <c r="I448" s="38" t="str">
        <f>_xlfn.XLOOKUP(C448,Tableau2[Date],Tableau2[Férié],"",0)</f>
        <v/>
      </c>
      <c r="J448" s="40" t="str">
        <f t="shared" si="33"/>
        <v/>
      </c>
      <c r="K448" s="40" t="str">
        <f t="shared" si="34"/>
        <v/>
      </c>
    </row>
    <row r="449" spans="2:11" ht="23.5" x14ac:dyDescent="0.35">
      <c r="B449" s="24" t="s">
        <v>44</v>
      </c>
      <c r="C449" s="25">
        <v>45733</v>
      </c>
      <c r="D449" s="46">
        <f t="shared" si="30"/>
        <v>2025</v>
      </c>
      <c r="E449" s="46">
        <f t="shared" si="31"/>
        <v>12</v>
      </c>
      <c r="F449" s="46" t="str">
        <f t="shared" si="32"/>
        <v>Mars</v>
      </c>
      <c r="G449" s="26"/>
      <c r="H449" s="26"/>
      <c r="I449" s="38" t="str">
        <f>_xlfn.XLOOKUP(C449,Tableau2[Date],Tableau2[Férié],"",0)</f>
        <v/>
      </c>
      <c r="J449" s="38" t="str">
        <f t="shared" si="33"/>
        <v/>
      </c>
      <c r="K449" s="38" t="str">
        <f t="shared" si="34"/>
        <v/>
      </c>
    </row>
    <row r="450" spans="2:11" ht="23.5" x14ac:dyDescent="0.35">
      <c r="B450" s="24" t="s">
        <v>44</v>
      </c>
      <c r="C450" s="28">
        <v>45734</v>
      </c>
      <c r="D450" s="47">
        <f t="shared" si="30"/>
        <v>2025</v>
      </c>
      <c r="E450" s="47">
        <f t="shared" si="31"/>
        <v>12</v>
      </c>
      <c r="F450" s="47" t="str">
        <f t="shared" si="32"/>
        <v>Mars</v>
      </c>
      <c r="G450" s="29"/>
      <c r="H450" s="29"/>
      <c r="I450" s="39" t="str">
        <f>_xlfn.XLOOKUP(C450,Tableau2[Date],Tableau2[Férié],"",0)</f>
        <v/>
      </c>
      <c r="J450" s="40" t="str">
        <f t="shared" si="33"/>
        <v/>
      </c>
      <c r="K450" s="40" t="str">
        <f t="shared" si="34"/>
        <v/>
      </c>
    </row>
    <row r="451" spans="2:11" ht="23.5" x14ac:dyDescent="0.35">
      <c r="B451" s="24" t="s">
        <v>44</v>
      </c>
      <c r="C451" s="25">
        <v>45735</v>
      </c>
      <c r="D451" s="46">
        <f t="shared" si="30"/>
        <v>2025</v>
      </c>
      <c r="E451" s="46">
        <f t="shared" si="31"/>
        <v>12</v>
      </c>
      <c r="F451" s="46" t="str">
        <f t="shared" si="32"/>
        <v>Mars</v>
      </c>
      <c r="G451" s="26"/>
      <c r="H451" s="26"/>
      <c r="I451" s="38" t="str">
        <f>_xlfn.XLOOKUP(C451,Tableau2[Date],Tableau2[Férié],"",0)</f>
        <v/>
      </c>
      <c r="J451" s="38" t="str">
        <f t="shared" si="33"/>
        <v/>
      </c>
      <c r="K451" s="38" t="str">
        <f t="shared" si="34"/>
        <v/>
      </c>
    </row>
    <row r="452" spans="2:11" ht="23.5" x14ac:dyDescent="0.35">
      <c r="B452" s="24" t="s">
        <v>44</v>
      </c>
      <c r="C452" s="28">
        <v>45736</v>
      </c>
      <c r="D452" s="47">
        <f t="shared" si="30"/>
        <v>2025</v>
      </c>
      <c r="E452" s="47">
        <f t="shared" si="31"/>
        <v>12</v>
      </c>
      <c r="F452" s="47" t="str">
        <f t="shared" si="32"/>
        <v>Mars</v>
      </c>
      <c r="G452" s="28"/>
      <c r="H452" s="28"/>
      <c r="I452" s="39" t="str">
        <f>_xlfn.XLOOKUP(C452,Tableau2[Date],Tableau2[Férié],"",0)</f>
        <v/>
      </c>
      <c r="J452" s="40" t="str">
        <f t="shared" si="33"/>
        <v/>
      </c>
      <c r="K452" s="40" t="str">
        <f t="shared" si="34"/>
        <v/>
      </c>
    </row>
    <row r="453" spans="2:11" ht="23.5" x14ac:dyDescent="0.35">
      <c r="B453" s="24" t="s">
        <v>44</v>
      </c>
      <c r="C453" s="25">
        <v>45737</v>
      </c>
      <c r="D453" s="46">
        <f t="shared" si="30"/>
        <v>2025</v>
      </c>
      <c r="E453" s="46">
        <f t="shared" si="31"/>
        <v>12</v>
      </c>
      <c r="F453" s="46" t="str">
        <f t="shared" si="32"/>
        <v>Mars</v>
      </c>
      <c r="G453" s="25"/>
      <c r="H453" s="25"/>
      <c r="I453" s="38" t="str">
        <f>_xlfn.XLOOKUP(C453,Tableau2[Date],Tableau2[Férié],"",0)</f>
        <v/>
      </c>
      <c r="J453" s="38" t="str">
        <f t="shared" si="33"/>
        <v/>
      </c>
      <c r="K453" s="38" t="str">
        <f t="shared" si="34"/>
        <v/>
      </c>
    </row>
    <row r="454" spans="2:11" ht="23.5" x14ac:dyDescent="0.35">
      <c r="B454" s="24" t="s">
        <v>44</v>
      </c>
      <c r="C454" s="28">
        <v>45738</v>
      </c>
      <c r="D454" s="46">
        <f t="shared" si="30"/>
        <v>2025</v>
      </c>
      <c r="E454" s="46">
        <f t="shared" si="31"/>
        <v>12</v>
      </c>
      <c r="F454" s="46" t="str">
        <f t="shared" si="32"/>
        <v>Mars</v>
      </c>
      <c r="G454" s="26"/>
      <c r="H454" s="26"/>
      <c r="I454" s="38" t="str">
        <f>_xlfn.XLOOKUP(C454,Tableau2[Date],Tableau2[Férié],"",0)</f>
        <v/>
      </c>
      <c r="J454" s="40" t="str">
        <f t="shared" si="33"/>
        <v/>
      </c>
      <c r="K454" s="40" t="str">
        <f t="shared" si="34"/>
        <v/>
      </c>
    </row>
    <row r="455" spans="2:11" ht="23.5" x14ac:dyDescent="0.35">
      <c r="B455" s="24" t="s">
        <v>44</v>
      </c>
      <c r="C455" s="25">
        <v>45739</v>
      </c>
      <c r="D455" s="46">
        <f t="shared" si="30"/>
        <v>2025</v>
      </c>
      <c r="E455" s="46">
        <f t="shared" si="31"/>
        <v>12</v>
      </c>
      <c r="F455" s="46" t="str">
        <f t="shared" si="32"/>
        <v>Mars</v>
      </c>
      <c r="G455" s="26"/>
      <c r="H455" s="26"/>
      <c r="I455" s="38" t="str">
        <f>_xlfn.XLOOKUP(C455,Tableau2[Date],Tableau2[Férié],"",0)</f>
        <v/>
      </c>
      <c r="J455" s="40" t="str">
        <f t="shared" si="33"/>
        <v/>
      </c>
      <c r="K455" s="40" t="str">
        <f t="shared" si="34"/>
        <v/>
      </c>
    </row>
    <row r="456" spans="2:11" ht="23.5" x14ac:dyDescent="0.35">
      <c r="B456" s="24" t="s">
        <v>44</v>
      </c>
      <c r="C456" s="25">
        <v>45740</v>
      </c>
      <c r="D456" s="46">
        <f t="shared" si="30"/>
        <v>2025</v>
      </c>
      <c r="E456" s="46">
        <f t="shared" si="31"/>
        <v>13</v>
      </c>
      <c r="F456" s="46" t="str">
        <f t="shared" si="32"/>
        <v>Mars</v>
      </c>
      <c r="G456" s="26"/>
      <c r="H456" s="26"/>
      <c r="I456" s="38" t="str">
        <f>_xlfn.XLOOKUP(C456,Tableau2[Date],Tableau2[Férié],"",0)</f>
        <v/>
      </c>
      <c r="J456" s="38" t="str">
        <f t="shared" si="33"/>
        <v/>
      </c>
      <c r="K456" s="38" t="str">
        <f t="shared" si="34"/>
        <v/>
      </c>
    </row>
    <row r="457" spans="2:11" ht="23.5" x14ac:dyDescent="0.35">
      <c r="B457" s="24" t="s">
        <v>44</v>
      </c>
      <c r="C457" s="28">
        <v>45741</v>
      </c>
      <c r="D457" s="47">
        <f t="shared" ref="D457:D520" si="35">YEAR(C457)</f>
        <v>2025</v>
      </c>
      <c r="E457" s="47">
        <f t="shared" ref="E457:E520" si="36">_xlfn.ISOWEEKNUM(C457)</f>
        <v>13</v>
      </c>
      <c r="F457" s="47" t="str">
        <f t="shared" ref="F457:F520" si="37">PROPER(TEXT(C457,"mmm"))</f>
        <v>Mars</v>
      </c>
      <c r="G457" s="29"/>
      <c r="H457" s="29"/>
      <c r="I457" s="39" t="str">
        <f>_xlfn.XLOOKUP(C457,Tableau2[Date],Tableau2[Férié],"",0)</f>
        <v/>
      </c>
      <c r="J457" s="40" t="str">
        <f t="shared" ref="J457:J520" si="38">IF(ISTEXT(G457),G457,I457)</f>
        <v/>
      </c>
      <c r="K457" s="40" t="str">
        <f t="shared" ref="K457:K520" si="39">IF(ISTEXT(H457),H457,I457)</f>
        <v/>
      </c>
    </row>
    <row r="458" spans="2:11" ht="23.5" x14ac:dyDescent="0.35">
      <c r="B458" s="24" t="s">
        <v>44</v>
      </c>
      <c r="C458" s="25">
        <v>45742</v>
      </c>
      <c r="D458" s="46">
        <f t="shared" si="35"/>
        <v>2025</v>
      </c>
      <c r="E458" s="46">
        <f t="shared" si="36"/>
        <v>13</v>
      </c>
      <c r="F458" s="46" t="str">
        <f t="shared" si="37"/>
        <v>Mars</v>
      </c>
      <c r="G458" s="26"/>
      <c r="H458" s="26"/>
      <c r="I458" s="38" t="str">
        <f>_xlfn.XLOOKUP(C458,Tableau2[Date],Tableau2[Férié],"",0)</f>
        <v/>
      </c>
      <c r="J458" s="38" t="str">
        <f t="shared" si="38"/>
        <v/>
      </c>
      <c r="K458" s="38" t="str">
        <f t="shared" si="39"/>
        <v/>
      </c>
    </row>
    <row r="459" spans="2:11" ht="23.5" x14ac:dyDescent="0.35">
      <c r="B459" s="24" t="s">
        <v>44</v>
      </c>
      <c r="C459" s="28">
        <v>45743</v>
      </c>
      <c r="D459" s="47">
        <f t="shared" si="35"/>
        <v>2025</v>
      </c>
      <c r="E459" s="47">
        <f t="shared" si="36"/>
        <v>13</v>
      </c>
      <c r="F459" s="47" t="str">
        <f t="shared" si="37"/>
        <v>Mars</v>
      </c>
      <c r="G459" s="28"/>
      <c r="H459" s="28"/>
      <c r="I459" s="39" t="str">
        <f>_xlfn.XLOOKUP(C459,Tableau2[Date],Tableau2[Férié],"",0)</f>
        <v/>
      </c>
      <c r="J459" s="40" t="str">
        <f t="shared" si="38"/>
        <v/>
      </c>
      <c r="K459" s="40" t="str">
        <f t="shared" si="39"/>
        <v/>
      </c>
    </row>
    <row r="460" spans="2:11" ht="23.5" x14ac:dyDescent="0.35">
      <c r="B460" s="24" t="s">
        <v>44</v>
      </c>
      <c r="C460" s="25">
        <v>45744</v>
      </c>
      <c r="D460" s="46">
        <f t="shared" si="35"/>
        <v>2025</v>
      </c>
      <c r="E460" s="46">
        <f t="shared" si="36"/>
        <v>13</v>
      </c>
      <c r="F460" s="46" t="str">
        <f t="shared" si="37"/>
        <v>Mars</v>
      </c>
      <c r="G460" s="25"/>
      <c r="H460" s="25"/>
      <c r="I460" s="38" t="str">
        <f>_xlfn.XLOOKUP(C460,Tableau2[Date],Tableau2[Férié],"",0)</f>
        <v/>
      </c>
      <c r="J460" s="38" t="str">
        <f t="shared" si="38"/>
        <v/>
      </c>
      <c r="K460" s="38" t="str">
        <f t="shared" si="39"/>
        <v/>
      </c>
    </row>
    <row r="461" spans="2:11" ht="23.5" x14ac:dyDescent="0.35">
      <c r="B461" s="24" t="s">
        <v>44</v>
      </c>
      <c r="C461" s="28">
        <v>45745</v>
      </c>
      <c r="D461" s="46">
        <f t="shared" si="35"/>
        <v>2025</v>
      </c>
      <c r="E461" s="46">
        <f t="shared" si="36"/>
        <v>13</v>
      </c>
      <c r="F461" s="46" t="str">
        <f t="shared" si="37"/>
        <v>Mars</v>
      </c>
      <c r="G461" s="26"/>
      <c r="H461" s="26"/>
      <c r="I461" s="38" t="str">
        <f>_xlfn.XLOOKUP(C461,Tableau2[Date],Tableau2[Férié],"",0)</f>
        <v/>
      </c>
      <c r="J461" s="40" t="str">
        <f t="shared" si="38"/>
        <v/>
      </c>
      <c r="K461" s="40" t="str">
        <f t="shared" si="39"/>
        <v/>
      </c>
    </row>
    <row r="462" spans="2:11" ht="23.5" x14ac:dyDescent="0.35">
      <c r="B462" s="24" t="s">
        <v>44</v>
      </c>
      <c r="C462" s="25">
        <v>45746</v>
      </c>
      <c r="D462" s="46">
        <f t="shared" si="35"/>
        <v>2025</v>
      </c>
      <c r="E462" s="46">
        <f t="shared" si="36"/>
        <v>13</v>
      </c>
      <c r="F462" s="46" t="str">
        <f t="shared" si="37"/>
        <v>Mars</v>
      </c>
      <c r="G462" s="26"/>
      <c r="H462" s="26"/>
      <c r="I462" s="38" t="str">
        <f>_xlfn.XLOOKUP(C462,Tableau2[Date],Tableau2[Férié],"",0)</f>
        <v/>
      </c>
      <c r="J462" s="40" t="str">
        <f t="shared" si="38"/>
        <v/>
      </c>
      <c r="K462" s="40" t="str">
        <f t="shared" si="39"/>
        <v/>
      </c>
    </row>
    <row r="463" spans="2:11" ht="23.5" x14ac:dyDescent="0.35">
      <c r="B463" s="24" t="s">
        <v>44</v>
      </c>
      <c r="C463" s="25">
        <v>45747</v>
      </c>
      <c r="D463" s="46">
        <f t="shared" si="35"/>
        <v>2025</v>
      </c>
      <c r="E463" s="46">
        <f t="shared" si="36"/>
        <v>14</v>
      </c>
      <c r="F463" s="46" t="str">
        <f t="shared" si="37"/>
        <v>Mars</v>
      </c>
      <c r="G463" s="26"/>
      <c r="H463" s="26"/>
      <c r="I463" s="38" t="str">
        <f>_xlfn.XLOOKUP(C463,Tableau2[Date],Tableau2[Férié],"",0)</f>
        <v/>
      </c>
      <c r="J463" s="38" t="str">
        <f t="shared" si="38"/>
        <v/>
      </c>
      <c r="K463" s="38" t="str">
        <f t="shared" si="39"/>
        <v/>
      </c>
    </row>
    <row r="464" spans="2:11" ht="23.5" x14ac:dyDescent="0.35">
      <c r="B464" s="24" t="s">
        <v>44</v>
      </c>
      <c r="C464" s="28">
        <v>45748</v>
      </c>
      <c r="D464" s="47">
        <f t="shared" si="35"/>
        <v>2025</v>
      </c>
      <c r="E464" s="47">
        <f t="shared" si="36"/>
        <v>14</v>
      </c>
      <c r="F464" s="47" t="str">
        <f t="shared" si="37"/>
        <v>Avr</v>
      </c>
      <c r="G464" s="29"/>
      <c r="H464" s="29"/>
      <c r="I464" s="39" t="str">
        <f>_xlfn.XLOOKUP(C464,Tableau2[Date],Tableau2[Férié],"",0)</f>
        <v/>
      </c>
      <c r="J464" s="40" t="str">
        <f t="shared" si="38"/>
        <v/>
      </c>
      <c r="K464" s="40" t="str">
        <f t="shared" si="39"/>
        <v/>
      </c>
    </row>
    <row r="465" spans="2:11" ht="23.5" x14ac:dyDescent="0.35">
      <c r="B465" s="24" t="s">
        <v>44</v>
      </c>
      <c r="C465" s="25">
        <v>45749</v>
      </c>
      <c r="D465" s="46">
        <f t="shared" si="35"/>
        <v>2025</v>
      </c>
      <c r="E465" s="46">
        <f t="shared" si="36"/>
        <v>14</v>
      </c>
      <c r="F465" s="46" t="str">
        <f t="shared" si="37"/>
        <v>Avr</v>
      </c>
      <c r="G465" s="26"/>
      <c r="H465" s="26"/>
      <c r="I465" s="38" t="str">
        <f>_xlfn.XLOOKUP(C465,Tableau2[Date],Tableau2[Férié],"",0)</f>
        <v/>
      </c>
      <c r="J465" s="38" t="str">
        <f t="shared" si="38"/>
        <v/>
      </c>
      <c r="K465" s="38" t="str">
        <f t="shared" si="39"/>
        <v/>
      </c>
    </row>
    <row r="466" spans="2:11" ht="23.5" x14ac:dyDescent="0.35">
      <c r="B466" s="24" t="s">
        <v>44</v>
      </c>
      <c r="C466" s="28">
        <v>45750</v>
      </c>
      <c r="D466" s="47">
        <f t="shared" si="35"/>
        <v>2025</v>
      </c>
      <c r="E466" s="47">
        <f t="shared" si="36"/>
        <v>14</v>
      </c>
      <c r="F466" s="47" t="str">
        <f t="shared" si="37"/>
        <v>Avr</v>
      </c>
      <c r="G466" s="28"/>
      <c r="H466" s="28"/>
      <c r="I466" s="39" t="str">
        <f>_xlfn.XLOOKUP(C466,Tableau2[Date],Tableau2[Férié],"",0)</f>
        <v/>
      </c>
      <c r="J466" s="40" t="str">
        <f t="shared" si="38"/>
        <v/>
      </c>
      <c r="K466" s="40" t="str">
        <f t="shared" si="39"/>
        <v/>
      </c>
    </row>
    <row r="467" spans="2:11" ht="23.5" x14ac:dyDescent="0.35">
      <c r="B467" s="24" t="s">
        <v>44</v>
      </c>
      <c r="C467" s="25">
        <v>45751</v>
      </c>
      <c r="D467" s="46">
        <f t="shared" si="35"/>
        <v>2025</v>
      </c>
      <c r="E467" s="46">
        <f t="shared" si="36"/>
        <v>14</v>
      </c>
      <c r="F467" s="46" t="str">
        <f t="shared" si="37"/>
        <v>Avr</v>
      </c>
      <c r="G467" s="25"/>
      <c r="H467" s="25"/>
      <c r="I467" s="38" t="str">
        <f>_xlfn.XLOOKUP(C467,Tableau2[Date],Tableau2[Férié],"",0)</f>
        <v/>
      </c>
      <c r="J467" s="38" t="str">
        <f t="shared" si="38"/>
        <v/>
      </c>
      <c r="K467" s="38" t="str">
        <f t="shared" si="39"/>
        <v/>
      </c>
    </row>
    <row r="468" spans="2:11" ht="23.5" x14ac:dyDescent="0.35">
      <c r="B468" s="24" t="s">
        <v>44</v>
      </c>
      <c r="C468" s="28">
        <v>45752</v>
      </c>
      <c r="D468" s="46">
        <f t="shared" si="35"/>
        <v>2025</v>
      </c>
      <c r="E468" s="46">
        <f t="shared" si="36"/>
        <v>14</v>
      </c>
      <c r="F468" s="46" t="str">
        <f t="shared" si="37"/>
        <v>Avr</v>
      </c>
      <c r="G468" s="26"/>
      <c r="H468" s="26"/>
      <c r="I468" s="38" t="str">
        <f>_xlfn.XLOOKUP(C468,Tableau2[Date],Tableau2[Férié],"",0)</f>
        <v/>
      </c>
      <c r="J468" s="40" t="str">
        <f t="shared" si="38"/>
        <v/>
      </c>
      <c r="K468" s="40" t="str">
        <f t="shared" si="39"/>
        <v/>
      </c>
    </row>
    <row r="469" spans="2:11" ht="23.5" x14ac:dyDescent="0.35">
      <c r="B469" s="24" t="s">
        <v>44</v>
      </c>
      <c r="C469" s="25">
        <v>45753</v>
      </c>
      <c r="D469" s="46">
        <f t="shared" si="35"/>
        <v>2025</v>
      </c>
      <c r="E469" s="46">
        <f t="shared" si="36"/>
        <v>14</v>
      </c>
      <c r="F469" s="46" t="str">
        <f t="shared" si="37"/>
        <v>Avr</v>
      </c>
      <c r="G469" s="26"/>
      <c r="H469" s="26"/>
      <c r="I469" s="38" t="str">
        <f>_xlfn.XLOOKUP(C469,Tableau2[Date],Tableau2[Férié],"",0)</f>
        <v/>
      </c>
      <c r="J469" s="40" t="str">
        <f t="shared" si="38"/>
        <v/>
      </c>
      <c r="K469" s="40" t="str">
        <f t="shared" si="39"/>
        <v/>
      </c>
    </row>
    <row r="470" spans="2:11" ht="23.5" x14ac:dyDescent="0.35">
      <c r="B470" s="24" t="s">
        <v>44</v>
      </c>
      <c r="C470" s="25">
        <v>45754</v>
      </c>
      <c r="D470" s="46">
        <f t="shared" si="35"/>
        <v>2025</v>
      </c>
      <c r="E470" s="46">
        <f t="shared" si="36"/>
        <v>15</v>
      </c>
      <c r="F470" s="46" t="str">
        <f t="shared" si="37"/>
        <v>Avr</v>
      </c>
      <c r="G470" s="26"/>
      <c r="H470" s="26"/>
      <c r="I470" s="38" t="str">
        <f>_xlfn.XLOOKUP(C470,Tableau2[Date],Tableau2[Férié],"",0)</f>
        <v/>
      </c>
      <c r="J470" s="38" t="str">
        <f t="shared" si="38"/>
        <v/>
      </c>
      <c r="K470" s="38" t="str">
        <f t="shared" si="39"/>
        <v/>
      </c>
    </row>
    <row r="471" spans="2:11" ht="23.5" x14ac:dyDescent="0.35">
      <c r="B471" s="24" t="s">
        <v>44</v>
      </c>
      <c r="C471" s="28">
        <v>45755</v>
      </c>
      <c r="D471" s="47">
        <f t="shared" si="35"/>
        <v>2025</v>
      </c>
      <c r="E471" s="47">
        <f t="shared" si="36"/>
        <v>15</v>
      </c>
      <c r="F471" s="47" t="str">
        <f t="shared" si="37"/>
        <v>Avr</v>
      </c>
      <c r="G471" s="29"/>
      <c r="H471" s="29"/>
      <c r="I471" s="39" t="str">
        <f>_xlfn.XLOOKUP(C471,Tableau2[Date],Tableau2[Férié],"",0)</f>
        <v/>
      </c>
      <c r="J471" s="40" t="str">
        <f t="shared" si="38"/>
        <v/>
      </c>
      <c r="K471" s="40" t="str">
        <f t="shared" si="39"/>
        <v/>
      </c>
    </row>
    <row r="472" spans="2:11" ht="23.5" x14ac:dyDescent="0.35">
      <c r="B472" s="24" t="s">
        <v>44</v>
      </c>
      <c r="C472" s="25">
        <v>45756</v>
      </c>
      <c r="D472" s="46">
        <f t="shared" si="35"/>
        <v>2025</v>
      </c>
      <c r="E472" s="46">
        <f t="shared" si="36"/>
        <v>15</v>
      </c>
      <c r="F472" s="46" t="str">
        <f t="shared" si="37"/>
        <v>Avr</v>
      </c>
      <c r="G472" s="26"/>
      <c r="H472" s="26"/>
      <c r="I472" s="38" t="str">
        <f>_xlfn.XLOOKUP(C472,Tableau2[Date],Tableau2[Férié],"",0)</f>
        <v/>
      </c>
      <c r="J472" s="38" t="str">
        <f t="shared" si="38"/>
        <v/>
      </c>
      <c r="K472" s="38" t="str">
        <f t="shared" si="39"/>
        <v/>
      </c>
    </row>
    <row r="473" spans="2:11" ht="23.5" x14ac:dyDescent="0.35">
      <c r="B473" s="24" t="s">
        <v>44</v>
      </c>
      <c r="C473" s="28">
        <v>45757</v>
      </c>
      <c r="D473" s="47">
        <f t="shared" si="35"/>
        <v>2025</v>
      </c>
      <c r="E473" s="47">
        <f t="shared" si="36"/>
        <v>15</v>
      </c>
      <c r="F473" s="47" t="str">
        <f t="shared" si="37"/>
        <v>Avr</v>
      </c>
      <c r="G473" s="28"/>
      <c r="H473" s="28"/>
      <c r="I473" s="39" t="str">
        <f>_xlfn.XLOOKUP(C473,Tableau2[Date],Tableau2[Férié],"",0)</f>
        <v/>
      </c>
      <c r="J473" s="40" t="str">
        <f t="shared" si="38"/>
        <v/>
      </c>
      <c r="K473" s="40" t="str">
        <f t="shared" si="39"/>
        <v/>
      </c>
    </row>
    <row r="474" spans="2:11" ht="23.5" x14ac:dyDescent="0.35">
      <c r="B474" s="24" t="s">
        <v>44</v>
      </c>
      <c r="C474" s="25">
        <v>45758</v>
      </c>
      <c r="D474" s="46">
        <f t="shared" si="35"/>
        <v>2025</v>
      </c>
      <c r="E474" s="46">
        <f t="shared" si="36"/>
        <v>15</v>
      </c>
      <c r="F474" s="46" t="str">
        <f t="shared" si="37"/>
        <v>Avr</v>
      </c>
      <c r="G474" s="25"/>
      <c r="H474" s="25"/>
      <c r="I474" s="38" t="str">
        <f>_xlfn.XLOOKUP(C474,Tableau2[Date],Tableau2[Férié],"",0)</f>
        <v/>
      </c>
      <c r="J474" s="38" t="str">
        <f t="shared" si="38"/>
        <v/>
      </c>
      <c r="K474" s="38" t="str">
        <f t="shared" si="39"/>
        <v/>
      </c>
    </row>
    <row r="475" spans="2:11" ht="23.5" x14ac:dyDescent="0.35">
      <c r="B475" s="24" t="s">
        <v>44</v>
      </c>
      <c r="C475" s="28">
        <v>45759</v>
      </c>
      <c r="D475" s="46">
        <f t="shared" si="35"/>
        <v>2025</v>
      </c>
      <c r="E475" s="46">
        <f t="shared" si="36"/>
        <v>15</v>
      </c>
      <c r="F475" s="46" t="str">
        <f t="shared" si="37"/>
        <v>Avr</v>
      </c>
      <c r="G475" s="26"/>
      <c r="H475" s="26"/>
      <c r="I475" s="38" t="str">
        <f>_xlfn.XLOOKUP(C475,Tableau2[Date],Tableau2[Férié],"",0)</f>
        <v/>
      </c>
      <c r="J475" s="40" t="str">
        <f t="shared" si="38"/>
        <v/>
      </c>
      <c r="K475" s="40" t="str">
        <f t="shared" si="39"/>
        <v/>
      </c>
    </row>
    <row r="476" spans="2:11" ht="23.5" x14ac:dyDescent="0.35">
      <c r="B476" s="24" t="s">
        <v>44</v>
      </c>
      <c r="C476" s="25">
        <v>45760</v>
      </c>
      <c r="D476" s="46">
        <f t="shared" si="35"/>
        <v>2025</v>
      </c>
      <c r="E476" s="46">
        <f t="shared" si="36"/>
        <v>15</v>
      </c>
      <c r="F476" s="46" t="str">
        <f t="shared" si="37"/>
        <v>Avr</v>
      </c>
      <c r="G476" s="26"/>
      <c r="H476" s="26"/>
      <c r="I476" s="38" t="str">
        <f>_xlfn.XLOOKUP(C476,Tableau2[Date],Tableau2[Férié],"",0)</f>
        <v/>
      </c>
      <c r="J476" s="40" t="str">
        <f t="shared" si="38"/>
        <v/>
      </c>
      <c r="K476" s="40" t="str">
        <f t="shared" si="39"/>
        <v/>
      </c>
    </row>
    <row r="477" spans="2:11" ht="23.5" x14ac:dyDescent="0.35">
      <c r="B477" s="24" t="s">
        <v>44</v>
      </c>
      <c r="C477" s="25">
        <v>45761</v>
      </c>
      <c r="D477" s="46">
        <f t="shared" si="35"/>
        <v>2025</v>
      </c>
      <c r="E477" s="46">
        <f t="shared" si="36"/>
        <v>16</v>
      </c>
      <c r="F477" s="46" t="str">
        <f t="shared" si="37"/>
        <v>Avr</v>
      </c>
      <c r="G477" s="26"/>
      <c r="H477" s="26"/>
      <c r="I477" s="38" t="str">
        <f>_xlfn.XLOOKUP(C477,Tableau2[Date],Tableau2[Férié],"",0)</f>
        <v/>
      </c>
      <c r="J477" s="38" t="str">
        <f t="shared" si="38"/>
        <v/>
      </c>
      <c r="K477" s="38" t="str">
        <f t="shared" si="39"/>
        <v/>
      </c>
    </row>
    <row r="478" spans="2:11" ht="23.5" x14ac:dyDescent="0.35">
      <c r="B478" s="24" t="s">
        <v>44</v>
      </c>
      <c r="C478" s="28">
        <v>45762</v>
      </c>
      <c r="D478" s="47">
        <f t="shared" si="35"/>
        <v>2025</v>
      </c>
      <c r="E478" s="47">
        <f t="shared" si="36"/>
        <v>16</v>
      </c>
      <c r="F478" s="47" t="str">
        <f t="shared" si="37"/>
        <v>Avr</v>
      </c>
      <c r="G478" s="29"/>
      <c r="H478" s="29"/>
      <c r="I478" s="39" t="str">
        <f>_xlfn.XLOOKUP(C478,Tableau2[Date],Tableau2[Férié],"",0)</f>
        <v/>
      </c>
      <c r="J478" s="40" t="str">
        <f t="shared" si="38"/>
        <v/>
      </c>
      <c r="K478" s="40" t="str">
        <f t="shared" si="39"/>
        <v/>
      </c>
    </row>
    <row r="479" spans="2:11" ht="23.5" x14ac:dyDescent="0.35">
      <c r="B479" s="24" t="s">
        <v>44</v>
      </c>
      <c r="C479" s="25">
        <v>45763</v>
      </c>
      <c r="D479" s="46">
        <f t="shared" si="35"/>
        <v>2025</v>
      </c>
      <c r="E479" s="46">
        <f t="shared" si="36"/>
        <v>16</v>
      </c>
      <c r="F479" s="46" t="str">
        <f t="shared" si="37"/>
        <v>Avr</v>
      </c>
      <c r="G479" s="26"/>
      <c r="H479" s="26"/>
      <c r="I479" s="38" t="str">
        <f>_xlfn.XLOOKUP(C479,Tableau2[Date],Tableau2[Férié],"",0)</f>
        <v/>
      </c>
      <c r="J479" s="38" t="str">
        <f t="shared" si="38"/>
        <v/>
      </c>
      <c r="K479" s="38" t="str">
        <f t="shared" si="39"/>
        <v/>
      </c>
    </row>
    <row r="480" spans="2:11" ht="23.5" x14ac:dyDescent="0.35">
      <c r="B480" s="24" t="s">
        <v>44</v>
      </c>
      <c r="C480" s="28">
        <v>45764</v>
      </c>
      <c r="D480" s="47">
        <f t="shared" si="35"/>
        <v>2025</v>
      </c>
      <c r="E480" s="47">
        <f t="shared" si="36"/>
        <v>16</v>
      </c>
      <c r="F480" s="47" t="str">
        <f t="shared" si="37"/>
        <v>Avr</v>
      </c>
      <c r="G480" s="28"/>
      <c r="H480" s="28"/>
      <c r="I480" s="39" t="str">
        <f>_xlfn.XLOOKUP(C480,Tableau2[Date],Tableau2[Férié],"",0)</f>
        <v/>
      </c>
      <c r="J480" s="40" t="str">
        <f t="shared" si="38"/>
        <v/>
      </c>
      <c r="K480" s="40" t="str">
        <f t="shared" si="39"/>
        <v/>
      </c>
    </row>
    <row r="481" spans="2:11" ht="23.5" x14ac:dyDescent="0.35">
      <c r="B481" s="24" t="s">
        <v>44</v>
      </c>
      <c r="C481" s="25">
        <v>45765</v>
      </c>
      <c r="D481" s="46">
        <f t="shared" si="35"/>
        <v>2025</v>
      </c>
      <c r="E481" s="46">
        <f t="shared" si="36"/>
        <v>16</v>
      </c>
      <c r="F481" s="46" t="str">
        <f t="shared" si="37"/>
        <v>Avr</v>
      </c>
      <c r="G481" s="25"/>
      <c r="H481" s="25"/>
      <c r="I481" s="38" t="str">
        <f>_xlfn.XLOOKUP(C481,Tableau2[Date],Tableau2[Férié],"",0)</f>
        <v/>
      </c>
      <c r="J481" s="38" t="str">
        <f t="shared" si="38"/>
        <v/>
      </c>
      <c r="K481" s="38" t="str">
        <f t="shared" si="39"/>
        <v/>
      </c>
    </row>
    <row r="482" spans="2:11" ht="23.5" x14ac:dyDescent="0.35">
      <c r="B482" s="24" t="s">
        <v>44</v>
      </c>
      <c r="C482" s="28">
        <v>45766</v>
      </c>
      <c r="D482" s="46">
        <f t="shared" si="35"/>
        <v>2025</v>
      </c>
      <c r="E482" s="46">
        <f t="shared" si="36"/>
        <v>16</v>
      </c>
      <c r="F482" s="46" t="str">
        <f t="shared" si="37"/>
        <v>Avr</v>
      </c>
      <c r="G482" s="26"/>
      <c r="H482" s="26"/>
      <c r="I482" s="38" t="str">
        <f>_xlfn.XLOOKUP(C482,Tableau2[Date],Tableau2[Férié],"",0)</f>
        <v/>
      </c>
      <c r="J482" s="40" t="str">
        <f t="shared" si="38"/>
        <v/>
      </c>
      <c r="K482" s="40" t="str">
        <f t="shared" si="39"/>
        <v/>
      </c>
    </row>
    <row r="483" spans="2:11" ht="23.5" x14ac:dyDescent="0.35">
      <c r="B483" s="24" t="s">
        <v>44</v>
      </c>
      <c r="C483" s="25">
        <v>45767</v>
      </c>
      <c r="D483" s="46">
        <f t="shared" si="35"/>
        <v>2025</v>
      </c>
      <c r="E483" s="46">
        <f t="shared" si="36"/>
        <v>16</v>
      </c>
      <c r="F483" s="46" t="str">
        <f t="shared" si="37"/>
        <v>Avr</v>
      </c>
      <c r="G483" s="26"/>
      <c r="H483" s="26"/>
      <c r="I483" s="38" t="str">
        <f>_xlfn.XLOOKUP(C483,Tableau2[Date],Tableau2[Férié],"",0)</f>
        <v/>
      </c>
      <c r="J483" s="40" t="str">
        <f t="shared" si="38"/>
        <v/>
      </c>
      <c r="K483" s="40" t="str">
        <f t="shared" si="39"/>
        <v/>
      </c>
    </row>
    <row r="484" spans="2:11" ht="23.5" x14ac:dyDescent="0.35">
      <c r="B484" s="24" t="s">
        <v>44</v>
      </c>
      <c r="C484" s="25">
        <v>45768</v>
      </c>
      <c r="D484" s="46">
        <f t="shared" si="35"/>
        <v>2025</v>
      </c>
      <c r="E484" s="46">
        <f t="shared" si="36"/>
        <v>17</v>
      </c>
      <c r="F484" s="46" t="str">
        <f t="shared" si="37"/>
        <v>Avr</v>
      </c>
      <c r="G484" s="26"/>
      <c r="H484" s="26"/>
      <c r="I484" s="38" t="str">
        <f>_xlfn.XLOOKUP(C484,Tableau2[Date],Tableau2[Férié],"",0)</f>
        <v>FÉRIÉ</v>
      </c>
      <c r="J484" s="38" t="str">
        <f t="shared" si="38"/>
        <v>FÉRIÉ</v>
      </c>
      <c r="K484" s="38" t="str">
        <f t="shared" si="39"/>
        <v>FÉRIÉ</v>
      </c>
    </row>
    <row r="485" spans="2:11" ht="23.5" x14ac:dyDescent="0.35">
      <c r="B485" s="24" t="s">
        <v>44</v>
      </c>
      <c r="C485" s="28">
        <v>45769</v>
      </c>
      <c r="D485" s="47">
        <f t="shared" si="35"/>
        <v>2025</v>
      </c>
      <c r="E485" s="47">
        <f t="shared" si="36"/>
        <v>17</v>
      </c>
      <c r="F485" s="47" t="str">
        <f t="shared" si="37"/>
        <v>Avr</v>
      </c>
      <c r="G485" s="29"/>
      <c r="H485" s="29"/>
      <c r="I485" s="39" t="str">
        <f>_xlfn.XLOOKUP(C485,Tableau2[Date],Tableau2[Férié],"",0)</f>
        <v/>
      </c>
      <c r="J485" s="40" t="str">
        <f t="shared" si="38"/>
        <v/>
      </c>
      <c r="K485" s="40" t="str">
        <f t="shared" si="39"/>
        <v/>
      </c>
    </row>
    <row r="486" spans="2:11" ht="23.5" x14ac:dyDescent="0.35">
      <c r="B486" s="24" t="s">
        <v>44</v>
      </c>
      <c r="C486" s="25">
        <v>45770</v>
      </c>
      <c r="D486" s="46">
        <f t="shared" si="35"/>
        <v>2025</v>
      </c>
      <c r="E486" s="46">
        <f t="shared" si="36"/>
        <v>17</v>
      </c>
      <c r="F486" s="46" t="str">
        <f t="shared" si="37"/>
        <v>Avr</v>
      </c>
      <c r="G486" s="26"/>
      <c r="H486" s="26"/>
      <c r="I486" s="38" t="str">
        <f>_xlfn.XLOOKUP(C486,Tableau2[Date],Tableau2[Férié],"",0)</f>
        <v/>
      </c>
      <c r="J486" s="38" t="str">
        <f t="shared" si="38"/>
        <v/>
      </c>
      <c r="K486" s="38" t="str">
        <f t="shared" si="39"/>
        <v/>
      </c>
    </row>
    <row r="487" spans="2:11" ht="23.5" x14ac:dyDescent="0.35">
      <c r="B487" s="24" t="s">
        <v>44</v>
      </c>
      <c r="C487" s="28">
        <v>45771</v>
      </c>
      <c r="D487" s="47">
        <f t="shared" si="35"/>
        <v>2025</v>
      </c>
      <c r="E487" s="47">
        <f t="shared" si="36"/>
        <v>17</v>
      </c>
      <c r="F487" s="47" t="str">
        <f t="shared" si="37"/>
        <v>Avr</v>
      </c>
      <c r="G487" s="28"/>
      <c r="H487" s="28"/>
      <c r="I487" s="39" t="str">
        <f>_xlfn.XLOOKUP(C487,Tableau2[Date],Tableau2[Férié],"",0)</f>
        <v/>
      </c>
      <c r="J487" s="40" t="str">
        <f t="shared" si="38"/>
        <v/>
      </c>
      <c r="K487" s="40" t="str">
        <f t="shared" si="39"/>
        <v/>
      </c>
    </row>
    <row r="488" spans="2:11" ht="23.5" x14ac:dyDescent="0.35">
      <c r="B488" s="24" t="s">
        <v>44</v>
      </c>
      <c r="C488" s="25">
        <v>45772</v>
      </c>
      <c r="D488" s="46">
        <f t="shared" si="35"/>
        <v>2025</v>
      </c>
      <c r="E488" s="46">
        <f t="shared" si="36"/>
        <v>17</v>
      </c>
      <c r="F488" s="46" t="str">
        <f t="shared" si="37"/>
        <v>Avr</v>
      </c>
      <c r="G488" s="25"/>
      <c r="H488" s="25"/>
      <c r="I488" s="38" t="str">
        <f>_xlfn.XLOOKUP(C488,Tableau2[Date],Tableau2[Férié],"",0)</f>
        <v/>
      </c>
      <c r="J488" s="38" t="str">
        <f t="shared" si="38"/>
        <v/>
      </c>
      <c r="K488" s="38" t="str">
        <f t="shared" si="39"/>
        <v/>
      </c>
    </row>
    <row r="489" spans="2:11" ht="23.5" x14ac:dyDescent="0.35">
      <c r="B489" s="24" t="s">
        <v>44</v>
      </c>
      <c r="C489" s="28">
        <v>45773</v>
      </c>
      <c r="D489" s="46">
        <f t="shared" si="35"/>
        <v>2025</v>
      </c>
      <c r="E489" s="46">
        <f t="shared" si="36"/>
        <v>17</v>
      </c>
      <c r="F489" s="46" t="str">
        <f t="shared" si="37"/>
        <v>Avr</v>
      </c>
      <c r="G489" s="26"/>
      <c r="H489" s="26"/>
      <c r="I489" s="38" t="str">
        <f>_xlfn.XLOOKUP(C489,Tableau2[Date],Tableau2[Férié],"",0)</f>
        <v/>
      </c>
      <c r="J489" s="40" t="str">
        <f t="shared" si="38"/>
        <v/>
      </c>
      <c r="K489" s="40" t="str">
        <f t="shared" si="39"/>
        <v/>
      </c>
    </row>
    <row r="490" spans="2:11" ht="23.5" x14ac:dyDescent="0.35">
      <c r="B490" s="24" t="s">
        <v>44</v>
      </c>
      <c r="C490" s="25">
        <v>45774</v>
      </c>
      <c r="D490" s="46">
        <f t="shared" si="35"/>
        <v>2025</v>
      </c>
      <c r="E490" s="46">
        <f t="shared" si="36"/>
        <v>17</v>
      </c>
      <c r="F490" s="46" t="str">
        <f t="shared" si="37"/>
        <v>Avr</v>
      </c>
      <c r="G490" s="26"/>
      <c r="H490" s="26"/>
      <c r="I490" s="38" t="str">
        <f>_xlfn.XLOOKUP(C490,Tableau2[Date],Tableau2[Férié],"",0)</f>
        <v/>
      </c>
      <c r="J490" s="40" t="str">
        <f t="shared" si="38"/>
        <v/>
      </c>
      <c r="K490" s="40" t="str">
        <f t="shared" si="39"/>
        <v/>
      </c>
    </row>
    <row r="491" spans="2:11" ht="23.5" x14ac:dyDescent="0.35">
      <c r="B491" s="24" t="s">
        <v>44</v>
      </c>
      <c r="C491" s="25">
        <v>45775</v>
      </c>
      <c r="D491" s="46">
        <f t="shared" si="35"/>
        <v>2025</v>
      </c>
      <c r="E491" s="46">
        <f t="shared" si="36"/>
        <v>18</v>
      </c>
      <c r="F491" s="46" t="str">
        <f t="shared" si="37"/>
        <v>Avr</v>
      </c>
      <c r="G491" s="26"/>
      <c r="H491" s="26"/>
      <c r="I491" s="38" t="str">
        <f>_xlfn.XLOOKUP(C491,Tableau2[Date],Tableau2[Férié],"",0)</f>
        <v/>
      </c>
      <c r="J491" s="38" t="str">
        <f t="shared" si="38"/>
        <v/>
      </c>
      <c r="K491" s="38" t="str">
        <f t="shared" si="39"/>
        <v/>
      </c>
    </row>
    <row r="492" spans="2:11" ht="23.5" x14ac:dyDescent="0.35">
      <c r="B492" s="24" t="s">
        <v>44</v>
      </c>
      <c r="C492" s="28">
        <v>45776</v>
      </c>
      <c r="D492" s="47">
        <f t="shared" si="35"/>
        <v>2025</v>
      </c>
      <c r="E492" s="47">
        <f t="shared" si="36"/>
        <v>18</v>
      </c>
      <c r="F492" s="47" t="str">
        <f t="shared" si="37"/>
        <v>Avr</v>
      </c>
      <c r="G492" s="29"/>
      <c r="H492" s="29"/>
      <c r="I492" s="39" t="str">
        <f>_xlfn.XLOOKUP(C492,Tableau2[Date],Tableau2[Férié],"",0)</f>
        <v/>
      </c>
      <c r="J492" s="40" t="str">
        <f t="shared" si="38"/>
        <v/>
      </c>
      <c r="K492" s="40" t="str">
        <f t="shared" si="39"/>
        <v/>
      </c>
    </row>
    <row r="493" spans="2:11" ht="23.5" x14ac:dyDescent="0.35">
      <c r="B493" s="24" t="s">
        <v>44</v>
      </c>
      <c r="C493" s="25">
        <v>45777</v>
      </c>
      <c r="D493" s="46">
        <f t="shared" si="35"/>
        <v>2025</v>
      </c>
      <c r="E493" s="46">
        <f t="shared" si="36"/>
        <v>18</v>
      </c>
      <c r="F493" s="46" t="str">
        <f t="shared" si="37"/>
        <v>Avr</v>
      </c>
      <c r="G493" s="26"/>
      <c r="H493" s="26"/>
      <c r="I493" s="38" t="str">
        <f>_xlfn.XLOOKUP(C493,Tableau2[Date],Tableau2[Férié],"",0)</f>
        <v/>
      </c>
      <c r="J493" s="38" t="str">
        <f t="shared" si="38"/>
        <v/>
      </c>
      <c r="K493" s="38" t="str">
        <f t="shared" si="39"/>
        <v/>
      </c>
    </row>
    <row r="494" spans="2:11" ht="23.5" x14ac:dyDescent="0.35">
      <c r="B494" s="24" t="s">
        <v>44</v>
      </c>
      <c r="C494" s="28">
        <v>45778</v>
      </c>
      <c r="D494" s="47">
        <f t="shared" si="35"/>
        <v>2025</v>
      </c>
      <c r="E494" s="47">
        <f t="shared" si="36"/>
        <v>18</v>
      </c>
      <c r="F494" s="47" t="str">
        <f t="shared" si="37"/>
        <v>Mai</v>
      </c>
      <c r="G494" s="28"/>
      <c r="H494" s="28"/>
      <c r="I494" s="39" t="str">
        <f>_xlfn.XLOOKUP(C494,Tableau2[Date],Tableau2[Férié],"",0)</f>
        <v>FÉRIÉ</v>
      </c>
      <c r="J494" s="40" t="str">
        <f t="shared" si="38"/>
        <v>FÉRIÉ</v>
      </c>
      <c r="K494" s="40" t="str">
        <f t="shared" si="39"/>
        <v>FÉRIÉ</v>
      </c>
    </row>
    <row r="495" spans="2:11" ht="23.5" x14ac:dyDescent="0.35">
      <c r="B495" s="24" t="s">
        <v>44</v>
      </c>
      <c r="C495" s="25">
        <v>45779</v>
      </c>
      <c r="D495" s="46">
        <f t="shared" si="35"/>
        <v>2025</v>
      </c>
      <c r="E495" s="46">
        <f t="shared" si="36"/>
        <v>18</v>
      </c>
      <c r="F495" s="46" t="str">
        <f t="shared" si="37"/>
        <v>Mai</v>
      </c>
      <c r="G495" s="25"/>
      <c r="H495" s="25"/>
      <c r="I495" s="38" t="str">
        <f>_xlfn.XLOOKUP(C495,Tableau2[Date],Tableau2[Férié],"",0)</f>
        <v/>
      </c>
      <c r="J495" s="38" t="str">
        <f t="shared" si="38"/>
        <v/>
      </c>
      <c r="K495" s="38" t="str">
        <f t="shared" si="39"/>
        <v/>
      </c>
    </row>
    <row r="496" spans="2:11" ht="23.5" x14ac:dyDescent="0.35">
      <c r="B496" s="24" t="s">
        <v>44</v>
      </c>
      <c r="C496" s="28">
        <v>45780</v>
      </c>
      <c r="D496" s="46">
        <f t="shared" si="35"/>
        <v>2025</v>
      </c>
      <c r="E496" s="46">
        <f t="shared" si="36"/>
        <v>18</v>
      </c>
      <c r="F496" s="46" t="str">
        <f t="shared" si="37"/>
        <v>Mai</v>
      </c>
      <c r="G496" s="26"/>
      <c r="H496" s="26"/>
      <c r="I496" s="38" t="str">
        <f>_xlfn.XLOOKUP(C496,Tableau2[Date],Tableau2[Férié],"",0)</f>
        <v/>
      </c>
      <c r="J496" s="40" t="str">
        <f t="shared" si="38"/>
        <v/>
      </c>
      <c r="K496" s="40" t="str">
        <f t="shared" si="39"/>
        <v/>
      </c>
    </row>
    <row r="497" spans="2:11" ht="23.5" x14ac:dyDescent="0.35">
      <c r="B497" s="24" t="s">
        <v>44</v>
      </c>
      <c r="C497" s="25">
        <v>45781</v>
      </c>
      <c r="D497" s="46">
        <f t="shared" si="35"/>
        <v>2025</v>
      </c>
      <c r="E497" s="46">
        <f t="shared" si="36"/>
        <v>18</v>
      </c>
      <c r="F497" s="46" t="str">
        <f t="shared" si="37"/>
        <v>Mai</v>
      </c>
      <c r="G497" s="26"/>
      <c r="H497" s="26"/>
      <c r="I497" s="38" t="str">
        <f>_xlfn.XLOOKUP(C497,Tableau2[Date],Tableau2[Férié],"",0)</f>
        <v/>
      </c>
      <c r="J497" s="40" t="str">
        <f t="shared" si="38"/>
        <v/>
      </c>
      <c r="K497" s="40" t="str">
        <f t="shared" si="39"/>
        <v/>
      </c>
    </row>
    <row r="498" spans="2:11" ht="23.5" x14ac:dyDescent="0.35">
      <c r="B498" s="24" t="s">
        <v>44</v>
      </c>
      <c r="C498" s="25">
        <v>45782</v>
      </c>
      <c r="D498" s="46">
        <f t="shared" si="35"/>
        <v>2025</v>
      </c>
      <c r="E498" s="46">
        <f t="shared" si="36"/>
        <v>19</v>
      </c>
      <c r="F498" s="46" t="str">
        <f t="shared" si="37"/>
        <v>Mai</v>
      </c>
      <c r="G498" s="26"/>
      <c r="H498" s="26"/>
      <c r="I498" s="38" t="str">
        <f>_xlfn.XLOOKUP(C498,Tableau2[Date],Tableau2[Férié],"",0)</f>
        <v/>
      </c>
      <c r="J498" s="38" t="str">
        <f t="shared" si="38"/>
        <v/>
      </c>
      <c r="K498" s="38" t="str">
        <f t="shared" si="39"/>
        <v/>
      </c>
    </row>
    <row r="499" spans="2:11" ht="23.5" x14ac:dyDescent="0.35">
      <c r="B499" s="24" t="s">
        <v>44</v>
      </c>
      <c r="C499" s="28">
        <v>45783</v>
      </c>
      <c r="D499" s="47">
        <f t="shared" si="35"/>
        <v>2025</v>
      </c>
      <c r="E499" s="47">
        <f t="shared" si="36"/>
        <v>19</v>
      </c>
      <c r="F499" s="47" t="str">
        <f t="shared" si="37"/>
        <v>Mai</v>
      </c>
      <c r="G499" s="29"/>
      <c r="H499" s="29"/>
      <c r="I499" s="39" t="str">
        <f>_xlfn.XLOOKUP(C499,Tableau2[Date],Tableau2[Férié],"",0)</f>
        <v/>
      </c>
      <c r="J499" s="40" t="str">
        <f t="shared" si="38"/>
        <v/>
      </c>
      <c r="K499" s="40" t="str">
        <f t="shared" si="39"/>
        <v/>
      </c>
    </row>
    <row r="500" spans="2:11" ht="23.5" x14ac:dyDescent="0.35">
      <c r="B500" s="24" t="s">
        <v>44</v>
      </c>
      <c r="C500" s="25">
        <v>45784</v>
      </c>
      <c r="D500" s="46">
        <f t="shared" si="35"/>
        <v>2025</v>
      </c>
      <c r="E500" s="46">
        <f t="shared" si="36"/>
        <v>19</v>
      </c>
      <c r="F500" s="46" t="str">
        <f t="shared" si="37"/>
        <v>Mai</v>
      </c>
      <c r="G500" s="26"/>
      <c r="H500" s="26"/>
      <c r="I500" s="38" t="str">
        <f>_xlfn.XLOOKUP(C500,Tableau2[Date],Tableau2[Férié],"",0)</f>
        <v/>
      </c>
      <c r="J500" s="38" t="str">
        <f t="shared" si="38"/>
        <v/>
      </c>
      <c r="K500" s="38" t="str">
        <f t="shared" si="39"/>
        <v/>
      </c>
    </row>
    <row r="501" spans="2:11" ht="23.5" x14ac:dyDescent="0.35">
      <c r="B501" s="24" t="s">
        <v>44</v>
      </c>
      <c r="C501" s="28">
        <v>45785</v>
      </c>
      <c r="D501" s="47">
        <f t="shared" si="35"/>
        <v>2025</v>
      </c>
      <c r="E501" s="47">
        <f t="shared" si="36"/>
        <v>19</v>
      </c>
      <c r="F501" s="47" t="str">
        <f t="shared" si="37"/>
        <v>Mai</v>
      </c>
      <c r="G501" s="28"/>
      <c r="H501" s="28"/>
      <c r="I501" s="39" t="str">
        <f>_xlfn.XLOOKUP(C501,Tableau2[Date],Tableau2[Férié],"",0)</f>
        <v>FÉRIÉ</v>
      </c>
      <c r="J501" s="40" t="str">
        <f t="shared" si="38"/>
        <v>FÉRIÉ</v>
      </c>
      <c r="K501" s="40" t="str">
        <f t="shared" si="39"/>
        <v>FÉRIÉ</v>
      </c>
    </row>
    <row r="502" spans="2:11" ht="23.5" x14ac:dyDescent="0.35">
      <c r="B502" s="24" t="s">
        <v>44</v>
      </c>
      <c r="C502" s="25">
        <v>45786</v>
      </c>
      <c r="D502" s="46">
        <f t="shared" si="35"/>
        <v>2025</v>
      </c>
      <c r="E502" s="46">
        <f t="shared" si="36"/>
        <v>19</v>
      </c>
      <c r="F502" s="46" t="str">
        <f t="shared" si="37"/>
        <v>Mai</v>
      </c>
      <c r="G502" s="25"/>
      <c r="H502" s="25"/>
      <c r="I502" s="38" t="str">
        <f>_xlfn.XLOOKUP(C502,Tableau2[Date],Tableau2[Férié],"",0)</f>
        <v/>
      </c>
      <c r="J502" s="38" t="str">
        <f t="shared" si="38"/>
        <v/>
      </c>
      <c r="K502" s="38" t="str">
        <f t="shared" si="39"/>
        <v/>
      </c>
    </row>
    <row r="503" spans="2:11" ht="23.5" x14ac:dyDescent="0.35">
      <c r="B503" s="24" t="s">
        <v>44</v>
      </c>
      <c r="C503" s="28">
        <v>45787</v>
      </c>
      <c r="D503" s="46">
        <f t="shared" si="35"/>
        <v>2025</v>
      </c>
      <c r="E503" s="46">
        <f t="shared" si="36"/>
        <v>19</v>
      </c>
      <c r="F503" s="46" t="str">
        <f t="shared" si="37"/>
        <v>Mai</v>
      </c>
      <c r="G503" s="26"/>
      <c r="H503" s="26"/>
      <c r="I503" s="38" t="str">
        <f>_xlfn.XLOOKUP(C503,Tableau2[Date],Tableau2[Férié],"",0)</f>
        <v/>
      </c>
      <c r="J503" s="40" t="str">
        <f t="shared" si="38"/>
        <v/>
      </c>
      <c r="K503" s="40" t="str">
        <f t="shared" si="39"/>
        <v/>
      </c>
    </row>
    <row r="504" spans="2:11" ht="23.5" x14ac:dyDescent="0.35">
      <c r="B504" s="24" t="s">
        <v>44</v>
      </c>
      <c r="C504" s="25">
        <v>45788</v>
      </c>
      <c r="D504" s="46">
        <f t="shared" si="35"/>
        <v>2025</v>
      </c>
      <c r="E504" s="46">
        <f t="shared" si="36"/>
        <v>19</v>
      </c>
      <c r="F504" s="46" t="str">
        <f t="shared" si="37"/>
        <v>Mai</v>
      </c>
      <c r="G504" s="26"/>
      <c r="H504" s="26"/>
      <c r="I504" s="38" t="str">
        <f>_xlfn.XLOOKUP(C504,Tableau2[Date],Tableau2[Férié],"",0)</f>
        <v/>
      </c>
      <c r="J504" s="40" t="str">
        <f t="shared" si="38"/>
        <v/>
      </c>
      <c r="K504" s="40" t="str">
        <f t="shared" si="39"/>
        <v/>
      </c>
    </row>
    <row r="505" spans="2:11" ht="23.5" x14ac:dyDescent="0.35">
      <c r="B505" s="24" t="s">
        <v>44</v>
      </c>
      <c r="C505" s="25">
        <v>45789</v>
      </c>
      <c r="D505" s="46">
        <f t="shared" si="35"/>
        <v>2025</v>
      </c>
      <c r="E505" s="46">
        <f t="shared" si="36"/>
        <v>20</v>
      </c>
      <c r="F505" s="46" t="str">
        <f t="shared" si="37"/>
        <v>Mai</v>
      </c>
      <c r="G505" s="26"/>
      <c r="H505" s="26"/>
      <c r="I505" s="38" t="str">
        <f>_xlfn.XLOOKUP(C505,Tableau2[Date],Tableau2[Férié],"",0)</f>
        <v/>
      </c>
      <c r="J505" s="38" t="str">
        <f t="shared" si="38"/>
        <v/>
      </c>
      <c r="K505" s="38" t="str">
        <f t="shared" si="39"/>
        <v/>
      </c>
    </row>
    <row r="506" spans="2:11" ht="23.5" x14ac:dyDescent="0.35">
      <c r="B506" s="24" t="s">
        <v>44</v>
      </c>
      <c r="C506" s="28">
        <v>45790</v>
      </c>
      <c r="D506" s="47">
        <f t="shared" si="35"/>
        <v>2025</v>
      </c>
      <c r="E506" s="47">
        <f t="shared" si="36"/>
        <v>20</v>
      </c>
      <c r="F506" s="47" t="str">
        <f t="shared" si="37"/>
        <v>Mai</v>
      </c>
      <c r="G506" s="29"/>
      <c r="H506" s="29"/>
      <c r="I506" s="39" t="str">
        <f>_xlfn.XLOOKUP(C506,Tableau2[Date],Tableau2[Férié],"",0)</f>
        <v/>
      </c>
      <c r="J506" s="40" t="str">
        <f t="shared" si="38"/>
        <v/>
      </c>
      <c r="K506" s="40" t="str">
        <f t="shared" si="39"/>
        <v/>
      </c>
    </row>
    <row r="507" spans="2:11" ht="23.5" x14ac:dyDescent="0.35">
      <c r="B507" s="24" t="s">
        <v>44</v>
      </c>
      <c r="C507" s="25">
        <v>45791</v>
      </c>
      <c r="D507" s="46">
        <f t="shared" si="35"/>
        <v>2025</v>
      </c>
      <c r="E507" s="46">
        <f t="shared" si="36"/>
        <v>20</v>
      </c>
      <c r="F507" s="46" t="str">
        <f t="shared" si="37"/>
        <v>Mai</v>
      </c>
      <c r="G507" s="26"/>
      <c r="H507" s="26"/>
      <c r="I507" s="38" t="str">
        <f>_xlfn.XLOOKUP(C507,Tableau2[Date],Tableau2[Férié],"",0)</f>
        <v/>
      </c>
      <c r="J507" s="38" t="str">
        <f t="shared" si="38"/>
        <v/>
      </c>
      <c r="K507" s="38" t="str">
        <f t="shared" si="39"/>
        <v/>
      </c>
    </row>
    <row r="508" spans="2:11" ht="23.5" x14ac:dyDescent="0.35">
      <c r="B508" s="24" t="s">
        <v>44</v>
      </c>
      <c r="C508" s="28">
        <v>45792</v>
      </c>
      <c r="D508" s="47">
        <f t="shared" si="35"/>
        <v>2025</v>
      </c>
      <c r="E508" s="47">
        <f t="shared" si="36"/>
        <v>20</v>
      </c>
      <c r="F508" s="47" t="str">
        <f t="shared" si="37"/>
        <v>Mai</v>
      </c>
      <c r="G508" s="28"/>
      <c r="H508" s="28"/>
      <c r="I508" s="39" t="str">
        <f>_xlfn.XLOOKUP(C508,Tableau2[Date],Tableau2[Férié],"",0)</f>
        <v/>
      </c>
      <c r="J508" s="40" t="str">
        <f t="shared" si="38"/>
        <v/>
      </c>
      <c r="K508" s="40" t="str">
        <f t="shared" si="39"/>
        <v/>
      </c>
    </row>
    <row r="509" spans="2:11" ht="23.5" x14ac:dyDescent="0.35">
      <c r="B509" s="24" t="s">
        <v>44</v>
      </c>
      <c r="C509" s="25">
        <v>45793</v>
      </c>
      <c r="D509" s="46">
        <f t="shared" si="35"/>
        <v>2025</v>
      </c>
      <c r="E509" s="46">
        <f t="shared" si="36"/>
        <v>20</v>
      </c>
      <c r="F509" s="46" t="str">
        <f t="shared" si="37"/>
        <v>Mai</v>
      </c>
      <c r="G509" s="25"/>
      <c r="H509" s="25"/>
      <c r="I509" s="38" t="str">
        <f>_xlfn.XLOOKUP(C509,Tableau2[Date],Tableau2[Férié],"",0)</f>
        <v/>
      </c>
      <c r="J509" s="38" t="str">
        <f t="shared" si="38"/>
        <v/>
      </c>
      <c r="K509" s="38" t="str">
        <f t="shared" si="39"/>
        <v/>
      </c>
    </row>
    <row r="510" spans="2:11" ht="23.5" x14ac:dyDescent="0.35">
      <c r="B510" s="24" t="s">
        <v>44</v>
      </c>
      <c r="C510" s="28">
        <v>45794</v>
      </c>
      <c r="D510" s="46">
        <f t="shared" si="35"/>
        <v>2025</v>
      </c>
      <c r="E510" s="46">
        <f t="shared" si="36"/>
        <v>20</v>
      </c>
      <c r="F510" s="46" t="str">
        <f t="shared" si="37"/>
        <v>Mai</v>
      </c>
      <c r="G510" s="26"/>
      <c r="H510" s="26"/>
      <c r="I510" s="38" t="str">
        <f>_xlfn.XLOOKUP(C510,Tableau2[Date],Tableau2[Férié],"",0)</f>
        <v/>
      </c>
      <c r="J510" s="40" t="str">
        <f t="shared" si="38"/>
        <v/>
      </c>
      <c r="K510" s="40" t="str">
        <f t="shared" si="39"/>
        <v/>
      </c>
    </row>
    <row r="511" spans="2:11" ht="23.5" x14ac:dyDescent="0.35">
      <c r="B511" s="24" t="s">
        <v>44</v>
      </c>
      <c r="C511" s="25">
        <v>45795</v>
      </c>
      <c r="D511" s="46">
        <f t="shared" si="35"/>
        <v>2025</v>
      </c>
      <c r="E511" s="46">
        <f t="shared" si="36"/>
        <v>20</v>
      </c>
      <c r="F511" s="46" t="str">
        <f t="shared" si="37"/>
        <v>Mai</v>
      </c>
      <c r="G511" s="26"/>
      <c r="H511" s="26"/>
      <c r="I511" s="38" t="str">
        <f>_xlfn.XLOOKUP(C511,Tableau2[Date],Tableau2[Férié],"",0)</f>
        <v/>
      </c>
      <c r="J511" s="40" t="str">
        <f t="shared" si="38"/>
        <v/>
      </c>
      <c r="K511" s="40" t="str">
        <f t="shared" si="39"/>
        <v/>
      </c>
    </row>
    <row r="512" spans="2:11" ht="23.5" x14ac:dyDescent="0.35">
      <c r="B512" s="24" t="s">
        <v>44</v>
      </c>
      <c r="C512" s="25">
        <v>45796</v>
      </c>
      <c r="D512" s="46">
        <f t="shared" si="35"/>
        <v>2025</v>
      </c>
      <c r="E512" s="46">
        <f t="shared" si="36"/>
        <v>21</v>
      </c>
      <c r="F512" s="46" t="str">
        <f t="shared" si="37"/>
        <v>Mai</v>
      </c>
      <c r="G512" s="26"/>
      <c r="H512" s="26"/>
      <c r="I512" s="38" t="str">
        <f>_xlfn.XLOOKUP(C512,Tableau2[Date],Tableau2[Férié],"",0)</f>
        <v/>
      </c>
      <c r="J512" s="38" t="str">
        <f t="shared" si="38"/>
        <v/>
      </c>
      <c r="K512" s="38" t="str">
        <f t="shared" si="39"/>
        <v/>
      </c>
    </row>
    <row r="513" spans="2:11" ht="23.5" x14ac:dyDescent="0.35">
      <c r="B513" s="24" t="s">
        <v>44</v>
      </c>
      <c r="C513" s="28">
        <v>45797</v>
      </c>
      <c r="D513" s="47">
        <f t="shared" si="35"/>
        <v>2025</v>
      </c>
      <c r="E513" s="47">
        <f t="shared" si="36"/>
        <v>21</v>
      </c>
      <c r="F513" s="47" t="str">
        <f t="shared" si="37"/>
        <v>Mai</v>
      </c>
      <c r="G513" s="29"/>
      <c r="H513" s="29"/>
      <c r="I513" s="39" t="str">
        <f>_xlfn.XLOOKUP(C513,Tableau2[Date],Tableau2[Férié],"",0)</f>
        <v/>
      </c>
      <c r="J513" s="40" t="str">
        <f t="shared" si="38"/>
        <v/>
      </c>
      <c r="K513" s="40" t="str">
        <f t="shared" si="39"/>
        <v/>
      </c>
    </row>
    <row r="514" spans="2:11" ht="23.5" x14ac:dyDescent="0.35">
      <c r="B514" s="24" t="s">
        <v>44</v>
      </c>
      <c r="C514" s="25">
        <v>45798</v>
      </c>
      <c r="D514" s="46">
        <f t="shared" si="35"/>
        <v>2025</v>
      </c>
      <c r="E514" s="46">
        <f t="shared" si="36"/>
        <v>21</v>
      </c>
      <c r="F514" s="46" t="str">
        <f t="shared" si="37"/>
        <v>Mai</v>
      </c>
      <c r="G514" s="26"/>
      <c r="H514" s="26"/>
      <c r="I514" s="38" t="str">
        <f>_xlfn.XLOOKUP(C514,Tableau2[Date],Tableau2[Férié],"",0)</f>
        <v/>
      </c>
      <c r="J514" s="38" t="str">
        <f t="shared" si="38"/>
        <v/>
      </c>
      <c r="K514" s="38" t="str">
        <f t="shared" si="39"/>
        <v/>
      </c>
    </row>
    <row r="515" spans="2:11" ht="23.5" x14ac:dyDescent="0.35">
      <c r="B515" s="24" t="s">
        <v>44</v>
      </c>
      <c r="C515" s="28">
        <v>45799</v>
      </c>
      <c r="D515" s="47">
        <f t="shared" si="35"/>
        <v>2025</v>
      </c>
      <c r="E515" s="47">
        <f t="shared" si="36"/>
        <v>21</v>
      </c>
      <c r="F515" s="47" t="str">
        <f t="shared" si="37"/>
        <v>Mai</v>
      </c>
      <c r="G515" s="28"/>
      <c r="H515" s="28"/>
      <c r="I515" s="39" t="str">
        <f>_xlfn.XLOOKUP(C515,Tableau2[Date],Tableau2[Férié],"",0)</f>
        <v/>
      </c>
      <c r="J515" s="40" t="str">
        <f t="shared" si="38"/>
        <v/>
      </c>
      <c r="K515" s="40" t="str">
        <f t="shared" si="39"/>
        <v/>
      </c>
    </row>
    <row r="516" spans="2:11" ht="23.5" x14ac:dyDescent="0.35">
      <c r="B516" s="24" t="s">
        <v>44</v>
      </c>
      <c r="C516" s="25">
        <v>45800</v>
      </c>
      <c r="D516" s="46">
        <f t="shared" si="35"/>
        <v>2025</v>
      </c>
      <c r="E516" s="46">
        <f t="shared" si="36"/>
        <v>21</v>
      </c>
      <c r="F516" s="46" t="str">
        <f t="shared" si="37"/>
        <v>Mai</v>
      </c>
      <c r="G516" s="25"/>
      <c r="H516" s="25"/>
      <c r="I516" s="38" t="str">
        <f>_xlfn.XLOOKUP(C516,Tableau2[Date],Tableau2[Férié],"",0)</f>
        <v/>
      </c>
      <c r="J516" s="38" t="str">
        <f t="shared" si="38"/>
        <v/>
      </c>
      <c r="K516" s="38" t="str">
        <f t="shared" si="39"/>
        <v/>
      </c>
    </row>
    <row r="517" spans="2:11" ht="23.5" x14ac:dyDescent="0.35">
      <c r="B517" s="24" t="s">
        <v>44</v>
      </c>
      <c r="C517" s="28">
        <v>45801</v>
      </c>
      <c r="D517" s="46">
        <f t="shared" si="35"/>
        <v>2025</v>
      </c>
      <c r="E517" s="46">
        <f t="shared" si="36"/>
        <v>21</v>
      </c>
      <c r="F517" s="46" t="str">
        <f t="shared" si="37"/>
        <v>Mai</v>
      </c>
      <c r="G517" s="26"/>
      <c r="H517" s="26"/>
      <c r="I517" s="38" t="str">
        <f>_xlfn.XLOOKUP(C517,Tableau2[Date],Tableau2[Férié],"",0)</f>
        <v/>
      </c>
      <c r="J517" s="40" t="str">
        <f t="shared" si="38"/>
        <v/>
      </c>
      <c r="K517" s="40" t="str">
        <f t="shared" si="39"/>
        <v/>
      </c>
    </row>
    <row r="518" spans="2:11" ht="23.5" x14ac:dyDescent="0.35">
      <c r="B518" s="24" t="s">
        <v>44</v>
      </c>
      <c r="C518" s="25">
        <v>45802</v>
      </c>
      <c r="D518" s="46">
        <f t="shared" si="35"/>
        <v>2025</v>
      </c>
      <c r="E518" s="46">
        <f t="shared" si="36"/>
        <v>21</v>
      </c>
      <c r="F518" s="46" t="str">
        <f t="shared" si="37"/>
        <v>Mai</v>
      </c>
      <c r="G518" s="26"/>
      <c r="H518" s="26"/>
      <c r="I518" s="38" t="str">
        <f>_xlfn.XLOOKUP(C518,Tableau2[Date],Tableau2[Férié],"",0)</f>
        <v/>
      </c>
      <c r="J518" s="40" t="str">
        <f t="shared" si="38"/>
        <v/>
      </c>
      <c r="K518" s="40" t="str">
        <f t="shared" si="39"/>
        <v/>
      </c>
    </row>
    <row r="519" spans="2:11" ht="23.5" x14ac:dyDescent="0.35">
      <c r="B519" s="24" t="s">
        <v>44</v>
      </c>
      <c r="C519" s="25">
        <v>45803</v>
      </c>
      <c r="D519" s="46">
        <f t="shared" si="35"/>
        <v>2025</v>
      </c>
      <c r="E519" s="46">
        <f t="shared" si="36"/>
        <v>22</v>
      </c>
      <c r="F519" s="46" t="str">
        <f t="shared" si="37"/>
        <v>Mai</v>
      </c>
      <c r="G519" s="26"/>
      <c r="H519" s="26"/>
      <c r="I519" s="38" t="str">
        <f>_xlfn.XLOOKUP(C519,Tableau2[Date],Tableau2[Férié],"",0)</f>
        <v/>
      </c>
      <c r="J519" s="38" t="str">
        <f t="shared" si="38"/>
        <v/>
      </c>
      <c r="K519" s="38" t="str">
        <f t="shared" si="39"/>
        <v/>
      </c>
    </row>
    <row r="520" spans="2:11" ht="23.5" x14ac:dyDescent="0.35">
      <c r="B520" s="24" t="s">
        <v>44</v>
      </c>
      <c r="C520" s="28">
        <v>45804</v>
      </c>
      <c r="D520" s="47">
        <f t="shared" si="35"/>
        <v>2025</v>
      </c>
      <c r="E520" s="47">
        <f t="shared" si="36"/>
        <v>22</v>
      </c>
      <c r="F520" s="47" t="str">
        <f t="shared" si="37"/>
        <v>Mai</v>
      </c>
      <c r="G520" s="29"/>
      <c r="H520" s="29"/>
      <c r="I520" s="39" t="str">
        <f>_xlfn.XLOOKUP(C520,Tableau2[Date],Tableau2[Férié],"",0)</f>
        <v/>
      </c>
      <c r="J520" s="40" t="str">
        <f t="shared" si="38"/>
        <v/>
      </c>
      <c r="K520" s="40" t="str">
        <f t="shared" si="39"/>
        <v/>
      </c>
    </row>
    <row r="521" spans="2:11" ht="23.5" x14ac:dyDescent="0.35">
      <c r="B521" s="24" t="s">
        <v>44</v>
      </c>
      <c r="C521" s="25">
        <v>45805</v>
      </c>
      <c r="D521" s="46">
        <f t="shared" ref="D521:D584" si="40">YEAR(C521)</f>
        <v>2025</v>
      </c>
      <c r="E521" s="46">
        <f t="shared" ref="E521:E584" si="41">_xlfn.ISOWEEKNUM(C521)</f>
        <v>22</v>
      </c>
      <c r="F521" s="46" t="str">
        <f t="shared" ref="F521:F584" si="42">PROPER(TEXT(C521,"mmm"))</f>
        <v>Mai</v>
      </c>
      <c r="G521" s="26"/>
      <c r="H521" s="26"/>
      <c r="I521" s="38" t="str">
        <f>_xlfn.XLOOKUP(C521,Tableau2[Date],Tableau2[Férié],"",0)</f>
        <v/>
      </c>
      <c r="J521" s="38" t="str">
        <f t="shared" ref="J521:J584" si="43">IF(ISTEXT(G521),G521,I521)</f>
        <v/>
      </c>
      <c r="K521" s="38" t="str">
        <f t="shared" ref="K521:K584" si="44">IF(ISTEXT(H521),H521,I521)</f>
        <v/>
      </c>
    </row>
    <row r="522" spans="2:11" ht="23.5" x14ac:dyDescent="0.35">
      <c r="B522" s="24" t="s">
        <v>44</v>
      </c>
      <c r="C522" s="28">
        <v>45806</v>
      </c>
      <c r="D522" s="47">
        <f t="shared" si="40"/>
        <v>2025</v>
      </c>
      <c r="E522" s="47">
        <f t="shared" si="41"/>
        <v>22</v>
      </c>
      <c r="F522" s="47" t="str">
        <f t="shared" si="42"/>
        <v>Mai</v>
      </c>
      <c r="G522" s="28"/>
      <c r="H522" s="28"/>
      <c r="I522" s="39" t="str">
        <f>_xlfn.XLOOKUP(C522,Tableau2[Date],Tableau2[Férié],"",0)</f>
        <v>FÉRIÉ</v>
      </c>
      <c r="J522" s="40" t="str">
        <f t="shared" si="43"/>
        <v>FÉRIÉ</v>
      </c>
      <c r="K522" s="40" t="str">
        <f t="shared" si="44"/>
        <v>FÉRIÉ</v>
      </c>
    </row>
    <row r="523" spans="2:11" ht="23.5" x14ac:dyDescent="0.35">
      <c r="B523" s="24" t="s">
        <v>44</v>
      </c>
      <c r="C523" s="25">
        <v>45807</v>
      </c>
      <c r="D523" s="46">
        <f t="shared" si="40"/>
        <v>2025</v>
      </c>
      <c r="E523" s="46">
        <f t="shared" si="41"/>
        <v>22</v>
      </c>
      <c r="F523" s="46" t="str">
        <f t="shared" si="42"/>
        <v>Mai</v>
      </c>
      <c r="G523" s="25"/>
      <c r="H523" s="25"/>
      <c r="I523" s="38" t="str">
        <f>_xlfn.XLOOKUP(C523,Tableau2[Date],Tableau2[Férié],"",0)</f>
        <v/>
      </c>
      <c r="J523" s="38" t="str">
        <f t="shared" si="43"/>
        <v/>
      </c>
      <c r="K523" s="38" t="str">
        <f t="shared" si="44"/>
        <v/>
      </c>
    </row>
    <row r="524" spans="2:11" ht="23.5" x14ac:dyDescent="0.35">
      <c r="B524" s="24" t="s">
        <v>44</v>
      </c>
      <c r="C524" s="28">
        <v>45808</v>
      </c>
      <c r="D524" s="46">
        <f t="shared" si="40"/>
        <v>2025</v>
      </c>
      <c r="E524" s="46">
        <f t="shared" si="41"/>
        <v>22</v>
      </c>
      <c r="F524" s="46" t="str">
        <f t="shared" si="42"/>
        <v>Mai</v>
      </c>
      <c r="G524" s="26"/>
      <c r="H524" s="26"/>
      <c r="I524" s="38" t="str">
        <f>_xlfn.XLOOKUP(C524,Tableau2[Date],Tableau2[Férié],"",0)</f>
        <v/>
      </c>
      <c r="J524" s="40" t="str">
        <f t="shared" si="43"/>
        <v/>
      </c>
      <c r="K524" s="40" t="str">
        <f t="shared" si="44"/>
        <v/>
      </c>
    </row>
    <row r="525" spans="2:11" ht="23.5" x14ac:dyDescent="0.35">
      <c r="B525" s="24" t="s">
        <v>44</v>
      </c>
      <c r="C525" s="25">
        <v>45809</v>
      </c>
      <c r="D525" s="46">
        <f t="shared" si="40"/>
        <v>2025</v>
      </c>
      <c r="E525" s="46">
        <f t="shared" si="41"/>
        <v>22</v>
      </c>
      <c r="F525" s="46" t="str">
        <f t="shared" si="42"/>
        <v>Juin</v>
      </c>
      <c r="G525" s="26"/>
      <c r="H525" s="26"/>
      <c r="I525" s="38" t="str">
        <f>_xlfn.XLOOKUP(C525,Tableau2[Date],Tableau2[Férié],"",0)</f>
        <v/>
      </c>
      <c r="J525" s="40" t="str">
        <f t="shared" si="43"/>
        <v/>
      </c>
      <c r="K525" s="40" t="str">
        <f t="shared" si="44"/>
        <v/>
      </c>
    </row>
    <row r="526" spans="2:11" ht="23.5" x14ac:dyDescent="0.35">
      <c r="B526" s="24" t="s">
        <v>44</v>
      </c>
      <c r="C526" s="25">
        <v>45810</v>
      </c>
      <c r="D526" s="46">
        <f t="shared" si="40"/>
        <v>2025</v>
      </c>
      <c r="E526" s="46">
        <f t="shared" si="41"/>
        <v>23</v>
      </c>
      <c r="F526" s="46" t="str">
        <f t="shared" si="42"/>
        <v>Juin</v>
      </c>
      <c r="G526" s="26"/>
      <c r="H526" s="26"/>
      <c r="I526" s="38" t="str">
        <f>_xlfn.XLOOKUP(C526,Tableau2[Date],Tableau2[Férié],"",0)</f>
        <v/>
      </c>
      <c r="J526" s="38" t="str">
        <f t="shared" si="43"/>
        <v/>
      </c>
      <c r="K526" s="38" t="str">
        <f t="shared" si="44"/>
        <v/>
      </c>
    </row>
    <row r="527" spans="2:11" ht="23.5" x14ac:dyDescent="0.35">
      <c r="B527" s="24" t="s">
        <v>44</v>
      </c>
      <c r="C527" s="28">
        <v>45811</v>
      </c>
      <c r="D527" s="47">
        <f t="shared" si="40"/>
        <v>2025</v>
      </c>
      <c r="E527" s="47">
        <f t="shared" si="41"/>
        <v>23</v>
      </c>
      <c r="F527" s="47" t="str">
        <f t="shared" si="42"/>
        <v>Juin</v>
      </c>
      <c r="G527" s="29"/>
      <c r="H527" s="29"/>
      <c r="I527" s="39" t="str">
        <f>_xlfn.XLOOKUP(C527,Tableau2[Date],Tableau2[Férié],"",0)</f>
        <v/>
      </c>
      <c r="J527" s="40" t="str">
        <f t="shared" si="43"/>
        <v/>
      </c>
      <c r="K527" s="40" t="str">
        <f t="shared" si="44"/>
        <v/>
      </c>
    </row>
    <row r="528" spans="2:11" ht="23.5" x14ac:dyDescent="0.35">
      <c r="B528" s="24" t="s">
        <v>44</v>
      </c>
      <c r="C528" s="25">
        <v>45812</v>
      </c>
      <c r="D528" s="46">
        <f t="shared" si="40"/>
        <v>2025</v>
      </c>
      <c r="E528" s="46">
        <f t="shared" si="41"/>
        <v>23</v>
      </c>
      <c r="F528" s="46" t="str">
        <f t="shared" si="42"/>
        <v>Juin</v>
      </c>
      <c r="G528" s="26"/>
      <c r="H528" s="26"/>
      <c r="I528" s="38" t="str">
        <f>_xlfn.XLOOKUP(C528,Tableau2[Date],Tableau2[Férié],"",0)</f>
        <v/>
      </c>
      <c r="J528" s="38" t="str">
        <f t="shared" si="43"/>
        <v/>
      </c>
      <c r="K528" s="38" t="str">
        <f t="shared" si="44"/>
        <v/>
      </c>
    </row>
    <row r="529" spans="2:11" ht="23.5" x14ac:dyDescent="0.35">
      <c r="B529" s="24" t="s">
        <v>44</v>
      </c>
      <c r="C529" s="28">
        <v>45813</v>
      </c>
      <c r="D529" s="47">
        <f t="shared" si="40"/>
        <v>2025</v>
      </c>
      <c r="E529" s="47">
        <f t="shared" si="41"/>
        <v>23</v>
      </c>
      <c r="F529" s="47" t="str">
        <f t="shared" si="42"/>
        <v>Juin</v>
      </c>
      <c r="G529" s="28"/>
      <c r="H529" s="28"/>
      <c r="I529" s="39" t="str">
        <f>_xlfn.XLOOKUP(C529,Tableau2[Date],Tableau2[Férié],"",0)</f>
        <v/>
      </c>
      <c r="J529" s="40" t="str">
        <f t="shared" si="43"/>
        <v/>
      </c>
      <c r="K529" s="40" t="str">
        <f t="shared" si="44"/>
        <v/>
      </c>
    </row>
    <row r="530" spans="2:11" ht="23.5" x14ac:dyDescent="0.35">
      <c r="B530" s="24" t="s">
        <v>44</v>
      </c>
      <c r="C530" s="25">
        <v>45814</v>
      </c>
      <c r="D530" s="46">
        <f t="shared" si="40"/>
        <v>2025</v>
      </c>
      <c r="E530" s="46">
        <f t="shared" si="41"/>
        <v>23</v>
      </c>
      <c r="F530" s="46" t="str">
        <f t="shared" si="42"/>
        <v>Juin</v>
      </c>
      <c r="G530" s="25"/>
      <c r="H530" s="25"/>
      <c r="I530" s="38" t="str">
        <f>_xlfn.XLOOKUP(C530,Tableau2[Date],Tableau2[Férié],"",0)</f>
        <v/>
      </c>
      <c r="J530" s="38" t="str">
        <f t="shared" si="43"/>
        <v/>
      </c>
      <c r="K530" s="38" t="str">
        <f t="shared" si="44"/>
        <v/>
      </c>
    </row>
    <row r="531" spans="2:11" ht="23.5" x14ac:dyDescent="0.35">
      <c r="B531" s="24" t="s">
        <v>44</v>
      </c>
      <c r="C531" s="28">
        <v>45815</v>
      </c>
      <c r="D531" s="46">
        <f t="shared" si="40"/>
        <v>2025</v>
      </c>
      <c r="E531" s="46">
        <f t="shared" si="41"/>
        <v>23</v>
      </c>
      <c r="F531" s="46" t="str">
        <f t="shared" si="42"/>
        <v>Juin</v>
      </c>
      <c r="G531" s="26"/>
      <c r="H531" s="26"/>
      <c r="I531" s="38" t="str">
        <f>_xlfn.XLOOKUP(C531,Tableau2[Date],Tableau2[Férié],"",0)</f>
        <v/>
      </c>
      <c r="J531" s="40" t="str">
        <f t="shared" si="43"/>
        <v/>
      </c>
      <c r="K531" s="40" t="str">
        <f t="shared" si="44"/>
        <v/>
      </c>
    </row>
    <row r="532" spans="2:11" ht="23.5" x14ac:dyDescent="0.35">
      <c r="B532" s="24" t="s">
        <v>44</v>
      </c>
      <c r="C532" s="25">
        <v>45816</v>
      </c>
      <c r="D532" s="46">
        <f t="shared" si="40"/>
        <v>2025</v>
      </c>
      <c r="E532" s="46">
        <f t="shared" si="41"/>
        <v>23</v>
      </c>
      <c r="F532" s="46" t="str">
        <f t="shared" si="42"/>
        <v>Juin</v>
      </c>
      <c r="G532" s="26"/>
      <c r="H532" s="26"/>
      <c r="I532" s="38" t="str">
        <f>_xlfn.XLOOKUP(C532,Tableau2[Date],Tableau2[Férié],"",0)</f>
        <v/>
      </c>
      <c r="J532" s="40" t="str">
        <f t="shared" si="43"/>
        <v/>
      </c>
      <c r="K532" s="40" t="str">
        <f t="shared" si="44"/>
        <v/>
      </c>
    </row>
    <row r="533" spans="2:11" ht="23.5" x14ac:dyDescent="0.35">
      <c r="B533" s="24" t="s">
        <v>44</v>
      </c>
      <c r="C533" s="25">
        <v>45817</v>
      </c>
      <c r="D533" s="46">
        <f t="shared" si="40"/>
        <v>2025</v>
      </c>
      <c r="E533" s="46">
        <f t="shared" si="41"/>
        <v>24</v>
      </c>
      <c r="F533" s="46" t="str">
        <f t="shared" si="42"/>
        <v>Juin</v>
      </c>
      <c r="G533" s="26"/>
      <c r="H533" s="26"/>
      <c r="I533" s="38" t="str">
        <f>_xlfn.XLOOKUP(C533,Tableau2[Date],Tableau2[Férié],"",0)</f>
        <v>FÉRIÉ</v>
      </c>
      <c r="J533" s="38" t="str">
        <f t="shared" si="43"/>
        <v>FÉRIÉ</v>
      </c>
      <c r="K533" s="38" t="str">
        <f t="shared" si="44"/>
        <v>FÉRIÉ</v>
      </c>
    </row>
    <row r="534" spans="2:11" ht="23.5" x14ac:dyDescent="0.35">
      <c r="B534" s="24" t="s">
        <v>44</v>
      </c>
      <c r="C534" s="28">
        <v>45818</v>
      </c>
      <c r="D534" s="47">
        <f t="shared" si="40"/>
        <v>2025</v>
      </c>
      <c r="E534" s="47">
        <f t="shared" si="41"/>
        <v>24</v>
      </c>
      <c r="F534" s="47" t="str">
        <f t="shared" si="42"/>
        <v>Juin</v>
      </c>
      <c r="G534" s="29"/>
      <c r="H534" s="29"/>
      <c r="I534" s="39" t="str">
        <f>_xlfn.XLOOKUP(C534,Tableau2[Date],Tableau2[Férié],"",0)</f>
        <v/>
      </c>
      <c r="J534" s="40" t="str">
        <f t="shared" si="43"/>
        <v/>
      </c>
      <c r="K534" s="40" t="str">
        <f t="shared" si="44"/>
        <v/>
      </c>
    </row>
    <row r="535" spans="2:11" ht="23.5" x14ac:dyDescent="0.35">
      <c r="B535" s="24" t="s">
        <v>44</v>
      </c>
      <c r="C535" s="25">
        <v>45819</v>
      </c>
      <c r="D535" s="46">
        <f t="shared" si="40"/>
        <v>2025</v>
      </c>
      <c r="E535" s="46">
        <f t="shared" si="41"/>
        <v>24</v>
      </c>
      <c r="F535" s="46" t="str">
        <f t="shared" si="42"/>
        <v>Juin</v>
      </c>
      <c r="G535" s="26"/>
      <c r="H535" s="26"/>
      <c r="I535" s="38" t="str">
        <f>_xlfn.XLOOKUP(C535,Tableau2[Date],Tableau2[Férié],"",0)</f>
        <v/>
      </c>
      <c r="J535" s="38" t="str">
        <f t="shared" si="43"/>
        <v/>
      </c>
      <c r="K535" s="38" t="str">
        <f t="shared" si="44"/>
        <v/>
      </c>
    </row>
    <row r="536" spans="2:11" ht="23.5" x14ac:dyDescent="0.35">
      <c r="B536" s="24" t="s">
        <v>44</v>
      </c>
      <c r="C536" s="28">
        <v>45820</v>
      </c>
      <c r="D536" s="47">
        <f t="shared" si="40"/>
        <v>2025</v>
      </c>
      <c r="E536" s="47">
        <f t="shared" si="41"/>
        <v>24</v>
      </c>
      <c r="F536" s="47" t="str">
        <f t="shared" si="42"/>
        <v>Juin</v>
      </c>
      <c r="G536" s="28"/>
      <c r="H536" s="28"/>
      <c r="I536" s="39" t="str">
        <f>_xlfn.XLOOKUP(C536,Tableau2[Date],Tableau2[Férié],"",0)</f>
        <v/>
      </c>
      <c r="J536" s="40" t="str">
        <f t="shared" si="43"/>
        <v/>
      </c>
      <c r="K536" s="40" t="str">
        <f t="shared" si="44"/>
        <v/>
      </c>
    </row>
    <row r="537" spans="2:11" ht="23.5" x14ac:dyDescent="0.35">
      <c r="B537" s="24" t="s">
        <v>44</v>
      </c>
      <c r="C537" s="25">
        <v>45821</v>
      </c>
      <c r="D537" s="46">
        <f t="shared" si="40"/>
        <v>2025</v>
      </c>
      <c r="E537" s="46">
        <f t="shared" si="41"/>
        <v>24</v>
      </c>
      <c r="F537" s="46" t="str">
        <f t="shared" si="42"/>
        <v>Juin</v>
      </c>
      <c r="G537" s="25"/>
      <c r="H537" s="25"/>
      <c r="I537" s="38" t="str">
        <f>_xlfn.XLOOKUP(C537,Tableau2[Date],Tableau2[Férié],"",0)</f>
        <v/>
      </c>
      <c r="J537" s="38" t="str">
        <f t="shared" si="43"/>
        <v/>
      </c>
      <c r="K537" s="38" t="str">
        <f t="shared" si="44"/>
        <v/>
      </c>
    </row>
    <row r="538" spans="2:11" ht="23.5" x14ac:dyDescent="0.35">
      <c r="B538" s="24" t="s">
        <v>44</v>
      </c>
      <c r="C538" s="28">
        <v>45822</v>
      </c>
      <c r="D538" s="46">
        <f t="shared" si="40"/>
        <v>2025</v>
      </c>
      <c r="E538" s="46">
        <f t="shared" si="41"/>
        <v>24</v>
      </c>
      <c r="F538" s="46" t="str">
        <f t="shared" si="42"/>
        <v>Juin</v>
      </c>
      <c r="G538" s="26"/>
      <c r="H538" s="26"/>
      <c r="I538" s="38" t="str">
        <f>_xlfn.XLOOKUP(C538,Tableau2[Date],Tableau2[Férié],"",0)</f>
        <v/>
      </c>
      <c r="J538" s="40" t="str">
        <f t="shared" si="43"/>
        <v/>
      </c>
      <c r="K538" s="40" t="str">
        <f t="shared" si="44"/>
        <v/>
      </c>
    </row>
    <row r="539" spans="2:11" ht="23.5" x14ac:dyDescent="0.35">
      <c r="B539" s="24" t="s">
        <v>44</v>
      </c>
      <c r="C539" s="25">
        <v>45823</v>
      </c>
      <c r="D539" s="46">
        <f t="shared" si="40"/>
        <v>2025</v>
      </c>
      <c r="E539" s="46">
        <f t="shared" si="41"/>
        <v>24</v>
      </c>
      <c r="F539" s="46" t="str">
        <f t="shared" si="42"/>
        <v>Juin</v>
      </c>
      <c r="G539" s="26"/>
      <c r="H539" s="26"/>
      <c r="I539" s="38" t="str">
        <f>_xlfn.XLOOKUP(C539,Tableau2[Date],Tableau2[Férié],"",0)</f>
        <v/>
      </c>
      <c r="J539" s="40" t="str">
        <f t="shared" si="43"/>
        <v/>
      </c>
      <c r="K539" s="40" t="str">
        <f t="shared" si="44"/>
        <v/>
      </c>
    </row>
    <row r="540" spans="2:11" ht="23.5" x14ac:dyDescent="0.35">
      <c r="B540" s="24" t="s">
        <v>44</v>
      </c>
      <c r="C540" s="25">
        <v>45824</v>
      </c>
      <c r="D540" s="46">
        <f t="shared" si="40"/>
        <v>2025</v>
      </c>
      <c r="E540" s="46">
        <f t="shared" si="41"/>
        <v>25</v>
      </c>
      <c r="F540" s="46" t="str">
        <f t="shared" si="42"/>
        <v>Juin</v>
      </c>
      <c r="G540" s="26"/>
      <c r="H540" s="26"/>
      <c r="I540" s="38" t="str">
        <f>_xlfn.XLOOKUP(C540,Tableau2[Date],Tableau2[Férié],"",0)</f>
        <v/>
      </c>
      <c r="J540" s="38" t="str">
        <f t="shared" si="43"/>
        <v/>
      </c>
      <c r="K540" s="38" t="str">
        <f t="shared" si="44"/>
        <v/>
      </c>
    </row>
    <row r="541" spans="2:11" ht="23.5" x14ac:dyDescent="0.35">
      <c r="B541" s="24" t="s">
        <v>44</v>
      </c>
      <c r="C541" s="28">
        <v>45825</v>
      </c>
      <c r="D541" s="47">
        <f t="shared" si="40"/>
        <v>2025</v>
      </c>
      <c r="E541" s="47">
        <f t="shared" si="41"/>
        <v>25</v>
      </c>
      <c r="F541" s="47" t="str">
        <f t="shared" si="42"/>
        <v>Juin</v>
      </c>
      <c r="G541" s="29"/>
      <c r="H541" s="29"/>
      <c r="I541" s="39" t="str">
        <f>_xlfn.XLOOKUP(C541,Tableau2[Date],Tableau2[Férié],"",0)</f>
        <v/>
      </c>
      <c r="J541" s="40" t="str">
        <f t="shared" si="43"/>
        <v/>
      </c>
      <c r="K541" s="40" t="str">
        <f t="shared" si="44"/>
        <v/>
      </c>
    </row>
    <row r="542" spans="2:11" ht="23.5" x14ac:dyDescent="0.35">
      <c r="B542" s="24" t="s">
        <v>44</v>
      </c>
      <c r="C542" s="25">
        <v>45826</v>
      </c>
      <c r="D542" s="46">
        <f t="shared" si="40"/>
        <v>2025</v>
      </c>
      <c r="E542" s="46">
        <f t="shared" si="41"/>
        <v>25</v>
      </c>
      <c r="F542" s="46" t="str">
        <f t="shared" si="42"/>
        <v>Juin</v>
      </c>
      <c r="G542" s="26"/>
      <c r="H542" s="26"/>
      <c r="I542" s="38" t="str">
        <f>_xlfn.XLOOKUP(C542,Tableau2[Date],Tableau2[Férié],"",0)</f>
        <v/>
      </c>
      <c r="J542" s="38" t="str">
        <f t="shared" si="43"/>
        <v/>
      </c>
      <c r="K542" s="38" t="str">
        <f t="shared" si="44"/>
        <v/>
      </c>
    </row>
    <row r="543" spans="2:11" ht="23.5" x14ac:dyDescent="0.35">
      <c r="B543" s="24" t="s">
        <v>44</v>
      </c>
      <c r="C543" s="28">
        <v>45827</v>
      </c>
      <c r="D543" s="47">
        <f t="shared" si="40"/>
        <v>2025</v>
      </c>
      <c r="E543" s="47">
        <f t="shared" si="41"/>
        <v>25</v>
      </c>
      <c r="F543" s="47" t="str">
        <f t="shared" si="42"/>
        <v>Juin</v>
      </c>
      <c r="G543" s="28"/>
      <c r="H543" s="28"/>
      <c r="I543" s="39" t="str">
        <f>_xlfn.XLOOKUP(C543,Tableau2[Date],Tableau2[Férié],"",0)</f>
        <v/>
      </c>
      <c r="J543" s="40" t="str">
        <f t="shared" si="43"/>
        <v/>
      </c>
      <c r="K543" s="40" t="str">
        <f t="shared" si="44"/>
        <v/>
      </c>
    </row>
    <row r="544" spans="2:11" ht="23.5" x14ac:dyDescent="0.35">
      <c r="B544" s="24" t="s">
        <v>44</v>
      </c>
      <c r="C544" s="25">
        <v>45828</v>
      </c>
      <c r="D544" s="46">
        <f t="shared" si="40"/>
        <v>2025</v>
      </c>
      <c r="E544" s="46">
        <f t="shared" si="41"/>
        <v>25</v>
      </c>
      <c r="F544" s="46" t="str">
        <f t="shared" si="42"/>
        <v>Juin</v>
      </c>
      <c r="G544" s="25"/>
      <c r="H544" s="25"/>
      <c r="I544" s="38" t="str">
        <f>_xlfn.XLOOKUP(C544,Tableau2[Date],Tableau2[Férié],"",0)</f>
        <v/>
      </c>
      <c r="J544" s="38" t="str">
        <f t="shared" si="43"/>
        <v/>
      </c>
      <c r="K544" s="38" t="str">
        <f t="shared" si="44"/>
        <v/>
      </c>
    </row>
    <row r="545" spans="2:11" ht="23.5" x14ac:dyDescent="0.35">
      <c r="B545" s="24" t="s">
        <v>44</v>
      </c>
      <c r="C545" s="28">
        <v>45829</v>
      </c>
      <c r="D545" s="46">
        <f t="shared" si="40"/>
        <v>2025</v>
      </c>
      <c r="E545" s="46">
        <f t="shared" si="41"/>
        <v>25</v>
      </c>
      <c r="F545" s="46" t="str">
        <f t="shared" si="42"/>
        <v>Juin</v>
      </c>
      <c r="G545" s="26"/>
      <c r="H545" s="26"/>
      <c r="I545" s="38" t="str">
        <f>_xlfn.XLOOKUP(C545,Tableau2[Date],Tableau2[Férié],"",0)</f>
        <v/>
      </c>
      <c r="J545" s="40" t="str">
        <f t="shared" si="43"/>
        <v/>
      </c>
      <c r="K545" s="40" t="str">
        <f t="shared" si="44"/>
        <v/>
      </c>
    </row>
    <row r="546" spans="2:11" ht="23.5" x14ac:dyDescent="0.35">
      <c r="B546" s="24" t="s">
        <v>44</v>
      </c>
      <c r="C546" s="25">
        <v>45830</v>
      </c>
      <c r="D546" s="46">
        <f t="shared" si="40"/>
        <v>2025</v>
      </c>
      <c r="E546" s="46">
        <f t="shared" si="41"/>
        <v>25</v>
      </c>
      <c r="F546" s="46" t="str">
        <f t="shared" si="42"/>
        <v>Juin</v>
      </c>
      <c r="G546" s="26"/>
      <c r="H546" s="26"/>
      <c r="I546" s="38" t="str">
        <f>_xlfn.XLOOKUP(C546,Tableau2[Date],Tableau2[Férié],"",0)</f>
        <v/>
      </c>
      <c r="J546" s="40" t="str">
        <f t="shared" si="43"/>
        <v/>
      </c>
      <c r="K546" s="40" t="str">
        <f t="shared" si="44"/>
        <v/>
      </c>
    </row>
    <row r="547" spans="2:11" ht="23.5" x14ac:dyDescent="0.35">
      <c r="B547" s="24" t="s">
        <v>44</v>
      </c>
      <c r="C547" s="25">
        <v>45831</v>
      </c>
      <c r="D547" s="46">
        <f t="shared" si="40"/>
        <v>2025</v>
      </c>
      <c r="E547" s="46">
        <f t="shared" si="41"/>
        <v>26</v>
      </c>
      <c r="F547" s="46" t="str">
        <f t="shared" si="42"/>
        <v>Juin</v>
      </c>
      <c r="G547" s="26"/>
      <c r="H547" s="26"/>
      <c r="I547" s="38" t="str">
        <f>_xlfn.XLOOKUP(C547,Tableau2[Date],Tableau2[Férié],"",0)</f>
        <v/>
      </c>
      <c r="J547" s="38" t="str">
        <f t="shared" si="43"/>
        <v/>
      </c>
      <c r="K547" s="38" t="str">
        <f t="shared" si="44"/>
        <v/>
      </c>
    </row>
    <row r="548" spans="2:11" ht="23.5" x14ac:dyDescent="0.35">
      <c r="B548" s="24" t="s">
        <v>44</v>
      </c>
      <c r="C548" s="28">
        <v>45832</v>
      </c>
      <c r="D548" s="47">
        <f t="shared" si="40"/>
        <v>2025</v>
      </c>
      <c r="E548" s="47">
        <f t="shared" si="41"/>
        <v>26</v>
      </c>
      <c r="F548" s="47" t="str">
        <f t="shared" si="42"/>
        <v>Juin</v>
      </c>
      <c r="G548" s="29"/>
      <c r="H548" s="29"/>
      <c r="I548" s="39" t="str">
        <f>_xlfn.XLOOKUP(C548,Tableau2[Date],Tableau2[Férié],"",0)</f>
        <v/>
      </c>
      <c r="J548" s="40" t="str">
        <f t="shared" si="43"/>
        <v/>
      </c>
      <c r="K548" s="40" t="str">
        <f t="shared" si="44"/>
        <v/>
      </c>
    </row>
    <row r="549" spans="2:11" ht="23.5" x14ac:dyDescent="0.35">
      <c r="B549" s="24" t="s">
        <v>44</v>
      </c>
      <c r="C549" s="25">
        <v>45833</v>
      </c>
      <c r="D549" s="46">
        <f t="shared" si="40"/>
        <v>2025</v>
      </c>
      <c r="E549" s="46">
        <f t="shared" si="41"/>
        <v>26</v>
      </c>
      <c r="F549" s="46" t="str">
        <f t="shared" si="42"/>
        <v>Juin</v>
      </c>
      <c r="G549" s="26"/>
      <c r="H549" s="26"/>
      <c r="I549" s="38" t="str">
        <f>_xlfn.XLOOKUP(C549,Tableau2[Date],Tableau2[Férié],"",0)</f>
        <v/>
      </c>
      <c r="J549" s="38" t="str">
        <f t="shared" si="43"/>
        <v/>
      </c>
      <c r="K549" s="38" t="str">
        <f t="shared" si="44"/>
        <v/>
      </c>
    </row>
    <row r="550" spans="2:11" ht="23.5" x14ac:dyDescent="0.35">
      <c r="B550" s="24" t="s">
        <v>44</v>
      </c>
      <c r="C550" s="28">
        <v>45834</v>
      </c>
      <c r="D550" s="47">
        <f t="shared" si="40"/>
        <v>2025</v>
      </c>
      <c r="E550" s="47">
        <f t="shared" si="41"/>
        <v>26</v>
      </c>
      <c r="F550" s="47" t="str">
        <f t="shared" si="42"/>
        <v>Juin</v>
      </c>
      <c r="G550" s="28"/>
      <c r="H550" s="28"/>
      <c r="I550" s="39" t="str">
        <f>_xlfn.XLOOKUP(C550,Tableau2[Date],Tableau2[Férié],"",0)</f>
        <v/>
      </c>
      <c r="J550" s="40" t="str">
        <f t="shared" si="43"/>
        <v/>
      </c>
      <c r="K550" s="40" t="str">
        <f t="shared" si="44"/>
        <v/>
      </c>
    </row>
    <row r="551" spans="2:11" ht="23.5" x14ac:dyDescent="0.35">
      <c r="B551" s="24" t="s">
        <v>44</v>
      </c>
      <c r="C551" s="25">
        <v>45835</v>
      </c>
      <c r="D551" s="46">
        <f t="shared" si="40"/>
        <v>2025</v>
      </c>
      <c r="E551" s="46">
        <f t="shared" si="41"/>
        <v>26</v>
      </c>
      <c r="F551" s="46" t="str">
        <f t="shared" si="42"/>
        <v>Juin</v>
      </c>
      <c r="G551" s="25"/>
      <c r="H551" s="25"/>
      <c r="I551" s="38" t="str">
        <f>_xlfn.XLOOKUP(C551,Tableau2[Date],Tableau2[Férié],"",0)</f>
        <v/>
      </c>
      <c r="J551" s="38" t="str">
        <f t="shared" si="43"/>
        <v/>
      </c>
      <c r="K551" s="38" t="str">
        <f t="shared" si="44"/>
        <v/>
      </c>
    </row>
    <row r="552" spans="2:11" ht="23.5" x14ac:dyDescent="0.35">
      <c r="B552" s="24" t="s">
        <v>44</v>
      </c>
      <c r="C552" s="28">
        <v>45836</v>
      </c>
      <c r="D552" s="46">
        <f t="shared" si="40"/>
        <v>2025</v>
      </c>
      <c r="E552" s="46">
        <f t="shared" si="41"/>
        <v>26</v>
      </c>
      <c r="F552" s="46" t="str">
        <f t="shared" si="42"/>
        <v>Juin</v>
      </c>
      <c r="G552" s="26"/>
      <c r="H552" s="26"/>
      <c r="I552" s="38" t="str">
        <f>_xlfn.XLOOKUP(C552,Tableau2[Date],Tableau2[Férié],"",0)</f>
        <v/>
      </c>
      <c r="J552" s="40" t="str">
        <f t="shared" si="43"/>
        <v/>
      </c>
      <c r="K552" s="40" t="str">
        <f t="shared" si="44"/>
        <v/>
      </c>
    </row>
    <row r="553" spans="2:11" ht="23.5" x14ac:dyDescent="0.35">
      <c r="B553" s="24" t="s">
        <v>44</v>
      </c>
      <c r="C553" s="25">
        <v>45837</v>
      </c>
      <c r="D553" s="46">
        <f t="shared" si="40"/>
        <v>2025</v>
      </c>
      <c r="E553" s="46">
        <f t="shared" si="41"/>
        <v>26</v>
      </c>
      <c r="F553" s="46" t="str">
        <f t="shared" si="42"/>
        <v>Juin</v>
      </c>
      <c r="G553" s="26"/>
      <c r="H553" s="26"/>
      <c r="I553" s="38" t="str">
        <f>_xlfn.XLOOKUP(C553,Tableau2[Date],Tableau2[Férié],"",0)</f>
        <v/>
      </c>
      <c r="J553" s="40" t="str">
        <f t="shared" si="43"/>
        <v/>
      </c>
      <c r="K553" s="40" t="str">
        <f t="shared" si="44"/>
        <v/>
      </c>
    </row>
    <row r="554" spans="2:11" ht="23.5" x14ac:dyDescent="0.35">
      <c r="B554" s="24" t="s">
        <v>44</v>
      </c>
      <c r="C554" s="25">
        <v>45838</v>
      </c>
      <c r="D554" s="46">
        <f t="shared" si="40"/>
        <v>2025</v>
      </c>
      <c r="E554" s="46">
        <f t="shared" si="41"/>
        <v>27</v>
      </c>
      <c r="F554" s="46" t="str">
        <f t="shared" si="42"/>
        <v>Juin</v>
      </c>
      <c r="G554" s="26"/>
      <c r="H554" s="26"/>
      <c r="I554" s="38" t="str">
        <f>_xlfn.XLOOKUP(C554,Tableau2[Date],Tableau2[Férié],"",0)</f>
        <v/>
      </c>
      <c r="J554" s="38" t="str">
        <f t="shared" si="43"/>
        <v/>
      </c>
      <c r="K554" s="38" t="str">
        <f t="shared" si="44"/>
        <v/>
      </c>
    </row>
    <row r="555" spans="2:11" ht="23.5" x14ac:dyDescent="0.35">
      <c r="B555" s="24" t="s">
        <v>44</v>
      </c>
      <c r="C555" s="28">
        <v>45839</v>
      </c>
      <c r="D555" s="47">
        <f t="shared" si="40"/>
        <v>2025</v>
      </c>
      <c r="E555" s="47">
        <f t="shared" si="41"/>
        <v>27</v>
      </c>
      <c r="F555" s="47" t="str">
        <f t="shared" si="42"/>
        <v>Juil</v>
      </c>
      <c r="G555" s="29"/>
      <c r="H555" s="29"/>
      <c r="I555" s="39" t="str">
        <f>_xlfn.XLOOKUP(C555,Tableau2[Date],Tableau2[Férié],"",0)</f>
        <v/>
      </c>
      <c r="J555" s="40" t="str">
        <f t="shared" si="43"/>
        <v/>
      </c>
      <c r="K555" s="40" t="str">
        <f t="shared" si="44"/>
        <v/>
      </c>
    </row>
    <row r="556" spans="2:11" ht="23.5" x14ac:dyDescent="0.35">
      <c r="B556" s="24" t="s">
        <v>44</v>
      </c>
      <c r="C556" s="25">
        <v>45840</v>
      </c>
      <c r="D556" s="46">
        <f t="shared" si="40"/>
        <v>2025</v>
      </c>
      <c r="E556" s="46">
        <f t="shared" si="41"/>
        <v>27</v>
      </c>
      <c r="F556" s="46" t="str">
        <f t="shared" si="42"/>
        <v>Juil</v>
      </c>
      <c r="G556" s="26"/>
      <c r="H556" s="26"/>
      <c r="I556" s="38" t="str">
        <f>_xlfn.XLOOKUP(C556,Tableau2[Date],Tableau2[Férié],"",0)</f>
        <v/>
      </c>
      <c r="J556" s="38" t="str">
        <f t="shared" si="43"/>
        <v/>
      </c>
      <c r="K556" s="38" t="str">
        <f t="shared" si="44"/>
        <v/>
      </c>
    </row>
    <row r="557" spans="2:11" ht="23.5" x14ac:dyDescent="0.35">
      <c r="B557" s="24" t="s">
        <v>44</v>
      </c>
      <c r="C557" s="28">
        <v>45841</v>
      </c>
      <c r="D557" s="47">
        <f t="shared" si="40"/>
        <v>2025</v>
      </c>
      <c r="E557" s="47">
        <f t="shared" si="41"/>
        <v>27</v>
      </c>
      <c r="F557" s="47" t="str">
        <f t="shared" si="42"/>
        <v>Juil</v>
      </c>
      <c r="G557" s="28"/>
      <c r="H557" s="28"/>
      <c r="I557" s="39" t="str">
        <f>_xlfn.XLOOKUP(C557,Tableau2[Date],Tableau2[Férié],"",0)</f>
        <v/>
      </c>
      <c r="J557" s="40" t="str">
        <f t="shared" si="43"/>
        <v/>
      </c>
      <c r="K557" s="40" t="str">
        <f t="shared" si="44"/>
        <v/>
      </c>
    </row>
    <row r="558" spans="2:11" ht="23.5" x14ac:dyDescent="0.35">
      <c r="B558" s="24" t="s">
        <v>44</v>
      </c>
      <c r="C558" s="25">
        <v>45842</v>
      </c>
      <c r="D558" s="46">
        <f t="shared" si="40"/>
        <v>2025</v>
      </c>
      <c r="E558" s="46">
        <f t="shared" si="41"/>
        <v>27</v>
      </c>
      <c r="F558" s="46" t="str">
        <f t="shared" si="42"/>
        <v>Juil</v>
      </c>
      <c r="G558" s="25"/>
      <c r="H558" s="25"/>
      <c r="I558" s="38" t="str">
        <f>_xlfn.XLOOKUP(C558,Tableau2[Date],Tableau2[Férié],"",0)</f>
        <v/>
      </c>
      <c r="J558" s="38" t="str">
        <f t="shared" si="43"/>
        <v/>
      </c>
      <c r="K558" s="38" t="str">
        <f t="shared" si="44"/>
        <v/>
      </c>
    </row>
    <row r="559" spans="2:11" ht="23.5" x14ac:dyDescent="0.35">
      <c r="B559" s="24" t="s">
        <v>44</v>
      </c>
      <c r="C559" s="28">
        <v>45843</v>
      </c>
      <c r="D559" s="46">
        <f t="shared" si="40"/>
        <v>2025</v>
      </c>
      <c r="E559" s="46">
        <f t="shared" si="41"/>
        <v>27</v>
      </c>
      <c r="F559" s="46" t="str">
        <f t="shared" si="42"/>
        <v>Juil</v>
      </c>
      <c r="G559" s="26"/>
      <c r="H559" s="26"/>
      <c r="I559" s="38" t="str">
        <f>_xlfn.XLOOKUP(C559,Tableau2[Date],Tableau2[Férié],"",0)</f>
        <v/>
      </c>
      <c r="J559" s="40" t="str">
        <f t="shared" si="43"/>
        <v/>
      </c>
      <c r="K559" s="40" t="str">
        <f t="shared" si="44"/>
        <v/>
      </c>
    </row>
    <row r="560" spans="2:11" ht="23.5" x14ac:dyDescent="0.35">
      <c r="B560" s="24" t="s">
        <v>44</v>
      </c>
      <c r="C560" s="25">
        <v>45844</v>
      </c>
      <c r="D560" s="46">
        <f t="shared" si="40"/>
        <v>2025</v>
      </c>
      <c r="E560" s="46">
        <f t="shared" si="41"/>
        <v>27</v>
      </c>
      <c r="F560" s="46" t="str">
        <f t="shared" si="42"/>
        <v>Juil</v>
      </c>
      <c r="G560" s="26"/>
      <c r="H560" s="26"/>
      <c r="I560" s="38" t="str">
        <f>_xlfn.XLOOKUP(C560,Tableau2[Date],Tableau2[Férié],"",0)</f>
        <v/>
      </c>
      <c r="J560" s="40" t="str">
        <f t="shared" si="43"/>
        <v/>
      </c>
      <c r="K560" s="40" t="str">
        <f t="shared" si="44"/>
        <v/>
      </c>
    </row>
    <row r="561" spans="2:11" ht="23.5" x14ac:dyDescent="0.35">
      <c r="B561" s="24" t="s">
        <v>44</v>
      </c>
      <c r="C561" s="25">
        <v>45845</v>
      </c>
      <c r="D561" s="46">
        <f t="shared" si="40"/>
        <v>2025</v>
      </c>
      <c r="E561" s="46">
        <f t="shared" si="41"/>
        <v>28</v>
      </c>
      <c r="F561" s="46" t="str">
        <f t="shared" si="42"/>
        <v>Juil</v>
      </c>
      <c r="G561" s="26"/>
      <c r="H561" s="26"/>
      <c r="I561" s="38" t="str">
        <f>_xlfn.XLOOKUP(C561,Tableau2[Date],Tableau2[Férié],"",0)</f>
        <v/>
      </c>
      <c r="J561" s="38" t="str">
        <f t="shared" si="43"/>
        <v/>
      </c>
      <c r="K561" s="38" t="str">
        <f t="shared" si="44"/>
        <v/>
      </c>
    </row>
    <row r="562" spans="2:11" ht="23.5" x14ac:dyDescent="0.35">
      <c r="B562" s="24" t="s">
        <v>44</v>
      </c>
      <c r="C562" s="28">
        <v>45846</v>
      </c>
      <c r="D562" s="47">
        <f t="shared" si="40"/>
        <v>2025</v>
      </c>
      <c r="E562" s="47">
        <f t="shared" si="41"/>
        <v>28</v>
      </c>
      <c r="F562" s="47" t="str">
        <f t="shared" si="42"/>
        <v>Juil</v>
      </c>
      <c r="G562" s="29"/>
      <c r="H562" s="29"/>
      <c r="I562" s="39" t="str">
        <f>_xlfn.XLOOKUP(C562,Tableau2[Date],Tableau2[Férié],"",0)</f>
        <v/>
      </c>
      <c r="J562" s="40" t="str">
        <f t="shared" si="43"/>
        <v/>
      </c>
      <c r="K562" s="40" t="str">
        <f t="shared" si="44"/>
        <v/>
      </c>
    </row>
    <row r="563" spans="2:11" ht="23.5" x14ac:dyDescent="0.35">
      <c r="B563" s="24" t="s">
        <v>44</v>
      </c>
      <c r="C563" s="25">
        <v>45847</v>
      </c>
      <c r="D563" s="46">
        <f t="shared" si="40"/>
        <v>2025</v>
      </c>
      <c r="E563" s="46">
        <f t="shared" si="41"/>
        <v>28</v>
      </c>
      <c r="F563" s="46" t="str">
        <f t="shared" si="42"/>
        <v>Juil</v>
      </c>
      <c r="G563" s="26"/>
      <c r="H563" s="26"/>
      <c r="I563" s="38" t="str">
        <f>_xlfn.XLOOKUP(C563,Tableau2[Date],Tableau2[Férié],"",0)</f>
        <v/>
      </c>
      <c r="J563" s="38" t="str">
        <f t="shared" si="43"/>
        <v/>
      </c>
      <c r="K563" s="38" t="str">
        <f t="shared" si="44"/>
        <v/>
      </c>
    </row>
    <row r="564" spans="2:11" ht="23.5" x14ac:dyDescent="0.35">
      <c r="B564" s="24" t="s">
        <v>44</v>
      </c>
      <c r="C564" s="28">
        <v>45848</v>
      </c>
      <c r="D564" s="47">
        <f t="shared" si="40"/>
        <v>2025</v>
      </c>
      <c r="E564" s="47">
        <f t="shared" si="41"/>
        <v>28</v>
      </c>
      <c r="F564" s="47" t="str">
        <f t="shared" si="42"/>
        <v>Juil</v>
      </c>
      <c r="G564" s="28"/>
      <c r="H564" s="28"/>
      <c r="I564" s="39" t="str">
        <f>_xlfn.XLOOKUP(C564,Tableau2[Date],Tableau2[Férié],"",0)</f>
        <v/>
      </c>
      <c r="J564" s="40" t="str">
        <f t="shared" si="43"/>
        <v/>
      </c>
      <c r="K564" s="40" t="str">
        <f t="shared" si="44"/>
        <v/>
      </c>
    </row>
    <row r="565" spans="2:11" ht="23.5" x14ac:dyDescent="0.35">
      <c r="B565" s="24" t="s">
        <v>44</v>
      </c>
      <c r="C565" s="25">
        <v>45849</v>
      </c>
      <c r="D565" s="46">
        <f t="shared" si="40"/>
        <v>2025</v>
      </c>
      <c r="E565" s="46">
        <f t="shared" si="41"/>
        <v>28</v>
      </c>
      <c r="F565" s="46" t="str">
        <f t="shared" si="42"/>
        <v>Juil</v>
      </c>
      <c r="G565" s="25"/>
      <c r="H565" s="25"/>
      <c r="I565" s="38" t="str">
        <f>_xlfn.XLOOKUP(C565,Tableau2[Date],Tableau2[Férié],"",0)</f>
        <v/>
      </c>
      <c r="J565" s="38" t="str">
        <f t="shared" si="43"/>
        <v/>
      </c>
      <c r="K565" s="38" t="str">
        <f t="shared" si="44"/>
        <v/>
      </c>
    </row>
    <row r="566" spans="2:11" ht="23.5" x14ac:dyDescent="0.35">
      <c r="B566" s="24" t="s">
        <v>44</v>
      </c>
      <c r="C566" s="28">
        <v>45850</v>
      </c>
      <c r="D566" s="46">
        <f t="shared" si="40"/>
        <v>2025</v>
      </c>
      <c r="E566" s="46">
        <f t="shared" si="41"/>
        <v>28</v>
      </c>
      <c r="F566" s="46" t="str">
        <f t="shared" si="42"/>
        <v>Juil</v>
      </c>
      <c r="G566" s="26"/>
      <c r="H566" s="26"/>
      <c r="I566" s="38" t="str">
        <f>_xlfn.XLOOKUP(C566,Tableau2[Date],Tableau2[Férié],"",0)</f>
        <v/>
      </c>
      <c r="J566" s="40" t="str">
        <f t="shared" si="43"/>
        <v/>
      </c>
      <c r="K566" s="40" t="str">
        <f t="shared" si="44"/>
        <v/>
      </c>
    </row>
    <row r="567" spans="2:11" ht="23.5" x14ac:dyDescent="0.35">
      <c r="B567" s="24" t="s">
        <v>44</v>
      </c>
      <c r="C567" s="25">
        <v>45851</v>
      </c>
      <c r="D567" s="46">
        <f t="shared" si="40"/>
        <v>2025</v>
      </c>
      <c r="E567" s="46">
        <f t="shared" si="41"/>
        <v>28</v>
      </c>
      <c r="F567" s="46" t="str">
        <f t="shared" si="42"/>
        <v>Juil</v>
      </c>
      <c r="G567" s="26"/>
      <c r="H567" s="26"/>
      <c r="I567" s="38" t="str">
        <f>_xlfn.XLOOKUP(C567,Tableau2[Date],Tableau2[Férié],"",0)</f>
        <v/>
      </c>
      <c r="J567" s="40" t="str">
        <f t="shared" si="43"/>
        <v/>
      </c>
      <c r="K567" s="40" t="str">
        <f t="shared" si="44"/>
        <v/>
      </c>
    </row>
    <row r="568" spans="2:11" ht="23.5" x14ac:dyDescent="0.35">
      <c r="B568" s="24" t="s">
        <v>44</v>
      </c>
      <c r="C568" s="25">
        <v>45852</v>
      </c>
      <c r="D568" s="46">
        <f t="shared" si="40"/>
        <v>2025</v>
      </c>
      <c r="E568" s="46">
        <f t="shared" si="41"/>
        <v>29</v>
      </c>
      <c r="F568" s="46" t="str">
        <f t="shared" si="42"/>
        <v>Juil</v>
      </c>
      <c r="G568" s="26"/>
      <c r="H568" s="26"/>
      <c r="I568" s="38" t="str">
        <f>_xlfn.XLOOKUP(C568,Tableau2[Date],Tableau2[Férié],"",0)</f>
        <v>FÉRIÉ</v>
      </c>
      <c r="J568" s="38" t="str">
        <f t="shared" si="43"/>
        <v>FÉRIÉ</v>
      </c>
      <c r="K568" s="38" t="str">
        <f t="shared" si="44"/>
        <v>FÉRIÉ</v>
      </c>
    </row>
    <row r="569" spans="2:11" ht="23.5" x14ac:dyDescent="0.35">
      <c r="B569" s="24" t="s">
        <v>44</v>
      </c>
      <c r="C569" s="28">
        <v>45853</v>
      </c>
      <c r="D569" s="47">
        <f t="shared" si="40"/>
        <v>2025</v>
      </c>
      <c r="E569" s="47">
        <f t="shared" si="41"/>
        <v>29</v>
      </c>
      <c r="F569" s="47" t="str">
        <f t="shared" si="42"/>
        <v>Juil</v>
      </c>
      <c r="G569" s="29"/>
      <c r="H569" s="29"/>
      <c r="I569" s="39" t="str">
        <f>_xlfn.XLOOKUP(C569,Tableau2[Date],Tableau2[Férié],"",0)</f>
        <v/>
      </c>
      <c r="J569" s="40" t="str">
        <f t="shared" si="43"/>
        <v/>
      </c>
      <c r="K569" s="40" t="str">
        <f t="shared" si="44"/>
        <v/>
      </c>
    </row>
    <row r="570" spans="2:11" ht="23.5" x14ac:dyDescent="0.35">
      <c r="B570" s="24" t="s">
        <v>44</v>
      </c>
      <c r="C570" s="25">
        <v>45854</v>
      </c>
      <c r="D570" s="46">
        <f t="shared" si="40"/>
        <v>2025</v>
      </c>
      <c r="E570" s="46">
        <f t="shared" si="41"/>
        <v>29</v>
      </c>
      <c r="F570" s="46" t="str">
        <f t="shared" si="42"/>
        <v>Juil</v>
      </c>
      <c r="G570" s="26"/>
      <c r="H570" s="26"/>
      <c r="I570" s="38" t="str">
        <f>_xlfn.XLOOKUP(C570,Tableau2[Date],Tableau2[Férié],"",0)</f>
        <v/>
      </c>
      <c r="J570" s="38" t="str">
        <f t="shared" si="43"/>
        <v/>
      </c>
      <c r="K570" s="38" t="str">
        <f t="shared" si="44"/>
        <v/>
      </c>
    </row>
    <row r="571" spans="2:11" ht="23.5" x14ac:dyDescent="0.35">
      <c r="B571" s="24" t="s">
        <v>44</v>
      </c>
      <c r="C571" s="28">
        <v>45855</v>
      </c>
      <c r="D571" s="47">
        <f t="shared" si="40"/>
        <v>2025</v>
      </c>
      <c r="E571" s="47">
        <f t="shared" si="41"/>
        <v>29</v>
      </c>
      <c r="F571" s="47" t="str">
        <f t="shared" si="42"/>
        <v>Juil</v>
      </c>
      <c r="G571" s="28"/>
      <c r="H571" s="28"/>
      <c r="I571" s="39" t="str">
        <f>_xlfn.XLOOKUP(C571,Tableau2[Date],Tableau2[Férié],"",0)</f>
        <v/>
      </c>
      <c r="J571" s="40" t="str">
        <f t="shared" si="43"/>
        <v/>
      </c>
      <c r="K571" s="40" t="str">
        <f t="shared" si="44"/>
        <v/>
      </c>
    </row>
    <row r="572" spans="2:11" ht="23.5" x14ac:dyDescent="0.35">
      <c r="B572" s="24" t="s">
        <v>44</v>
      </c>
      <c r="C572" s="25">
        <v>45856</v>
      </c>
      <c r="D572" s="46">
        <f t="shared" si="40"/>
        <v>2025</v>
      </c>
      <c r="E572" s="46">
        <f t="shared" si="41"/>
        <v>29</v>
      </c>
      <c r="F572" s="46" t="str">
        <f t="shared" si="42"/>
        <v>Juil</v>
      </c>
      <c r="G572" s="25"/>
      <c r="H572" s="25"/>
      <c r="I572" s="38" t="str">
        <f>_xlfn.XLOOKUP(C572,Tableau2[Date],Tableau2[Férié],"",0)</f>
        <v/>
      </c>
      <c r="J572" s="38" t="str">
        <f t="shared" si="43"/>
        <v/>
      </c>
      <c r="K572" s="38" t="str">
        <f t="shared" si="44"/>
        <v/>
      </c>
    </row>
    <row r="573" spans="2:11" ht="23.5" x14ac:dyDescent="0.35">
      <c r="B573" s="24" t="s">
        <v>44</v>
      </c>
      <c r="C573" s="28">
        <v>45857</v>
      </c>
      <c r="D573" s="46">
        <f t="shared" si="40"/>
        <v>2025</v>
      </c>
      <c r="E573" s="46">
        <f t="shared" si="41"/>
        <v>29</v>
      </c>
      <c r="F573" s="46" t="str">
        <f t="shared" si="42"/>
        <v>Juil</v>
      </c>
      <c r="G573" s="26"/>
      <c r="H573" s="26"/>
      <c r="I573" s="38" t="str">
        <f>_xlfn.XLOOKUP(C573,Tableau2[Date],Tableau2[Férié],"",0)</f>
        <v/>
      </c>
      <c r="J573" s="40" t="str">
        <f t="shared" si="43"/>
        <v/>
      </c>
      <c r="K573" s="40" t="str">
        <f t="shared" si="44"/>
        <v/>
      </c>
    </row>
    <row r="574" spans="2:11" ht="23.5" x14ac:dyDescent="0.35">
      <c r="B574" s="24" t="s">
        <v>44</v>
      </c>
      <c r="C574" s="25">
        <v>45858</v>
      </c>
      <c r="D574" s="46">
        <f t="shared" si="40"/>
        <v>2025</v>
      </c>
      <c r="E574" s="46">
        <f t="shared" si="41"/>
        <v>29</v>
      </c>
      <c r="F574" s="46" t="str">
        <f t="shared" si="42"/>
        <v>Juil</v>
      </c>
      <c r="G574" s="26"/>
      <c r="H574" s="26"/>
      <c r="I574" s="38" t="str">
        <f>_xlfn.XLOOKUP(C574,Tableau2[Date],Tableau2[Férié],"",0)</f>
        <v/>
      </c>
      <c r="J574" s="40" t="str">
        <f t="shared" si="43"/>
        <v/>
      </c>
      <c r="K574" s="40" t="str">
        <f t="shared" si="44"/>
        <v/>
      </c>
    </row>
    <row r="575" spans="2:11" ht="23.5" x14ac:dyDescent="0.35">
      <c r="B575" s="24" t="s">
        <v>44</v>
      </c>
      <c r="C575" s="25">
        <v>45859</v>
      </c>
      <c r="D575" s="46">
        <f t="shared" si="40"/>
        <v>2025</v>
      </c>
      <c r="E575" s="46">
        <f t="shared" si="41"/>
        <v>30</v>
      </c>
      <c r="F575" s="46" t="str">
        <f t="shared" si="42"/>
        <v>Juil</v>
      </c>
      <c r="G575" s="26"/>
      <c r="H575" s="26"/>
      <c r="I575" s="38" t="str">
        <f>_xlfn.XLOOKUP(C575,Tableau2[Date],Tableau2[Férié],"",0)</f>
        <v/>
      </c>
      <c r="J575" s="38" t="str">
        <f t="shared" si="43"/>
        <v/>
      </c>
      <c r="K575" s="38" t="str">
        <f t="shared" si="44"/>
        <v/>
      </c>
    </row>
    <row r="576" spans="2:11" ht="23.5" x14ac:dyDescent="0.35">
      <c r="B576" s="24" t="s">
        <v>44</v>
      </c>
      <c r="C576" s="28">
        <v>45860</v>
      </c>
      <c r="D576" s="47">
        <f t="shared" si="40"/>
        <v>2025</v>
      </c>
      <c r="E576" s="47">
        <f t="shared" si="41"/>
        <v>30</v>
      </c>
      <c r="F576" s="47" t="str">
        <f t="shared" si="42"/>
        <v>Juil</v>
      </c>
      <c r="G576" s="29"/>
      <c r="H576" s="29"/>
      <c r="I576" s="39" t="str">
        <f>_xlfn.XLOOKUP(C576,Tableau2[Date],Tableau2[Férié],"",0)</f>
        <v/>
      </c>
      <c r="J576" s="40" t="str">
        <f t="shared" si="43"/>
        <v/>
      </c>
      <c r="K576" s="40" t="str">
        <f t="shared" si="44"/>
        <v/>
      </c>
    </row>
    <row r="577" spans="2:11" ht="23.5" x14ac:dyDescent="0.35">
      <c r="B577" s="24" t="s">
        <v>44</v>
      </c>
      <c r="C577" s="25">
        <v>45861</v>
      </c>
      <c r="D577" s="46">
        <f t="shared" si="40"/>
        <v>2025</v>
      </c>
      <c r="E577" s="46">
        <f t="shared" si="41"/>
        <v>30</v>
      </c>
      <c r="F577" s="46" t="str">
        <f t="shared" si="42"/>
        <v>Juil</v>
      </c>
      <c r="G577" s="26"/>
      <c r="H577" s="26"/>
      <c r="I577" s="38" t="str">
        <f>_xlfn.XLOOKUP(C577,Tableau2[Date],Tableau2[Férié],"",0)</f>
        <v/>
      </c>
      <c r="J577" s="38" t="str">
        <f t="shared" si="43"/>
        <v/>
      </c>
      <c r="K577" s="38" t="str">
        <f t="shared" si="44"/>
        <v/>
      </c>
    </row>
    <row r="578" spans="2:11" ht="23.5" x14ac:dyDescent="0.35">
      <c r="B578" s="24" t="s">
        <v>44</v>
      </c>
      <c r="C578" s="28">
        <v>45862</v>
      </c>
      <c r="D578" s="47">
        <f t="shared" si="40"/>
        <v>2025</v>
      </c>
      <c r="E578" s="47">
        <f t="shared" si="41"/>
        <v>30</v>
      </c>
      <c r="F578" s="47" t="str">
        <f t="shared" si="42"/>
        <v>Juil</v>
      </c>
      <c r="G578" s="28"/>
      <c r="H578" s="28"/>
      <c r="I578" s="39" t="str">
        <f>_xlfn.XLOOKUP(C578,Tableau2[Date],Tableau2[Férié],"",0)</f>
        <v/>
      </c>
      <c r="J578" s="40" t="str">
        <f t="shared" si="43"/>
        <v/>
      </c>
      <c r="K578" s="40" t="str">
        <f t="shared" si="44"/>
        <v/>
      </c>
    </row>
    <row r="579" spans="2:11" ht="23.5" x14ac:dyDescent="0.35">
      <c r="B579" s="24" t="s">
        <v>44</v>
      </c>
      <c r="C579" s="25">
        <v>45863</v>
      </c>
      <c r="D579" s="46">
        <f t="shared" si="40"/>
        <v>2025</v>
      </c>
      <c r="E579" s="46">
        <f t="shared" si="41"/>
        <v>30</v>
      </c>
      <c r="F579" s="46" t="str">
        <f t="shared" si="42"/>
        <v>Juil</v>
      </c>
      <c r="G579" s="25"/>
      <c r="H579" s="25"/>
      <c r="I579" s="38" t="str">
        <f>_xlfn.XLOOKUP(C579,Tableau2[Date],Tableau2[Férié],"",0)</f>
        <v/>
      </c>
      <c r="J579" s="38" t="str">
        <f t="shared" si="43"/>
        <v/>
      </c>
      <c r="K579" s="38" t="str">
        <f t="shared" si="44"/>
        <v/>
      </c>
    </row>
    <row r="580" spans="2:11" ht="23.5" x14ac:dyDescent="0.35">
      <c r="B580" s="24" t="s">
        <v>44</v>
      </c>
      <c r="C580" s="28">
        <v>45864</v>
      </c>
      <c r="D580" s="46">
        <f t="shared" si="40"/>
        <v>2025</v>
      </c>
      <c r="E580" s="46">
        <f t="shared" si="41"/>
        <v>30</v>
      </c>
      <c r="F580" s="46" t="str">
        <f t="shared" si="42"/>
        <v>Juil</v>
      </c>
      <c r="G580" s="26"/>
      <c r="H580" s="26"/>
      <c r="I580" s="38" t="str">
        <f>_xlfn.XLOOKUP(C580,Tableau2[Date],Tableau2[Férié],"",0)</f>
        <v/>
      </c>
      <c r="J580" s="40" t="str">
        <f t="shared" si="43"/>
        <v/>
      </c>
      <c r="K580" s="40" t="str">
        <f t="shared" si="44"/>
        <v/>
      </c>
    </row>
    <row r="581" spans="2:11" ht="23.5" x14ac:dyDescent="0.35">
      <c r="B581" s="24" t="s">
        <v>44</v>
      </c>
      <c r="C581" s="25">
        <v>45865</v>
      </c>
      <c r="D581" s="46">
        <f t="shared" si="40"/>
        <v>2025</v>
      </c>
      <c r="E581" s="46">
        <f t="shared" si="41"/>
        <v>30</v>
      </c>
      <c r="F581" s="46" t="str">
        <f t="shared" si="42"/>
        <v>Juil</v>
      </c>
      <c r="G581" s="26"/>
      <c r="H581" s="26"/>
      <c r="I581" s="38" t="str">
        <f>_xlfn.XLOOKUP(C581,Tableau2[Date],Tableau2[Férié],"",0)</f>
        <v/>
      </c>
      <c r="J581" s="40" t="str">
        <f t="shared" si="43"/>
        <v/>
      </c>
      <c r="K581" s="40" t="str">
        <f t="shared" si="44"/>
        <v/>
      </c>
    </row>
    <row r="582" spans="2:11" ht="23.5" x14ac:dyDescent="0.35">
      <c r="B582" s="24" t="s">
        <v>44</v>
      </c>
      <c r="C582" s="25">
        <v>45866</v>
      </c>
      <c r="D582" s="46">
        <f t="shared" si="40"/>
        <v>2025</v>
      </c>
      <c r="E582" s="46">
        <f t="shared" si="41"/>
        <v>31</v>
      </c>
      <c r="F582" s="46" t="str">
        <f t="shared" si="42"/>
        <v>Juil</v>
      </c>
      <c r="G582" s="26"/>
      <c r="H582" s="26"/>
      <c r="I582" s="38" t="str">
        <f>_xlfn.XLOOKUP(C582,Tableau2[Date],Tableau2[Férié],"",0)</f>
        <v/>
      </c>
      <c r="J582" s="38" t="str">
        <f t="shared" si="43"/>
        <v/>
      </c>
      <c r="K582" s="38" t="str">
        <f t="shared" si="44"/>
        <v/>
      </c>
    </row>
    <row r="583" spans="2:11" ht="23.5" x14ac:dyDescent="0.35">
      <c r="B583" s="24" t="s">
        <v>44</v>
      </c>
      <c r="C583" s="28">
        <v>45867</v>
      </c>
      <c r="D583" s="47">
        <f t="shared" si="40"/>
        <v>2025</v>
      </c>
      <c r="E583" s="47">
        <f t="shared" si="41"/>
        <v>31</v>
      </c>
      <c r="F583" s="47" t="str">
        <f t="shared" si="42"/>
        <v>Juil</v>
      </c>
      <c r="G583" s="29"/>
      <c r="H583" s="29"/>
      <c r="I583" s="39" t="str">
        <f>_xlfn.XLOOKUP(C583,Tableau2[Date],Tableau2[Férié],"",0)</f>
        <v/>
      </c>
      <c r="J583" s="40" t="str">
        <f t="shared" si="43"/>
        <v/>
      </c>
      <c r="K583" s="40" t="str">
        <f t="shared" si="44"/>
        <v/>
      </c>
    </row>
    <row r="584" spans="2:11" ht="23.5" x14ac:dyDescent="0.35">
      <c r="B584" s="24" t="s">
        <v>44</v>
      </c>
      <c r="C584" s="25">
        <v>45868</v>
      </c>
      <c r="D584" s="46">
        <f t="shared" si="40"/>
        <v>2025</v>
      </c>
      <c r="E584" s="46">
        <f t="shared" si="41"/>
        <v>31</v>
      </c>
      <c r="F584" s="46" t="str">
        <f t="shared" si="42"/>
        <v>Juil</v>
      </c>
      <c r="G584" s="26"/>
      <c r="H584" s="26"/>
      <c r="I584" s="38" t="str">
        <f>_xlfn.XLOOKUP(C584,Tableau2[Date],Tableau2[Férié],"",0)</f>
        <v/>
      </c>
      <c r="J584" s="38" t="str">
        <f t="shared" si="43"/>
        <v/>
      </c>
      <c r="K584" s="38" t="str">
        <f t="shared" si="44"/>
        <v/>
      </c>
    </row>
    <row r="585" spans="2:11" ht="23.5" x14ac:dyDescent="0.35">
      <c r="B585" s="24" t="s">
        <v>44</v>
      </c>
      <c r="C585" s="28">
        <v>45869</v>
      </c>
      <c r="D585" s="47">
        <f t="shared" ref="D585:D648" si="45">YEAR(C585)</f>
        <v>2025</v>
      </c>
      <c r="E585" s="47">
        <f t="shared" ref="E585:E648" si="46">_xlfn.ISOWEEKNUM(C585)</f>
        <v>31</v>
      </c>
      <c r="F585" s="47" t="str">
        <f t="shared" ref="F585:F648" si="47">PROPER(TEXT(C585,"mmm"))</f>
        <v>Juil</v>
      </c>
      <c r="G585" s="28"/>
      <c r="H585" s="28"/>
      <c r="I585" s="39" t="str">
        <f>_xlfn.XLOOKUP(C585,Tableau2[Date],Tableau2[Férié],"",0)</f>
        <v/>
      </c>
      <c r="J585" s="40" t="str">
        <f t="shared" ref="J585:J648" si="48">IF(ISTEXT(G585),G585,I585)</f>
        <v/>
      </c>
      <c r="K585" s="40" t="str">
        <f t="shared" ref="K585:K648" si="49">IF(ISTEXT(H585),H585,I585)</f>
        <v/>
      </c>
    </row>
    <row r="586" spans="2:11" ht="23.5" x14ac:dyDescent="0.35">
      <c r="B586" s="24" t="s">
        <v>44</v>
      </c>
      <c r="C586" s="25">
        <v>45870</v>
      </c>
      <c r="D586" s="46">
        <f t="shared" si="45"/>
        <v>2025</v>
      </c>
      <c r="E586" s="46">
        <f t="shared" si="46"/>
        <v>31</v>
      </c>
      <c r="F586" s="46" t="str">
        <f t="shared" si="47"/>
        <v>Août</v>
      </c>
      <c r="G586" s="25"/>
      <c r="H586" s="25"/>
      <c r="I586" s="38" t="str">
        <f>_xlfn.XLOOKUP(C586,Tableau2[Date],Tableau2[Férié],"",0)</f>
        <v/>
      </c>
      <c r="J586" s="38" t="str">
        <f t="shared" si="48"/>
        <v/>
      </c>
      <c r="K586" s="38" t="str">
        <f t="shared" si="49"/>
        <v/>
      </c>
    </row>
    <row r="587" spans="2:11" ht="23.5" x14ac:dyDescent="0.35">
      <c r="B587" s="24" t="s">
        <v>44</v>
      </c>
      <c r="C587" s="28">
        <v>45871</v>
      </c>
      <c r="D587" s="46">
        <f t="shared" si="45"/>
        <v>2025</v>
      </c>
      <c r="E587" s="46">
        <f t="shared" si="46"/>
        <v>31</v>
      </c>
      <c r="F587" s="46" t="str">
        <f t="shared" si="47"/>
        <v>Août</v>
      </c>
      <c r="G587" s="26"/>
      <c r="H587" s="26"/>
      <c r="I587" s="38" t="str">
        <f>_xlfn.XLOOKUP(C587,Tableau2[Date],Tableau2[Férié],"",0)</f>
        <v/>
      </c>
      <c r="J587" s="40" t="str">
        <f t="shared" si="48"/>
        <v/>
      </c>
      <c r="K587" s="40" t="str">
        <f t="shared" si="49"/>
        <v/>
      </c>
    </row>
    <row r="588" spans="2:11" ht="23.5" x14ac:dyDescent="0.35">
      <c r="B588" s="24" t="s">
        <v>44</v>
      </c>
      <c r="C588" s="25">
        <v>45872</v>
      </c>
      <c r="D588" s="46">
        <f t="shared" si="45"/>
        <v>2025</v>
      </c>
      <c r="E588" s="46">
        <f t="shared" si="46"/>
        <v>31</v>
      </c>
      <c r="F588" s="46" t="str">
        <f t="shared" si="47"/>
        <v>Août</v>
      </c>
      <c r="G588" s="26"/>
      <c r="H588" s="26"/>
      <c r="I588" s="38" t="str">
        <f>_xlfn.XLOOKUP(C588,Tableau2[Date],Tableau2[Férié],"",0)</f>
        <v/>
      </c>
      <c r="J588" s="40" t="str">
        <f t="shared" si="48"/>
        <v/>
      </c>
      <c r="K588" s="40" t="str">
        <f t="shared" si="49"/>
        <v/>
      </c>
    </row>
    <row r="589" spans="2:11" ht="23.5" x14ac:dyDescent="0.35">
      <c r="B589" s="24" t="s">
        <v>44</v>
      </c>
      <c r="C589" s="25">
        <v>45873</v>
      </c>
      <c r="D589" s="46">
        <f t="shared" si="45"/>
        <v>2025</v>
      </c>
      <c r="E589" s="46">
        <f t="shared" si="46"/>
        <v>32</v>
      </c>
      <c r="F589" s="46" t="str">
        <f t="shared" si="47"/>
        <v>Août</v>
      </c>
      <c r="G589" s="26"/>
      <c r="H589" s="26"/>
      <c r="I589" s="38" t="str">
        <f>_xlfn.XLOOKUP(C589,Tableau2[Date],Tableau2[Férié],"",0)</f>
        <v/>
      </c>
      <c r="J589" s="38" t="str">
        <f t="shared" si="48"/>
        <v/>
      </c>
      <c r="K589" s="38" t="str">
        <f t="shared" si="49"/>
        <v/>
      </c>
    </row>
    <row r="590" spans="2:11" ht="23.5" x14ac:dyDescent="0.35">
      <c r="B590" s="24" t="s">
        <v>44</v>
      </c>
      <c r="C590" s="28">
        <v>45874</v>
      </c>
      <c r="D590" s="47">
        <f t="shared" si="45"/>
        <v>2025</v>
      </c>
      <c r="E590" s="47">
        <f t="shared" si="46"/>
        <v>32</v>
      </c>
      <c r="F590" s="47" t="str">
        <f t="shared" si="47"/>
        <v>Août</v>
      </c>
      <c r="G590" s="29"/>
      <c r="H590" s="29"/>
      <c r="I590" s="39" t="str">
        <f>_xlfn.XLOOKUP(C590,Tableau2[Date],Tableau2[Férié],"",0)</f>
        <v/>
      </c>
      <c r="J590" s="40" t="str">
        <f t="shared" si="48"/>
        <v/>
      </c>
      <c r="K590" s="40" t="str">
        <f t="shared" si="49"/>
        <v/>
      </c>
    </row>
    <row r="591" spans="2:11" ht="23.5" x14ac:dyDescent="0.35">
      <c r="B591" s="24" t="s">
        <v>44</v>
      </c>
      <c r="C591" s="25">
        <v>45875</v>
      </c>
      <c r="D591" s="46">
        <f t="shared" si="45"/>
        <v>2025</v>
      </c>
      <c r="E591" s="46">
        <f t="shared" si="46"/>
        <v>32</v>
      </c>
      <c r="F591" s="46" t="str">
        <f t="shared" si="47"/>
        <v>Août</v>
      </c>
      <c r="G591" s="26"/>
      <c r="H591" s="26"/>
      <c r="I591" s="38" t="str">
        <f>_xlfn.XLOOKUP(C591,Tableau2[Date],Tableau2[Férié],"",0)</f>
        <v/>
      </c>
      <c r="J591" s="38" t="str">
        <f t="shared" si="48"/>
        <v/>
      </c>
      <c r="K591" s="38" t="str">
        <f t="shared" si="49"/>
        <v/>
      </c>
    </row>
    <row r="592" spans="2:11" ht="23.5" x14ac:dyDescent="0.35">
      <c r="B592" s="24" t="s">
        <v>44</v>
      </c>
      <c r="C592" s="28">
        <v>45876</v>
      </c>
      <c r="D592" s="47">
        <f t="shared" si="45"/>
        <v>2025</v>
      </c>
      <c r="E592" s="47">
        <f t="shared" si="46"/>
        <v>32</v>
      </c>
      <c r="F592" s="47" t="str">
        <f t="shared" si="47"/>
        <v>Août</v>
      </c>
      <c r="G592" s="28"/>
      <c r="H592" s="28"/>
      <c r="I592" s="39" t="str">
        <f>_xlfn.XLOOKUP(C592,Tableau2[Date],Tableau2[Férié],"",0)</f>
        <v/>
      </c>
      <c r="J592" s="40" t="str">
        <f t="shared" si="48"/>
        <v/>
      </c>
      <c r="K592" s="40" t="str">
        <f t="shared" si="49"/>
        <v/>
      </c>
    </row>
    <row r="593" spans="2:11" ht="23.5" x14ac:dyDescent="0.35">
      <c r="B593" s="24" t="s">
        <v>44</v>
      </c>
      <c r="C593" s="25">
        <v>45877</v>
      </c>
      <c r="D593" s="46">
        <f t="shared" si="45"/>
        <v>2025</v>
      </c>
      <c r="E593" s="46">
        <f t="shared" si="46"/>
        <v>32</v>
      </c>
      <c r="F593" s="46" t="str">
        <f t="shared" si="47"/>
        <v>Août</v>
      </c>
      <c r="G593" s="25"/>
      <c r="H593" s="25"/>
      <c r="I593" s="38" t="str">
        <f>_xlfn.XLOOKUP(C593,Tableau2[Date],Tableau2[Férié],"",0)</f>
        <v/>
      </c>
      <c r="J593" s="38" t="str">
        <f t="shared" si="48"/>
        <v/>
      </c>
      <c r="K593" s="38" t="str">
        <f t="shared" si="49"/>
        <v/>
      </c>
    </row>
    <row r="594" spans="2:11" ht="23.5" x14ac:dyDescent="0.35">
      <c r="B594" s="24" t="s">
        <v>44</v>
      </c>
      <c r="C594" s="28">
        <v>45878</v>
      </c>
      <c r="D594" s="46">
        <f t="shared" si="45"/>
        <v>2025</v>
      </c>
      <c r="E594" s="46">
        <f t="shared" si="46"/>
        <v>32</v>
      </c>
      <c r="F594" s="46" t="str">
        <f t="shared" si="47"/>
        <v>Août</v>
      </c>
      <c r="G594" s="26"/>
      <c r="H594" s="26"/>
      <c r="I594" s="38" t="str">
        <f>_xlfn.XLOOKUP(C594,Tableau2[Date],Tableau2[Férié],"",0)</f>
        <v/>
      </c>
      <c r="J594" s="40" t="str">
        <f t="shared" si="48"/>
        <v/>
      </c>
      <c r="K594" s="40" t="str">
        <f t="shared" si="49"/>
        <v/>
      </c>
    </row>
    <row r="595" spans="2:11" ht="23.5" x14ac:dyDescent="0.35">
      <c r="B595" s="24" t="s">
        <v>44</v>
      </c>
      <c r="C595" s="25">
        <v>45879</v>
      </c>
      <c r="D595" s="46">
        <f t="shared" si="45"/>
        <v>2025</v>
      </c>
      <c r="E595" s="46">
        <f t="shared" si="46"/>
        <v>32</v>
      </c>
      <c r="F595" s="46" t="str">
        <f t="shared" si="47"/>
        <v>Août</v>
      </c>
      <c r="G595" s="26"/>
      <c r="H595" s="26"/>
      <c r="I595" s="38" t="str">
        <f>_xlfn.XLOOKUP(C595,Tableau2[Date],Tableau2[Férié],"",0)</f>
        <v/>
      </c>
      <c r="J595" s="40" t="str">
        <f t="shared" si="48"/>
        <v/>
      </c>
      <c r="K595" s="40" t="str">
        <f t="shared" si="49"/>
        <v/>
      </c>
    </row>
    <row r="596" spans="2:11" ht="23.5" x14ac:dyDescent="0.35">
      <c r="B596" s="24" t="s">
        <v>44</v>
      </c>
      <c r="C596" s="25">
        <v>45880</v>
      </c>
      <c r="D596" s="46">
        <f t="shared" si="45"/>
        <v>2025</v>
      </c>
      <c r="E596" s="46">
        <f t="shared" si="46"/>
        <v>33</v>
      </c>
      <c r="F596" s="46" t="str">
        <f t="shared" si="47"/>
        <v>Août</v>
      </c>
      <c r="G596" s="26"/>
      <c r="H596" s="26"/>
      <c r="I596" s="38" t="str">
        <f>_xlfn.XLOOKUP(C596,Tableau2[Date],Tableau2[Férié],"",0)</f>
        <v/>
      </c>
      <c r="J596" s="38" t="str">
        <f t="shared" si="48"/>
        <v/>
      </c>
      <c r="K596" s="38" t="str">
        <f t="shared" si="49"/>
        <v/>
      </c>
    </row>
    <row r="597" spans="2:11" ht="23.5" x14ac:dyDescent="0.35">
      <c r="B597" s="24" t="s">
        <v>44</v>
      </c>
      <c r="C597" s="28">
        <v>45881</v>
      </c>
      <c r="D597" s="47">
        <f t="shared" si="45"/>
        <v>2025</v>
      </c>
      <c r="E597" s="47">
        <f t="shared" si="46"/>
        <v>33</v>
      </c>
      <c r="F597" s="47" t="str">
        <f t="shared" si="47"/>
        <v>Août</v>
      </c>
      <c r="G597" s="29"/>
      <c r="H597" s="29"/>
      <c r="I597" s="39" t="str">
        <f>_xlfn.XLOOKUP(C597,Tableau2[Date],Tableau2[Férié],"",0)</f>
        <v/>
      </c>
      <c r="J597" s="40" t="str">
        <f t="shared" si="48"/>
        <v/>
      </c>
      <c r="K597" s="40" t="str">
        <f t="shared" si="49"/>
        <v/>
      </c>
    </row>
    <row r="598" spans="2:11" ht="23.5" x14ac:dyDescent="0.35">
      <c r="B598" s="24" t="s">
        <v>44</v>
      </c>
      <c r="C598" s="25">
        <v>45882</v>
      </c>
      <c r="D598" s="46">
        <f t="shared" si="45"/>
        <v>2025</v>
      </c>
      <c r="E598" s="46">
        <f t="shared" si="46"/>
        <v>33</v>
      </c>
      <c r="F598" s="46" t="str">
        <f t="shared" si="47"/>
        <v>Août</v>
      </c>
      <c r="G598" s="26"/>
      <c r="H598" s="26"/>
      <c r="I598" s="38" t="str">
        <f>_xlfn.XLOOKUP(C598,Tableau2[Date],Tableau2[Férié],"",0)</f>
        <v/>
      </c>
      <c r="J598" s="38" t="str">
        <f t="shared" si="48"/>
        <v/>
      </c>
      <c r="K598" s="38" t="str">
        <f t="shared" si="49"/>
        <v/>
      </c>
    </row>
    <row r="599" spans="2:11" ht="23.5" x14ac:dyDescent="0.35">
      <c r="B599" s="24" t="s">
        <v>44</v>
      </c>
      <c r="C599" s="28">
        <v>45883</v>
      </c>
      <c r="D599" s="47">
        <f t="shared" si="45"/>
        <v>2025</v>
      </c>
      <c r="E599" s="47">
        <f t="shared" si="46"/>
        <v>33</v>
      </c>
      <c r="F599" s="47" t="str">
        <f t="shared" si="47"/>
        <v>Août</v>
      </c>
      <c r="G599" s="28"/>
      <c r="H599" s="28"/>
      <c r="I599" s="39" t="str">
        <f>_xlfn.XLOOKUP(C599,Tableau2[Date],Tableau2[Férié],"",0)</f>
        <v/>
      </c>
      <c r="J599" s="40" t="str">
        <f t="shared" si="48"/>
        <v/>
      </c>
      <c r="K599" s="40" t="str">
        <f t="shared" si="49"/>
        <v/>
      </c>
    </row>
    <row r="600" spans="2:11" ht="23.5" x14ac:dyDescent="0.35">
      <c r="B600" s="24" t="s">
        <v>44</v>
      </c>
      <c r="C600" s="25">
        <v>45884</v>
      </c>
      <c r="D600" s="46">
        <f t="shared" si="45"/>
        <v>2025</v>
      </c>
      <c r="E600" s="46">
        <f t="shared" si="46"/>
        <v>33</v>
      </c>
      <c r="F600" s="46" t="str">
        <f t="shared" si="47"/>
        <v>Août</v>
      </c>
      <c r="G600" s="25"/>
      <c r="H600" s="25"/>
      <c r="I600" s="38" t="str">
        <f>_xlfn.XLOOKUP(C600,Tableau2[Date],Tableau2[Férié],"",0)</f>
        <v>FÉRIÉ</v>
      </c>
      <c r="J600" s="38" t="str">
        <f t="shared" si="48"/>
        <v>FÉRIÉ</v>
      </c>
      <c r="K600" s="38" t="str">
        <f t="shared" si="49"/>
        <v>FÉRIÉ</v>
      </c>
    </row>
    <row r="601" spans="2:11" ht="23.5" x14ac:dyDescent="0.35">
      <c r="B601" s="24" t="s">
        <v>44</v>
      </c>
      <c r="C601" s="28">
        <v>45885</v>
      </c>
      <c r="D601" s="46">
        <f t="shared" si="45"/>
        <v>2025</v>
      </c>
      <c r="E601" s="46">
        <f t="shared" si="46"/>
        <v>33</v>
      </c>
      <c r="F601" s="46" t="str">
        <f t="shared" si="47"/>
        <v>Août</v>
      </c>
      <c r="G601" s="26"/>
      <c r="H601" s="26"/>
      <c r="I601" s="38" t="str">
        <f>_xlfn.XLOOKUP(C601,Tableau2[Date],Tableau2[Férié],"",0)</f>
        <v/>
      </c>
      <c r="J601" s="40" t="str">
        <f t="shared" si="48"/>
        <v/>
      </c>
      <c r="K601" s="40" t="str">
        <f t="shared" si="49"/>
        <v/>
      </c>
    </row>
    <row r="602" spans="2:11" ht="23.5" x14ac:dyDescent="0.35">
      <c r="B602" s="24" t="s">
        <v>44</v>
      </c>
      <c r="C602" s="25">
        <v>45886</v>
      </c>
      <c r="D602" s="46">
        <f t="shared" si="45"/>
        <v>2025</v>
      </c>
      <c r="E602" s="46">
        <f t="shared" si="46"/>
        <v>33</v>
      </c>
      <c r="F602" s="46" t="str">
        <f t="shared" si="47"/>
        <v>Août</v>
      </c>
      <c r="G602" s="26"/>
      <c r="H602" s="26"/>
      <c r="I602" s="38" t="str">
        <f>_xlfn.XLOOKUP(C602,Tableau2[Date],Tableau2[Férié],"",0)</f>
        <v/>
      </c>
      <c r="J602" s="40" t="str">
        <f t="shared" si="48"/>
        <v/>
      </c>
      <c r="K602" s="40" t="str">
        <f t="shared" si="49"/>
        <v/>
      </c>
    </row>
    <row r="603" spans="2:11" ht="23.5" x14ac:dyDescent="0.35">
      <c r="B603" s="24" t="s">
        <v>44</v>
      </c>
      <c r="C603" s="25">
        <v>45887</v>
      </c>
      <c r="D603" s="46">
        <f t="shared" si="45"/>
        <v>2025</v>
      </c>
      <c r="E603" s="46">
        <f t="shared" si="46"/>
        <v>34</v>
      </c>
      <c r="F603" s="46" t="str">
        <f t="shared" si="47"/>
        <v>Août</v>
      </c>
      <c r="G603" s="26"/>
      <c r="H603" s="26"/>
      <c r="I603" s="38" t="str">
        <f>_xlfn.XLOOKUP(C603,Tableau2[Date],Tableau2[Férié],"",0)</f>
        <v/>
      </c>
      <c r="J603" s="38" t="str">
        <f t="shared" si="48"/>
        <v/>
      </c>
      <c r="K603" s="38" t="str">
        <f t="shared" si="49"/>
        <v/>
      </c>
    </row>
    <row r="604" spans="2:11" ht="23.5" x14ac:dyDescent="0.35">
      <c r="B604" s="24" t="s">
        <v>44</v>
      </c>
      <c r="C604" s="28">
        <v>45888</v>
      </c>
      <c r="D604" s="47">
        <f t="shared" si="45"/>
        <v>2025</v>
      </c>
      <c r="E604" s="47">
        <f t="shared" si="46"/>
        <v>34</v>
      </c>
      <c r="F604" s="47" t="str">
        <f t="shared" si="47"/>
        <v>Août</v>
      </c>
      <c r="G604" s="29"/>
      <c r="H604" s="29"/>
      <c r="I604" s="39" t="str">
        <f>_xlfn.XLOOKUP(C604,Tableau2[Date],Tableau2[Férié],"",0)</f>
        <v/>
      </c>
      <c r="J604" s="40" t="str">
        <f t="shared" si="48"/>
        <v/>
      </c>
      <c r="K604" s="40" t="str">
        <f t="shared" si="49"/>
        <v/>
      </c>
    </row>
    <row r="605" spans="2:11" ht="23.5" x14ac:dyDescent="0.35">
      <c r="B605" s="24" t="s">
        <v>44</v>
      </c>
      <c r="C605" s="25">
        <v>45889</v>
      </c>
      <c r="D605" s="46">
        <f t="shared" si="45"/>
        <v>2025</v>
      </c>
      <c r="E605" s="46">
        <f t="shared" si="46"/>
        <v>34</v>
      </c>
      <c r="F605" s="46" t="str">
        <f t="shared" si="47"/>
        <v>Août</v>
      </c>
      <c r="G605" s="26"/>
      <c r="H605" s="26"/>
      <c r="I605" s="38" t="str">
        <f>_xlfn.XLOOKUP(C605,Tableau2[Date],Tableau2[Férié],"",0)</f>
        <v/>
      </c>
      <c r="J605" s="38" t="str">
        <f t="shared" si="48"/>
        <v/>
      </c>
      <c r="K605" s="38" t="str">
        <f t="shared" si="49"/>
        <v/>
      </c>
    </row>
    <row r="606" spans="2:11" ht="23.5" x14ac:dyDescent="0.35">
      <c r="B606" s="24" t="s">
        <v>44</v>
      </c>
      <c r="C606" s="28">
        <v>45890</v>
      </c>
      <c r="D606" s="47">
        <f t="shared" si="45"/>
        <v>2025</v>
      </c>
      <c r="E606" s="47">
        <f t="shared" si="46"/>
        <v>34</v>
      </c>
      <c r="F606" s="47" t="str">
        <f t="shared" si="47"/>
        <v>Août</v>
      </c>
      <c r="G606" s="28"/>
      <c r="H606" s="28"/>
      <c r="I606" s="39" t="str">
        <f>_xlfn.XLOOKUP(C606,Tableau2[Date],Tableau2[Férié],"",0)</f>
        <v/>
      </c>
      <c r="J606" s="40" t="str">
        <f t="shared" si="48"/>
        <v/>
      </c>
      <c r="K606" s="40" t="str">
        <f t="shared" si="49"/>
        <v/>
      </c>
    </row>
    <row r="607" spans="2:11" ht="23.5" x14ac:dyDescent="0.35">
      <c r="B607" s="24" t="s">
        <v>44</v>
      </c>
      <c r="C607" s="25">
        <v>45891</v>
      </c>
      <c r="D607" s="46">
        <f t="shared" si="45"/>
        <v>2025</v>
      </c>
      <c r="E607" s="46">
        <f t="shared" si="46"/>
        <v>34</v>
      </c>
      <c r="F607" s="46" t="str">
        <f t="shared" si="47"/>
        <v>Août</v>
      </c>
      <c r="G607" s="25"/>
      <c r="H607" s="25"/>
      <c r="I607" s="38" t="str">
        <f>_xlfn.XLOOKUP(C607,Tableau2[Date],Tableau2[Férié],"",0)</f>
        <v/>
      </c>
      <c r="J607" s="38" t="str">
        <f t="shared" si="48"/>
        <v/>
      </c>
      <c r="K607" s="38" t="str">
        <f t="shared" si="49"/>
        <v/>
      </c>
    </row>
    <row r="608" spans="2:11" ht="23.5" x14ac:dyDescent="0.35">
      <c r="B608" s="24" t="s">
        <v>44</v>
      </c>
      <c r="C608" s="28">
        <v>45892</v>
      </c>
      <c r="D608" s="46">
        <f t="shared" si="45"/>
        <v>2025</v>
      </c>
      <c r="E608" s="46">
        <f t="shared" si="46"/>
        <v>34</v>
      </c>
      <c r="F608" s="46" t="str">
        <f t="shared" si="47"/>
        <v>Août</v>
      </c>
      <c r="G608" s="26"/>
      <c r="H608" s="26"/>
      <c r="I608" s="38" t="str">
        <f>_xlfn.XLOOKUP(C608,Tableau2[Date],Tableau2[Férié],"",0)</f>
        <v/>
      </c>
      <c r="J608" s="40" t="str">
        <f t="shared" si="48"/>
        <v/>
      </c>
      <c r="K608" s="40" t="str">
        <f t="shared" si="49"/>
        <v/>
      </c>
    </row>
    <row r="609" spans="2:11" ht="23.5" x14ac:dyDescent="0.35">
      <c r="B609" s="24" t="s">
        <v>44</v>
      </c>
      <c r="C609" s="25">
        <v>45893</v>
      </c>
      <c r="D609" s="46">
        <f t="shared" si="45"/>
        <v>2025</v>
      </c>
      <c r="E609" s="46">
        <f t="shared" si="46"/>
        <v>34</v>
      </c>
      <c r="F609" s="46" t="str">
        <f t="shared" si="47"/>
        <v>Août</v>
      </c>
      <c r="G609" s="26"/>
      <c r="H609" s="26"/>
      <c r="I609" s="38" t="str">
        <f>_xlfn.XLOOKUP(C609,Tableau2[Date],Tableau2[Férié],"",0)</f>
        <v/>
      </c>
      <c r="J609" s="40" t="str">
        <f t="shared" si="48"/>
        <v/>
      </c>
      <c r="K609" s="40" t="str">
        <f t="shared" si="49"/>
        <v/>
      </c>
    </row>
    <row r="610" spans="2:11" ht="23.5" x14ac:dyDescent="0.35">
      <c r="B610" s="24" t="s">
        <v>44</v>
      </c>
      <c r="C610" s="25">
        <v>45894</v>
      </c>
      <c r="D610" s="46">
        <f t="shared" si="45"/>
        <v>2025</v>
      </c>
      <c r="E610" s="46">
        <f t="shared" si="46"/>
        <v>35</v>
      </c>
      <c r="F610" s="46" t="str">
        <f t="shared" si="47"/>
        <v>Août</v>
      </c>
      <c r="G610" s="26"/>
      <c r="H610" s="26"/>
      <c r="I610" s="38" t="str">
        <f>_xlfn.XLOOKUP(C610,Tableau2[Date],Tableau2[Férié],"",0)</f>
        <v/>
      </c>
      <c r="J610" s="38" t="str">
        <f t="shared" si="48"/>
        <v/>
      </c>
      <c r="K610" s="38" t="str">
        <f t="shared" si="49"/>
        <v/>
      </c>
    </row>
    <row r="611" spans="2:11" ht="23.5" x14ac:dyDescent="0.35">
      <c r="B611" s="24" t="s">
        <v>44</v>
      </c>
      <c r="C611" s="28">
        <v>45895</v>
      </c>
      <c r="D611" s="47">
        <f t="shared" si="45"/>
        <v>2025</v>
      </c>
      <c r="E611" s="47">
        <f t="shared" si="46"/>
        <v>35</v>
      </c>
      <c r="F611" s="47" t="str">
        <f t="shared" si="47"/>
        <v>Août</v>
      </c>
      <c r="G611" s="29"/>
      <c r="H611" s="29"/>
      <c r="I611" s="39" t="str">
        <f>_xlfn.XLOOKUP(C611,Tableau2[Date],Tableau2[Férié],"",0)</f>
        <v/>
      </c>
      <c r="J611" s="40" t="str">
        <f t="shared" si="48"/>
        <v/>
      </c>
      <c r="K611" s="40" t="str">
        <f t="shared" si="49"/>
        <v/>
      </c>
    </row>
    <row r="612" spans="2:11" ht="23.5" x14ac:dyDescent="0.35">
      <c r="B612" s="24" t="s">
        <v>44</v>
      </c>
      <c r="C612" s="25">
        <v>45896</v>
      </c>
      <c r="D612" s="46">
        <f t="shared" si="45"/>
        <v>2025</v>
      </c>
      <c r="E612" s="46">
        <f t="shared" si="46"/>
        <v>35</v>
      </c>
      <c r="F612" s="46" t="str">
        <f t="shared" si="47"/>
        <v>Août</v>
      </c>
      <c r="G612" s="26"/>
      <c r="H612" s="26"/>
      <c r="I612" s="38" t="str">
        <f>_xlfn.XLOOKUP(C612,Tableau2[Date],Tableau2[Férié],"",0)</f>
        <v/>
      </c>
      <c r="J612" s="38" t="str">
        <f t="shared" si="48"/>
        <v/>
      </c>
      <c r="K612" s="38" t="str">
        <f t="shared" si="49"/>
        <v/>
      </c>
    </row>
    <row r="613" spans="2:11" ht="23.5" x14ac:dyDescent="0.35">
      <c r="B613" s="24" t="s">
        <v>44</v>
      </c>
      <c r="C613" s="28">
        <v>45897</v>
      </c>
      <c r="D613" s="47">
        <f t="shared" si="45"/>
        <v>2025</v>
      </c>
      <c r="E613" s="47">
        <f t="shared" si="46"/>
        <v>35</v>
      </c>
      <c r="F613" s="47" t="str">
        <f t="shared" si="47"/>
        <v>Août</v>
      </c>
      <c r="G613" s="28"/>
      <c r="H613" s="28"/>
      <c r="I613" s="39" t="str">
        <f>_xlfn.XLOOKUP(C613,Tableau2[Date],Tableau2[Férié],"",0)</f>
        <v/>
      </c>
      <c r="J613" s="40" t="str">
        <f t="shared" si="48"/>
        <v/>
      </c>
      <c r="K613" s="40" t="str">
        <f t="shared" si="49"/>
        <v/>
      </c>
    </row>
    <row r="614" spans="2:11" ht="23.5" x14ac:dyDescent="0.35">
      <c r="B614" s="24" t="s">
        <v>44</v>
      </c>
      <c r="C614" s="25">
        <v>45898</v>
      </c>
      <c r="D614" s="46">
        <f t="shared" si="45"/>
        <v>2025</v>
      </c>
      <c r="E614" s="46">
        <f t="shared" si="46"/>
        <v>35</v>
      </c>
      <c r="F614" s="46" t="str">
        <f t="shared" si="47"/>
        <v>Août</v>
      </c>
      <c r="G614" s="25"/>
      <c r="H614" s="25"/>
      <c r="I614" s="38" t="str">
        <f>_xlfn.XLOOKUP(C614,Tableau2[Date],Tableau2[Férié],"",0)</f>
        <v/>
      </c>
      <c r="J614" s="38" t="str">
        <f t="shared" si="48"/>
        <v/>
      </c>
      <c r="K614" s="38" t="str">
        <f t="shared" si="49"/>
        <v/>
      </c>
    </row>
    <row r="615" spans="2:11" ht="23.5" x14ac:dyDescent="0.35">
      <c r="B615" s="24" t="s">
        <v>44</v>
      </c>
      <c r="C615" s="28">
        <v>45899</v>
      </c>
      <c r="D615" s="46">
        <f t="shared" si="45"/>
        <v>2025</v>
      </c>
      <c r="E615" s="46">
        <f t="shared" si="46"/>
        <v>35</v>
      </c>
      <c r="F615" s="46" t="str">
        <f t="shared" si="47"/>
        <v>Août</v>
      </c>
      <c r="G615" s="26"/>
      <c r="H615" s="26"/>
      <c r="I615" s="38" t="str">
        <f>_xlfn.XLOOKUP(C615,Tableau2[Date],Tableau2[Férié],"",0)</f>
        <v/>
      </c>
      <c r="J615" s="40" t="str">
        <f t="shared" si="48"/>
        <v/>
      </c>
      <c r="K615" s="40" t="str">
        <f t="shared" si="49"/>
        <v/>
      </c>
    </row>
    <row r="616" spans="2:11" ht="23.5" x14ac:dyDescent="0.35">
      <c r="B616" s="24" t="s">
        <v>44</v>
      </c>
      <c r="C616" s="25">
        <v>45900</v>
      </c>
      <c r="D616" s="46">
        <f t="shared" si="45"/>
        <v>2025</v>
      </c>
      <c r="E616" s="46">
        <f t="shared" si="46"/>
        <v>35</v>
      </c>
      <c r="F616" s="46" t="str">
        <f t="shared" si="47"/>
        <v>Août</v>
      </c>
      <c r="G616" s="26"/>
      <c r="H616" s="26"/>
      <c r="I616" s="38" t="str">
        <f>_xlfn.XLOOKUP(C616,Tableau2[Date],Tableau2[Férié],"",0)</f>
        <v/>
      </c>
      <c r="J616" s="40" t="str">
        <f t="shared" si="48"/>
        <v/>
      </c>
      <c r="K616" s="40" t="str">
        <f t="shared" si="49"/>
        <v/>
      </c>
    </row>
    <row r="617" spans="2:11" ht="23.5" x14ac:dyDescent="0.35">
      <c r="B617" s="24" t="s">
        <v>44</v>
      </c>
      <c r="C617" s="25">
        <v>45901</v>
      </c>
      <c r="D617" s="46">
        <f t="shared" si="45"/>
        <v>2025</v>
      </c>
      <c r="E617" s="46">
        <f t="shared" si="46"/>
        <v>36</v>
      </c>
      <c r="F617" s="46" t="str">
        <f t="shared" si="47"/>
        <v>Sept</v>
      </c>
      <c r="G617" s="26"/>
      <c r="H617" s="26"/>
      <c r="I617" s="38" t="str">
        <f>_xlfn.XLOOKUP(C617,Tableau2[Date],Tableau2[Férié],"",0)</f>
        <v/>
      </c>
      <c r="J617" s="38" t="str">
        <f t="shared" si="48"/>
        <v/>
      </c>
      <c r="K617" s="38" t="str">
        <f t="shared" si="49"/>
        <v/>
      </c>
    </row>
    <row r="618" spans="2:11" ht="23.5" x14ac:dyDescent="0.35">
      <c r="B618" s="24" t="s">
        <v>44</v>
      </c>
      <c r="C618" s="28">
        <v>45902</v>
      </c>
      <c r="D618" s="47">
        <f t="shared" si="45"/>
        <v>2025</v>
      </c>
      <c r="E618" s="47">
        <f t="shared" si="46"/>
        <v>36</v>
      </c>
      <c r="F618" s="47" t="str">
        <f t="shared" si="47"/>
        <v>Sept</v>
      </c>
      <c r="G618" s="29"/>
      <c r="H618" s="29"/>
      <c r="I618" s="39" t="str">
        <f>_xlfn.XLOOKUP(C618,Tableau2[Date],Tableau2[Férié],"",0)</f>
        <v/>
      </c>
      <c r="J618" s="40" t="str">
        <f t="shared" si="48"/>
        <v/>
      </c>
      <c r="K618" s="40" t="str">
        <f t="shared" si="49"/>
        <v/>
      </c>
    </row>
    <row r="619" spans="2:11" ht="23.5" x14ac:dyDescent="0.35">
      <c r="B619" s="24" t="s">
        <v>44</v>
      </c>
      <c r="C619" s="25">
        <v>45903</v>
      </c>
      <c r="D619" s="46">
        <f t="shared" si="45"/>
        <v>2025</v>
      </c>
      <c r="E619" s="46">
        <f t="shared" si="46"/>
        <v>36</v>
      </c>
      <c r="F619" s="46" t="str">
        <f t="shared" si="47"/>
        <v>Sept</v>
      </c>
      <c r="G619" s="26"/>
      <c r="H619" s="26"/>
      <c r="I619" s="38" t="str">
        <f>_xlfn.XLOOKUP(C619,Tableau2[Date],Tableau2[Férié],"",0)</f>
        <v/>
      </c>
      <c r="J619" s="38" t="str">
        <f t="shared" si="48"/>
        <v/>
      </c>
      <c r="K619" s="38" t="str">
        <f t="shared" si="49"/>
        <v/>
      </c>
    </row>
    <row r="620" spans="2:11" ht="23.5" x14ac:dyDescent="0.35">
      <c r="B620" s="24" t="s">
        <v>44</v>
      </c>
      <c r="C620" s="28">
        <v>45904</v>
      </c>
      <c r="D620" s="47">
        <f t="shared" si="45"/>
        <v>2025</v>
      </c>
      <c r="E620" s="47">
        <f t="shared" si="46"/>
        <v>36</v>
      </c>
      <c r="F620" s="47" t="str">
        <f t="shared" si="47"/>
        <v>Sept</v>
      </c>
      <c r="G620" s="28"/>
      <c r="H620" s="28"/>
      <c r="I620" s="39" t="str">
        <f>_xlfn.XLOOKUP(C620,Tableau2[Date],Tableau2[Férié],"",0)</f>
        <v/>
      </c>
      <c r="J620" s="40" t="str">
        <f t="shared" si="48"/>
        <v/>
      </c>
      <c r="K620" s="40" t="str">
        <f t="shared" si="49"/>
        <v/>
      </c>
    </row>
    <row r="621" spans="2:11" ht="23.5" x14ac:dyDescent="0.35">
      <c r="B621" s="24" t="s">
        <v>44</v>
      </c>
      <c r="C621" s="25">
        <v>45905</v>
      </c>
      <c r="D621" s="46">
        <f t="shared" si="45"/>
        <v>2025</v>
      </c>
      <c r="E621" s="46">
        <f t="shared" si="46"/>
        <v>36</v>
      </c>
      <c r="F621" s="46" t="str">
        <f t="shared" si="47"/>
        <v>Sept</v>
      </c>
      <c r="G621" s="25"/>
      <c r="H621" s="25"/>
      <c r="I621" s="38" t="str">
        <f>_xlfn.XLOOKUP(C621,Tableau2[Date],Tableau2[Férié],"",0)</f>
        <v/>
      </c>
      <c r="J621" s="38" t="str">
        <f t="shared" si="48"/>
        <v/>
      </c>
      <c r="K621" s="38" t="str">
        <f t="shared" si="49"/>
        <v/>
      </c>
    </row>
    <row r="622" spans="2:11" ht="23.5" x14ac:dyDescent="0.35">
      <c r="B622" s="24" t="s">
        <v>44</v>
      </c>
      <c r="C622" s="28">
        <v>45906</v>
      </c>
      <c r="D622" s="46">
        <f t="shared" si="45"/>
        <v>2025</v>
      </c>
      <c r="E622" s="46">
        <f t="shared" si="46"/>
        <v>36</v>
      </c>
      <c r="F622" s="46" t="str">
        <f t="shared" si="47"/>
        <v>Sept</v>
      </c>
      <c r="G622" s="26"/>
      <c r="H622" s="26"/>
      <c r="I622" s="38" t="str">
        <f>_xlfn.XLOOKUP(C622,Tableau2[Date],Tableau2[Férié],"",0)</f>
        <v/>
      </c>
      <c r="J622" s="40" t="str">
        <f t="shared" si="48"/>
        <v/>
      </c>
      <c r="K622" s="40" t="str">
        <f t="shared" si="49"/>
        <v/>
      </c>
    </row>
    <row r="623" spans="2:11" ht="23.5" x14ac:dyDescent="0.35">
      <c r="B623" s="24" t="s">
        <v>44</v>
      </c>
      <c r="C623" s="25">
        <v>45907</v>
      </c>
      <c r="D623" s="46">
        <f t="shared" si="45"/>
        <v>2025</v>
      </c>
      <c r="E623" s="46">
        <f t="shared" si="46"/>
        <v>36</v>
      </c>
      <c r="F623" s="46" t="str">
        <f t="shared" si="47"/>
        <v>Sept</v>
      </c>
      <c r="G623" s="26"/>
      <c r="H623" s="26"/>
      <c r="I623" s="38" t="str">
        <f>_xlfn.XLOOKUP(C623,Tableau2[Date],Tableau2[Férié],"",0)</f>
        <v/>
      </c>
      <c r="J623" s="40" t="str">
        <f t="shared" si="48"/>
        <v/>
      </c>
      <c r="K623" s="40" t="str">
        <f t="shared" si="49"/>
        <v/>
      </c>
    </row>
    <row r="624" spans="2:11" ht="23.5" x14ac:dyDescent="0.35">
      <c r="B624" s="24" t="s">
        <v>44</v>
      </c>
      <c r="C624" s="25">
        <v>45908</v>
      </c>
      <c r="D624" s="46">
        <f t="shared" si="45"/>
        <v>2025</v>
      </c>
      <c r="E624" s="46">
        <f t="shared" si="46"/>
        <v>37</v>
      </c>
      <c r="F624" s="46" t="str">
        <f t="shared" si="47"/>
        <v>Sept</v>
      </c>
      <c r="G624" s="26"/>
      <c r="H624" s="26"/>
      <c r="I624" s="38" t="str">
        <f>_xlfn.XLOOKUP(C624,Tableau2[Date],Tableau2[Férié],"",0)</f>
        <v/>
      </c>
      <c r="J624" s="38" t="str">
        <f t="shared" si="48"/>
        <v/>
      </c>
      <c r="K624" s="38" t="str">
        <f t="shared" si="49"/>
        <v/>
      </c>
    </row>
    <row r="625" spans="2:11" ht="23.5" x14ac:dyDescent="0.35">
      <c r="B625" s="24" t="s">
        <v>44</v>
      </c>
      <c r="C625" s="28">
        <v>45909</v>
      </c>
      <c r="D625" s="47">
        <f t="shared" si="45"/>
        <v>2025</v>
      </c>
      <c r="E625" s="47">
        <f t="shared" si="46"/>
        <v>37</v>
      </c>
      <c r="F625" s="47" t="str">
        <f t="shared" si="47"/>
        <v>Sept</v>
      </c>
      <c r="G625" s="29"/>
      <c r="H625" s="29"/>
      <c r="I625" s="39" t="str">
        <f>_xlfn.XLOOKUP(C625,Tableau2[Date],Tableau2[Férié],"",0)</f>
        <v/>
      </c>
      <c r="J625" s="40" t="str">
        <f t="shared" si="48"/>
        <v/>
      </c>
      <c r="K625" s="40" t="str">
        <f t="shared" si="49"/>
        <v/>
      </c>
    </row>
    <row r="626" spans="2:11" ht="23.5" x14ac:dyDescent="0.35">
      <c r="B626" s="24" t="s">
        <v>44</v>
      </c>
      <c r="C626" s="25">
        <v>45910</v>
      </c>
      <c r="D626" s="46">
        <f t="shared" si="45"/>
        <v>2025</v>
      </c>
      <c r="E626" s="46">
        <f t="shared" si="46"/>
        <v>37</v>
      </c>
      <c r="F626" s="46" t="str">
        <f t="shared" si="47"/>
        <v>Sept</v>
      </c>
      <c r="G626" s="26"/>
      <c r="H626" s="26"/>
      <c r="I626" s="38" t="str">
        <f>_xlfn.XLOOKUP(C626,Tableau2[Date],Tableau2[Férié],"",0)</f>
        <v/>
      </c>
      <c r="J626" s="38" t="str">
        <f t="shared" si="48"/>
        <v/>
      </c>
      <c r="K626" s="38" t="str">
        <f t="shared" si="49"/>
        <v/>
      </c>
    </row>
    <row r="627" spans="2:11" ht="23.5" x14ac:dyDescent="0.35">
      <c r="B627" s="24" t="s">
        <v>44</v>
      </c>
      <c r="C627" s="28">
        <v>45911</v>
      </c>
      <c r="D627" s="47">
        <f t="shared" si="45"/>
        <v>2025</v>
      </c>
      <c r="E627" s="47">
        <f t="shared" si="46"/>
        <v>37</v>
      </c>
      <c r="F627" s="47" t="str">
        <f t="shared" si="47"/>
        <v>Sept</v>
      </c>
      <c r="G627" s="28"/>
      <c r="H627" s="28"/>
      <c r="I627" s="39" t="str">
        <f>_xlfn.XLOOKUP(C627,Tableau2[Date],Tableau2[Férié],"",0)</f>
        <v/>
      </c>
      <c r="J627" s="40" t="str">
        <f t="shared" si="48"/>
        <v/>
      </c>
      <c r="K627" s="40" t="str">
        <f t="shared" si="49"/>
        <v/>
      </c>
    </row>
    <row r="628" spans="2:11" ht="23.5" x14ac:dyDescent="0.35">
      <c r="B628" s="24" t="s">
        <v>44</v>
      </c>
      <c r="C628" s="25">
        <v>45912</v>
      </c>
      <c r="D628" s="46">
        <f t="shared" si="45"/>
        <v>2025</v>
      </c>
      <c r="E628" s="46">
        <f t="shared" si="46"/>
        <v>37</v>
      </c>
      <c r="F628" s="46" t="str">
        <f t="shared" si="47"/>
        <v>Sept</v>
      </c>
      <c r="G628" s="25"/>
      <c r="H628" s="25"/>
      <c r="I628" s="38" t="str">
        <f>_xlfn.XLOOKUP(C628,Tableau2[Date],Tableau2[Férié],"",0)</f>
        <v/>
      </c>
      <c r="J628" s="38" t="str">
        <f t="shared" si="48"/>
        <v/>
      </c>
      <c r="K628" s="38" t="str">
        <f t="shared" si="49"/>
        <v/>
      </c>
    </row>
    <row r="629" spans="2:11" ht="23.5" x14ac:dyDescent="0.35">
      <c r="B629" s="24" t="s">
        <v>44</v>
      </c>
      <c r="C629" s="28">
        <v>45913</v>
      </c>
      <c r="D629" s="46">
        <f t="shared" si="45"/>
        <v>2025</v>
      </c>
      <c r="E629" s="46">
        <f t="shared" si="46"/>
        <v>37</v>
      </c>
      <c r="F629" s="46" t="str">
        <f t="shared" si="47"/>
        <v>Sept</v>
      </c>
      <c r="G629" s="26"/>
      <c r="H629" s="26"/>
      <c r="I629" s="38" t="str">
        <f>_xlfn.XLOOKUP(C629,Tableau2[Date],Tableau2[Férié],"",0)</f>
        <v/>
      </c>
      <c r="J629" s="40" t="str">
        <f t="shared" si="48"/>
        <v/>
      </c>
      <c r="K629" s="40" t="str">
        <f t="shared" si="49"/>
        <v/>
      </c>
    </row>
    <row r="630" spans="2:11" ht="23.5" x14ac:dyDescent="0.35">
      <c r="B630" s="24" t="s">
        <v>44</v>
      </c>
      <c r="C630" s="25">
        <v>45914</v>
      </c>
      <c r="D630" s="46">
        <f t="shared" si="45"/>
        <v>2025</v>
      </c>
      <c r="E630" s="46">
        <f t="shared" si="46"/>
        <v>37</v>
      </c>
      <c r="F630" s="46" t="str">
        <f t="shared" si="47"/>
        <v>Sept</v>
      </c>
      <c r="G630" s="26"/>
      <c r="H630" s="26"/>
      <c r="I630" s="38" t="str">
        <f>_xlfn.XLOOKUP(C630,Tableau2[Date],Tableau2[Férié],"",0)</f>
        <v/>
      </c>
      <c r="J630" s="40" t="str">
        <f t="shared" si="48"/>
        <v/>
      </c>
      <c r="K630" s="40" t="str">
        <f t="shared" si="49"/>
        <v/>
      </c>
    </row>
    <row r="631" spans="2:11" ht="23.5" x14ac:dyDescent="0.35">
      <c r="B631" s="24" t="s">
        <v>44</v>
      </c>
      <c r="C631" s="25">
        <v>45915</v>
      </c>
      <c r="D631" s="46">
        <f t="shared" si="45"/>
        <v>2025</v>
      </c>
      <c r="E631" s="46">
        <f t="shared" si="46"/>
        <v>38</v>
      </c>
      <c r="F631" s="46" t="str">
        <f t="shared" si="47"/>
        <v>Sept</v>
      </c>
      <c r="G631" s="26"/>
      <c r="H631" s="26"/>
      <c r="I631" s="38" t="str">
        <f>_xlfn.XLOOKUP(C631,Tableau2[Date],Tableau2[Férié],"",0)</f>
        <v/>
      </c>
      <c r="J631" s="38" t="str">
        <f t="shared" si="48"/>
        <v/>
      </c>
      <c r="K631" s="38" t="str">
        <f t="shared" si="49"/>
        <v/>
      </c>
    </row>
    <row r="632" spans="2:11" ht="23.5" x14ac:dyDescent="0.35">
      <c r="B632" s="24" t="s">
        <v>44</v>
      </c>
      <c r="C632" s="28">
        <v>45916</v>
      </c>
      <c r="D632" s="47">
        <f t="shared" si="45"/>
        <v>2025</v>
      </c>
      <c r="E632" s="47">
        <f t="shared" si="46"/>
        <v>38</v>
      </c>
      <c r="F632" s="47" t="str">
        <f t="shared" si="47"/>
        <v>Sept</v>
      </c>
      <c r="G632" s="29"/>
      <c r="H632" s="29"/>
      <c r="I632" s="39" t="str">
        <f>_xlfn.XLOOKUP(C632,Tableau2[Date],Tableau2[Férié],"",0)</f>
        <v/>
      </c>
      <c r="J632" s="40" t="str">
        <f t="shared" si="48"/>
        <v/>
      </c>
      <c r="K632" s="40" t="str">
        <f t="shared" si="49"/>
        <v/>
      </c>
    </row>
    <row r="633" spans="2:11" ht="23.5" x14ac:dyDescent="0.35">
      <c r="B633" s="24" t="s">
        <v>44</v>
      </c>
      <c r="C633" s="25">
        <v>45917</v>
      </c>
      <c r="D633" s="46">
        <f t="shared" si="45"/>
        <v>2025</v>
      </c>
      <c r="E633" s="46">
        <f t="shared" si="46"/>
        <v>38</v>
      </c>
      <c r="F633" s="46" t="str">
        <f t="shared" si="47"/>
        <v>Sept</v>
      </c>
      <c r="G633" s="26"/>
      <c r="H633" s="26"/>
      <c r="I633" s="38" t="str">
        <f>_xlfn.XLOOKUP(C633,Tableau2[Date],Tableau2[Férié],"",0)</f>
        <v/>
      </c>
      <c r="J633" s="38" t="str">
        <f t="shared" si="48"/>
        <v/>
      </c>
      <c r="K633" s="38" t="str">
        <f t="shared" si="49"/>
        <v/>
      </c>
    </row>
    <row r="634" spans="2:11" ht="23.5" x14ac:dyDescent="0.35">
      <c r="B634" s="24" t="s">
        <v>44</v>
      </c>
      <c r="C634" s="28">
        <v>45918</v>
      </c>
      <c r="D634" s="47">
        <f t="shared" si="45"/>
        <v>2025</v>
      </c>
      <c r="E634" s="47">
        <f t="shared" si="46"/>
        <v>38</v>
      </c>
      <c r="F634" s="47" t="str">
        <f t="shared" si="47"/>
        <v>Sept</v>
      </c>
      <c r="G634" s="28"/>
      <c r="H634" s="28"/>
      <c r="I634" s="39" t="str">
        <f>_xlfn.XLOOKUP(C634,Tableau2[Date],Tableau2[Férié],"",0)</f>
        <v/>
      </c>
      <c r="J634" s="40" t="str">
        <f t="shared" si="48"/>
        <v/>
      </c>
      <c r="K634" s="40" t="str">
        <f t="shared" si="49"/>
        <v/>
      </c>
    </row>
    <row r="635" spans="2:11" ht="23.5" x14ac:dyDescent="0.35">
      <c r="B635" s="24" t="s">
        <v>44</v>
      </c>
      <c r="C635" s="25">
        <v>45919</v>
      </c>
      <c r="D635" s="46">
        <f t="shared" si="45"/>
        <v>2025</v>
      </c>
      <c r="E635" s="46">
        <f t="shared" si="46"/>
        <v>38</v>
      </c>
      <c r="F635" s="46" t="str">
        <f t="shared" si="47"/>
        <v>Sept</v>
      </c>
      <c r="G635" s="25"/>
      <c r="H635" s="25"/>
      <c r="I635" s="38" t="str">
        <f>_xlfn.XLOOKUP(C635,Tableau2[Date],Tableau2[Férié],"",0)</f>
        <v/>
      </c>
      <c r="J635" s="38" t="str">
        <f t="shared" si="48"/>
        <v/>
      </c>
      <c r="K635" s="38" t="str">
        <f t="shared" si="49"/>
        <v/>
      </c>
    </row>
    <row r="636" spans="2:11" ht="23.5" x14ac:dyDescent="0.35">
      <c r="B636" s="24" t="s">
        <v>44</v>
      </c>
      <c r="C636" s="28">
        <v>45920</v>
      </c>
      <c r="D636" s="46">
        <f t="shared" si="45"/>
        <v>2025</v>
      </c>
      <c r="E636" s="46">
        <f t="shared" si="46"/>
        <v>38</v>
      </c>
      <c r="F636" s="46" t="str">
        <f t="shared" si="47"/>
        <v>Sept</v>
      </c>
      <c r="G636" s="26"/>
      <c r="H636" s="26"/>
      <c r="I636" s="38" t="str">
        <f>_xlfn.XLOOKUP(C636,Tableau2[Date],Tableau2[Férié],"",0)</f>
        <v/>
      </c>
      <c r="J636" s="40" t="str">
        <f t="shared" si="48"/>
        <v/>
      </c>
      <c r="K636" s="40" t="str">
        <f t="shared" si="49"/>
        <v/>
      </c>
    </row>
    <row r="637" spans="2:11" ht="23.5" x14ac:dyDescent="0.35">
      <c r="B637" s="24" t="s">
        <v>44</v>
      </c>
      <c r="C637" s="25">
        <v>45921</v>
      </c>
      <c r="D637" s="46">
        <f t="shared" si="45"/>
        <v>2025</v>
      </c>
      <c r="E637" s="46">
        <f t="shared" si="46"/>
        <v>38</v>
      </c>
      <c r="F637" s="46" t="str">
        <f t="shared" si="47"/>
        <v>Sept</v>
      </c>
      <c r="G637" s="26"/>
      <c r="H637" s="26"/>
      <c r="I637" s="38" t="str">
        <f>_xlfn.XLOOKUP(C637,Tableau2[Date],Tableau2[Férié],"",0)</f>
        <v/>
      </c>
      <c r="J637" s="40" t="str">
        <f t="shared" si="48"/>
        <v/>
      </c>
      <c r="K637" s="40" t="str">
        <f t="shared" si="49"/>
        <v/>
      </c>
    </row>
    <row r="638" spans="2:11" ht="23.5" x14ac:dyDescent="0.35">
      <c r="B638" s="24" t="s">
        <v>44</v>
      </c>
      <c r="C638" s="25">
        <v>45922</v>
      </c>
      <c r="D638" s="46">
        <f t="shared" si="45"/>
        <v>2025</v>
      </c>
      <c r="E638" s="46">
        <f t="shared" si="46"/>
        <v>39</v>
      </c>
      <c r="F638" s="46" t="str">
        <f t="shared" si="47"/>
        <v>Sept</v>
      </c>
      <c r="G638" s="26"/>
      <c r="H638" s="26"/>
      <c r="I638" s="38" t="str">
        <f>_xlfn.XLOOKUP(C638,Tableau2[Date],Tableau2[Férié],"",0)</f>
        <v/>
      </c>
      <c r="J638" s="38" t="str">
        <f t="shared" si="48"/>
        <v/>
      </c>
      <c r="K638" s="38" t="str">
        <f t="shared" si="49"/>
        <v/>
      </c>
    </row>
    <row r="639" spans="2:11" ht="23.5" x14ac:dyDescent="0.35">
      <c r="B639" s="24" t="s">
        <v>44</v>
      </c>
      <c r="C639" s="28">
        <v>45923</v>
      </c>
      <c r="D639" s="47">
        <f t="shared" si="45"/>
        <v>2025</v>
      </c>
      <c r="E639" s="47">
        <f t="shared" si="46"/>
        <v>39</v>
      </c>
      <c r="F639" s="47" t="str">
        <f t="shared" si="47"/>
        <v>Sept</v>
      </c>
      <c r="G639" s="29"/>
      <c r="H639" s="29"/>
      <c r="I639" s="39" t="str">
        <f>_xlfn.XLOOKUP(C639,Tableau2[Date],Tableau2[Férié],"",0)</f>
        <v/>
      </c>
      <c r="J639" s="40" t="str">
        <f t="shared" si="48"/>
        <v/>
      </c>
      <c r="K639" s="40" t="str">
        <f t="shared" si="49"/>
        <v/>
      </c>
    </row>
    <row r="640" spans="2:11" ht="23.5" x14ac:dyDescent="0.35">
      <c r="B640" s="24" t="s">
        <v>44</v>
      </c>
      <c r="C640" s="25">
        <v>45924</v>
      </c>
      <c r="D640" s="46">
        <f t="shared" si="45"/>
        <v>2025</v>
      </c>
      <c r="E640" s="46">
        <f t="shared" si="46"/>
        <v>39</v>
      </c>
      <c r="F640" s="46" t="str">
        <f t="shared" si="47"/>
        <v>Sept</v>
      </c>
      <c r="G640" s="26"/>
      <c r="H640" s="26"/>
      <c r="I640" s="38" t="str">
        <f>_xlfn.XLOOKUP(C640,Tableau2[Date],Tableau2[Férié],"",0)</f>
        <v/>
      </c>
      <c r="J640" s="38" t="str">
        <f t="shared" si="48"/>
        <v/>
      </c>
      <c r="K640" s="38" t="str">
        <f t="shared" si="49"/>
        <v/>
      </c>
    </row>
    <row r="641" spans="2:11" ht="23.5" x14ac:dyDescent="0.35">
      <c r="B641" s="24" t="s">
        <v>44</v>
      </c>
      <c r="C641" s="28">
        <v>45925</v>
      </c>
      <c r="D641" s="47">
        <f t="shared" si="45"/>
        <v>2025</v>
      </c>
      <c r="E641" s="47">
        <f t="shared" si="46"/>
        <v>39</v>
      </c>
      <c r="F641" s="47" t="str">
        <f t="shared" si="47"/>
        <v>Sept</v>
      </c>
      <c r="G641" s="28"/>
      <c r="H641" s="28"/>
      <c r="I641" s="39" t="str">
        <f>_xlfn.XLOOKUP(C641,Tableau2[Date],Tableau2[Férié],"",0)</f>
        <v/>
      </c>
      <c r="J641" s="40" t="str">
        <f t="shared" si="48"/>
        <v/>
      </c>
      <c r="K641" s="40" t="str">
        <f t="shared" si="49"/>
        <v/>
      </c>
    </row>
    <row r="642" spans="2:11" ht="23.5" x14ac:dyDescent="0.35">
      <c r="B642" s="24" t="s">
        <v>44</v>
      </c>
      <c r="C642" s="25">
        <v>45926</v>
      </c>
      <c r="D642" s="46">
        <f t="shared" si="45"/>
        <v>2025</v>
      </c>
      <c r="E642" s="46">
        <f t="shared" si="46"/>
        <v>39</v>
      </c>
      <c r="F642" s="46" t="str">
        <f t="shared" si="47"/>
        <v>Sept</v>
      </c>
      <c r="G642" s="25"/>
      <c r="H642" s="25"/>
      <c r="I642" s="38" t="str">
        <f>_xlfn.XLOOKUP(C642,Tableau2[Date],Tableau2[Férié],"",0)</f>
        <v/>
      </c>
      <c r="J642" s="38" t="str">
        <f t="shared" si="48"/>
        <v/>
      </c>
      <c r="K642" s="38" t="str">
        <f t="shared" si="49"/>
        <v/>
      </c>
    </row>
    <row r="643" spans="2:11" ht="23.5" x14ac:dyDescent="0.35">
      <c r="B643" s="24" t="s">
        <v>44</v>
      </c>
      <c r="C643" s="28">
        <v>45927</v>
      </c>
      <c r="D643" s="46">
        <f t="shared" si="45"/>
        <v>2025</v>
      </c>
      <c r="E643" s="46">
        <f t="shared" si="46"/>
        <v>39</v>
      </c>
      <c r="F643" s="46" t="str">
        <f t="shared" si="47"/>
        <v>Sept</v>
      </c>
      <c r="G643" s="26"/>
      <c r="H643" s="26"/>
      <c r="I643" s="38" t="str">
        <f>_xlfn.XLOOKUP(C643,Tableau2[Date],Tableau2[Férié],"",0)</f>
        <v/>
      </c>
      <c r="J643" s="40" t="str">
        <f t="shared" si="48"/>
        <v/>
      </c>
      <c r="K643" s="40" t="str">
        <f t="shared" si="49"/>
        <v/>
      </c>
    </row>
    <row r="644" spans="2:11" ht="23.5" x14ac:dyDescent="0.35">
      <c r="B644" s="24" t="s">
        <v>44</v>
      </c>
      <c r="C644" s="25">
        <v>45928</v>
      </c>
      <c r="D644" s="46">
        <f t="shared" si="45"/>
        <v>2025</v>
      </c>
      <c r="E644" s="46">
        <f t="shared" si="46"/>
        <v>39</v>
      </c>
      <c r="F644" s="46" t="str">
        <f t="shared" si="47"/>
        <v>Sept</v>
      </c>
      <c r="G644" s="26"/>
      <c r="H644" s="26"/>
      <c r="I644" s="38" t="str">
        <f>_xlfn.XLOOKUP(C644,Tableau2[Date],Tableau2[Férié],"",0)</f>
        <v/>
      </c>
      <c r="J644" s="40" t="str">
        <f t="shared" si="48"/>
        <v/>
      </c>
      <c r="K644" s="40" t="str">
        <f t="shared" si="49"/>
        <v/>
      </c>
    </row>
    <row r="645" spans="2:11" ht="23.5" x14ac:dyDescent="0.35">
      <c r="B645" s="24" t="s">
        <v>44</v>
      </c>
      <c r="C645" s="25">
        <v>45929</v>
      </c>
      <c r="D645" s="46">
        <f t="shared" si="45"/>
        <v>2025</v>
      </c>
      <c r="E645" s="46">
        <f t="shared" si="46"/>
        <v>40</v>
      </c>
      <c r="F645" s="46" t="str">
        <f t="shared" si="47"/>
        <v>Sept</v>
      </c>
      <c r="G645" s="26"/>
      <c r="H645" s="26"/>
      <c r="I645" s="38" t="str">
        <f>_xlfn.XLOOKUP(C645,Tableau2[Date],Tableau2[Férié],"",0)</f>
        <v/>
      </c>
      <c r="J645" s="38" t="str">
        <f t="shared" si="48"/>
        <v/>
      </c>
      <c r="K645" s="38" t="str">
        <f t="shared" si="49"/>
        <v/>
      </c>
    </row>
    <row r="646" spans="2:11" ht="23.5" x14ac:dyDescent="0.35">
      <c r="B646" s="24" t="s">
        <v>44</v>
      </c>
      <c r="C646" s="28">
        <v>45930</v>
      </c>
      <c r="D646" s="47">
        <f t="shared" si="45"/>
        <v>2025</v>
      </c>
      <c r="E646" s="47">
        <f t="shared" si="46"/>
        <v>40</v>
      </c>
      <c r="F646" s="47" t="str">
        <f t="shared" si="47"/>
        <v>Sept</v>
      </c>
      <c r="G646" s="29"/>
      <c r="H646" s="29"/>
      <c r="I646" s="39" t="str">
        <f>_xlfn.XLOOKUP(C646,Tableau2[Date],Tableau2[Férié],"",0)</f>
        <v/>
      </c>
      <c r="J646" s="40" t="str">
        <f t="shared" si="48"/>
        <v/>
      </c>
      <c r="K646" s="40" t="str">
        <f t="shared" si="49"/>
        <v/>
      </c>
    </row>
    <row r="647" spans="2:11" ht="23.5" x14ac:dyDescent="0.35">
      <c r="B647" s="24" t="s">
        <v>44</v>
      </c>
      <c r="C647" s="25">
        <v>45931</v>
      </c>
      <c r="D647" s="46">
        <f t="shared" si="45"/>
        <v>2025</v>
      </c>
      <c r="E647" s="46">
        <f t="shared" si="46"/>
        <v>40</v>
      </c>
      <c r="F647" s="46" t="str">
        <f t="shared" si="47"/>
        <v>Oct</v>
      </c>
      <c r="G647" s="26"/>
      <c r="H647" s="26"/>
      <c r="I647" s="38" t="str">
        <f>_xlfn.XLOOKUP(C647,Tableau2[Date],Tableau2[Férié],"",0)</f>
        <v/>
      </c>
      <c r="J647" s="38" t="str">
        <f t="shared" si="48"/>
        <v/>
      </c>
      <c r="K647" s="38" t="str">
        <f t="shared" si="49"/>
        <v/>
      </c>
    </row>
    <row r="648" spans="2:11" ht="23.5" x14ac:dyDescent="0.35">
      <c r="B648" s="24" t="s">
        <v>44</v>
      </c>
      <c r="C648" s="28">
        <v>45932</v>
      </c>
      <c r="D648" s="47">
        <f t="shared" si="45"/>
        <v>2025</v>
      </c>
      <c r="E648" s="47">
        <f t="shared" si="46"/>
        <v>40</v>
      </c>
      <c r="F648" s="47" t="str">
        <f t="shared" si="47"/>
        <v>Oct</v>
      </c>
      <c r="G648" s="28"/>
      <c r="H648" s="28"/>
      <c r="I648" s="39" t="str">
        <f>_xlfn.XLOOKUP(C648,Tableau2[Date],Tableau2[Férié],"",0)</f>
        <v/>
      </c>
      <c r="J648" s="40" t="str">
        <f t="shared" si="48"/>
        <v/>
      </c>
      <c r="K648" s="40" t="str">
        <f t="shared" si="49"/>
        <v/>
      </c>
    </row>
    <row r="649" spans="2:11" ht="23.5" x14ac:dyDescent="0.35">
      <c r="B649" s="24" t="s">
        <v>44</v>
      </c>
      <c r="C649" s="25">
        <v>45933</v>
      </c>
      <c r="D649" s="46">
        <f t="shared" ref="D649:D712" si="50">YEAR(C649)</f>
        <v>2025</v>
      </c>
      <c r="E649" s="46">
        <f t="shared" ref="E649:E712" si="51">_xlfn.ISOWEEKNUM(C649)</f>
        <v>40</v>
      </c>
      <c r="F649" s="46" t="str">
        <f t="shared" ref="F649:F712" si="52">PROPER(TEXT(C649,"mmm"))</f>
        <v>Oct</v>
      </c>
      <c r="G649" s="25"/>
      <c r="H649" s="25"/>
      <c r="I649" s="38" t="str">
        <f>_xlfn.XLOOKUP(C649,Tableau2[Date],Tableau2[Férié],"",0)</f>
        <v/>
      </c>
      <c r="J649" s="38" t="str">
        <f t="shared" ref="J649:J712" si="53">IF(ISTEXT(G649),G649,I649)</f>
        <v/>
      </c>
      <c r="K649" s="38" t="str">
        <f t="shared" ref="K649:K712" si="54">IF(ISTEXT(H649),H649,I649)</f>
        <v/>
      </c>
    </row>
    <row r="650" spans="2:11" ht="23.5" x14ac:dyDescent="0.35">
      <c r="B650" s="24" t="s">
        <v>44</v>
      </c>
      <c r="C650" s="28">
        <v>45934</v>
      </c>
      <c r="D650" s="46">
        <f t="shared" si="50"/>
        <v>2025</v>
      </c>
      <c r="E650" s="46">
        <f t="shared" si="51"/>
        <v>40</v>
      </c>
      <c r="F650" s="46" t="str">
        <f t="shared" si="52"/>
        <v>Oct</v>
      </c>
      <c r="G650" s="26"/>
      <c r="H650" s="26"/>
      <c r="I650" s="38" t="str">
        <f>_xlfn.XLOOKUP(C650,Tableau2[Date],Tableau2[Férié],"",0)</f>
        <v/>
      </c>
      <c r="J650" s="40" t="str">
        <f t="shared" si="53"/>
        <v/>
      </c>
      <c r="K650" s="40" t="str">
        <f t="shared" si="54"/>
        <v/>
      </c>
    </row>
    <row r="651" spans="2:11" ht="23.5" x14ac:dyDescent="0.35">
      <c r="B651" s="24" t="s">
        <v>44</v>
      </c>
      <c r="C651" s="25">
        <v>45935</v>
      </c>
      <c r="D651" s="46">
        <f t="shared" si="50"/>
        <v>2025</v>
      </c>
      <c r="E651" s="46">
        <f t="shared" si="51"/>
        <v>40</v>
      </c>
      <c r="F651" s="46" t="str">
        <f t="shared" si="52"/>
        <v>Oct</v>
      </c>
      <c r="G651" s="26"/>
      <c r="H651" s="26"/>
      <c r="I651" s="38" t="str">
        <f>_xlfn.XLOOKUP(C651,Tableau2[Date],Tableau2[Férié],"",0)</f>
        <v/>
      </c>
      <c r="J651" s="40" t="str">
        <f t="shared" si="53"/>
        <v/>
      </c>
      <c r="K651" s="40" t="str">
        <f t="shared" si="54"/>
        <v/>
      </c>
    </row>
    <row r="652" spans="2:11" ht="23.5" x14ac:dyDescent="0.35">
      <c r="B652" s="24" t="s">
        <v>44</v>
      </c>
      <c r="C652" s="25">
        <v>45936</v>
      </c>
      <c r="D652" s="46">
        <f t="shared" si="50"/>
        <v>2025</v>
      </c>
      <c r="E652" s="46">
        <f t="shared" si="51"/>
        <v>41</v>
      </c>
      <c r="F652" s="46" t="str">
        <f t="shared" si="52"/>
        <v>Oct</v>
      </c>
      <c r="G652" s="26"/>
      <c r="H652" s="26"/>
      <c r="I652" s="38" t="str">
        <f>_xlfn.XLOOKUP(C652,Tableau2[Date],Tableau2[Férié],"",0)</f>
        <v/>
      </c>
      <c r="J652" s="38" t="str">
        <f t="shared" si="53"/>
        <v/>
      </c>
      <c r="K652" s="38" t="str">
        <f t="shared" si="54"/>
        <v/>
      </c>
    </row>
    <row r="653" spans="2:11" ht="23.5" x14ac:dyDescent="0.35">
      <c r="B653" s="24" t="s">
        <v>44</v>
      </c>
      <c r="C653" s="28">
        <v>45937</v>
      </c>
      <c r="D653" s="47">
        <f t="shared" si="50"/>
        <v>2025</v>
      </c>
      <c r="E653" s="47">
        <f t="shared" si="51"/>
        <v>41</v>
      </c>
      <c r="F653" s="47" t="str">
        <f t="shared" si="52"/>
        <v>Oct</v>
      </c>
      <c r="G653" s="29"/>
      <c r="H653" s="29"/>
      <c r="I653" s="39" t="str">
        <f>_xlfn.XLOOKUP(C653,Tableau2[Date],Tableau2[Férié],"",0)</f>
        <v/>
      </c>
      <c r="J653" s="40" t="str">
        <f t="shared" si="53"/>
        <v/>
      </c>
      <c r="K653" s="40" t="str">
        <f t="shared" si="54"/>
        <v/>
      </c>
    </row>
    <row r="654" spans="2:11" ht="23.5" x14ac:dyDescent="0.35">
      <c r="B654" s="24" t="s">
        <v>44</v>
      </c>
      <c r="C654" s="25">
        <v>45938</v>
      </c>
      <c r="D654" s="46">
        <f t="shared" si="50"/>
        <v>2025</v>
      </c>
      <c r="E654" s="46">
        <f t="shared" si="51"/>
        <v>41</v>
      </c>
      <c r="F654" s="46" t="str">
        <f t="shared" si="52"/>
        <v>Oct</v>
      </c>
      <c r="G654" s="26"/>
      <c r="H654" s="26"/>
      <c r="I654" s="38" t="str">
        <f>_xlfn.XLOOKUP(C654,Tableau2[Date],Tableau2[Férié],"",0)</f>
        <v/>
      </c>
      <c r="J654" s="38" t="str">
        <f t="shared" si="53"/>
        <v/>
      </c>
      <c r="K654" s="38" t="str">
        <f t="shared" si="54"/>
        <v/>
      </c>
    </row>
    <row r="655" spans="2:11" ht="23.5" x14ac:dyDescent="0.35">
      <c r="B655" s="24" t="s">
        <v>44</v>
      </c>
      <c r="C655" s="28">
        <v>45939</v>
      </c>
      <c r="D655" s="47">
        <f t="shared" si="50"/>
        <v>2025</v>
      </c>
      <c r="E655" s="47">
        <f t="shared" si="51"/>
        <v>41</v>
      </c>
      <c r="F655" s="47" t="str">
        <f t="shared" si="52"/>
        <v>Oct</v>
      </c>
      <c r="G655" s="28"/>
      <c r="H655" s="28"/>
      <c r="I655" s="39" t="str">
        <f>_xlfn.XLOOKUP(C655,Tableau2[Date],Tableau2[Férié],"",0)</f>
        <v/>
      </c>
      <c r="J655" s="40" t="str">
        <f t="shared" si="53"/>
        <v/>
      </c>
      <c r="K655" s="40" t="str">
        <f t="shared" si="54"/>
        <v/>
      </c>
    </row>
    <row r="656" spans="2:11" ht="23.5" x14ac:dyDescent="0.35">
      <c r="B656" s="24" t="s">
        <v>44</v>
      </c>
      <c r="C656" s="25">
        <v>45940</v>
      </c>
      <c r="D656" s="46">
        <f t="shared" si="50"/>
        <v>2025</v>
      </c>
      <c r="E656" s="46">
        <f t="shared" si="51"/>
        <v>41</v>
      </c>
      <c r="F656" s="46" t="str">
        <f t="shared" si="52"/>
        <v>Oct</v>
      </c>
      <c r="G656" s="25"/>
      <c r="H656" s="25"/>
      <c r="I656" s="38" t="str">
        <f>_xlfn.XLOOKUP(C656,Tableau2[Date],Tableau2[Férié],"",0)</f>
        <v/>
      </c>
      <c r="J656" s="38" t="str">
        <f t="shared" si="53"/>
        <v/>
      </c>
      <c r="K656" s="38" t="str">
        <f t="shared" si="54"/>
        <v/>
      </c>
    </row>
    <row r="657" spans="2:11" ht="23.5" x14ac:dyDescent="0.35">
      <c r="B657" s="24" t="s">
        <v>44</v>
      </c>
      <c r="C657" s="28">
        <v>45941</v>
      </c>
      <c r="D657" s="46">
        <f t="shared" si="50"/>
        <v>2025</v>
      </c>
      <c r="E657" s="46">
        <f t="shared" si="51"/>
        <v>41</v>
      </c>
      <c r="F657" s="46" t="str">
        <f t="shared" si="52"/>
        <v>Oct</v>
      </c>
      <c r="G657" s="26"/>
      <c r="H657" s="26"/>
      <c r="I657" s="38" t="str">
        <f>_xlfn.XLOOKUP(C657,Tableau2[Date],Tableau2[Férié],"",0)</f>
        <v/>
      </c>
      <c r="J657" s="40" t="str">
        <f t="shared" si="53"/>
        <v/>
      </c>
      <c r="K657" s="40" t="str">
        <f t="shared" si="54"/>
        <v/>
      </c>
    </row>
    <row r="658" spans="2:11" ht="23.5" x14ac:dyDescent="0.35">
      <c r="B658" s="24" t="s">
        <v>44</v>
      </c>
      <c r="C658" s="25">
        <v>45942</v>
      </c>
      <c r="D658" s="46">
        <f t="shared" si="50"/>
        <v>2025</v>
      </c>
      <c r="E658" s="46">
        <f t="shared" si="51"/>
        <v>41</v>
      </c>
      <c r="F658" s="46" t="str">
        <f t="shared" si="52"/>
        <v>Oct</v>
      </c>
      <c r="G658" s="26"/>
      <c r="H658" s="26"/>
      <c r="I658" s="38" t="str">
        <f>_xlfn.XLOOKUP(C658,Tableau2[Date],Tableau2[Férié],"",0)</f>
        <v/>
      </c>
      <c r="J658" s="40" t="str">
        <f t="shared" si="53"/>
        <v/>
      </c>
      <c r="K658" s="40" t="str">
        <f t="shared" si="54"/>
        <v/>
      </c>
    </row>
    <row r="659" spans="2:11" ht="23.5" x14ac:dyDescent="0.35">
      <c r="B659" s="24" t="s">
        <v>44</v>
      </c>
      <c r="C659" s="25">
        <v>45943</v>
      </c>
      <c r="D659" s="46">
        <f t="shared" si="50"/>
        <v>2025</v>
      </c>
      <c r="E659" s="46">
        <f t="shared" si="51"/>
        <v>42</v>
      </c>
      <c r="F659" s="46" t="str">
        <f t="shared" si="52"/>
        <v>Oct</v>
      </c>
      <c r="G659" s="26"/>
      <c r="H659" s="26"/>
      <c r="I659" s="38" t="str">
        <f>_xlfn.XLOOKUP(C659,Tableau2[Date],Tableau2[Férié],"",0)</f>
        <v/>
      </c>
      <c r="J659" s="38" t="str">
        <f t="shared" si="53"/>
        <v/>
      </c>
      <c r="K659" s="38" t="str">
        <f t="shared" si="54"/>
        <v/>
      </c>
    </row>
    <row r="660" spans="2:11" ht="23.5" x14ac:dyDescent="0.35">
      <c r="B660" s="24" t="s">
        <v>44</v>
      </c>
      <c r="C660" s="28">
        <v>45944</v>
      </c>
      <c r="D660" s="47">
        <f t="shared" si="50"/>
        <v>2025</v>
      </c>
      <c r="E660" s="47">
        <f t="shared" si="51"/>
        <v>42</v>
      </c>
      <c r="F660" s="47" t="str">
        <f t="shared" si="52"/>
        <v>Oct</v>
      </c>
      <c r="G660" s="29"/>
      <c r="H660" s="29"/>
      <c r="I660" s="39" t="str">
        <f>_xlfn.XLOOKUP(C660,Tableau2[Date],Tableau2[Férié],"",0)</f>
        <v/>
      </c>
      <c r="J660" s="40" t="str">
        <f t="shared" si="53"/>
        <v/>
      </c>
      <c r="K660" s="40" t="str">
        <f t="shared" si="54"/>
        <v/>
      </c>
    </row>
    <row r="661" spans="2:11" ht="23.5" x14ac:dyDescent="0.35">
      <c r="B661" s="24" t="s">
        <v>44</v>
      </c>
      <c r="C661" s="25">
        <v>45945</v>
      </c>
      <c r="D661" s="46">
        <f t="shared" si="50"/>
        <v>2025</v>
      </c>
      <c r="E661" s="46">
        <f t="shared" si="51"/>
        <v>42</v>
      </c>
      <c r="F661" s="46" t="str">
        <f t="shared" si="52"/>
        <v>Oct</v>
      </c>
      <c r="G661" s="26"/>
      <c r="H661" s="26"/>
      <c r="I661" s="38" t="str">
        <f>_xlfn.XLOOKUP(C661,Tableau2[Date],Tableau2[Férié],"",0)</f>
        <v/>
      </c>
      <c r="J661" s="38" t="str">
        <f t="shared" si="53"/>
        <v/>
      </c>
      <c r="K661" s="38" t="str">
        <f t="shared" si="54"/>
        <v/>
      </c>
    </row>
    <row r="662" spans="2:11" ht="23.5" x14ac:dyDescent="0.35">
      <c r="B662" s="24" t="s">
        <v>44</v>
      </c>
      <c r="C662" s="28">
        <v>45946</v>
      </c>
      <c r="D662" s="47">
        <f t="shared" si="50"/>
        <v>2025</v>
      </c>
      <c r="E662" s="47">
        <f t="shared" si="51"/>
        <v>42</v>
      </c>
      <c r="F662" s="47" t="str">
        <f t="shared" si="52"/>
        <v>Oct</v>
      </c>
      <c r="G662" s="28"/>
      <c r="H662" s="28"/>
      <c r="I662" s="39" t="str">
        <f>_xlfn.XLOOKUP(C662,Tableau2[Date],Tableau2[Férié],"",0)</f>
        <v/>
      </c>
      <c r="J662" s="40" t="str">
        <f t="shared" si="53"/>
        <v/>
      </c>
      <c r="K662" s="40" t="str">
        <f t="shared" si="54"/>
        <v/>
      </c>
    </row>
    <row r="663" spans="2:11" ht="23.5" x14ac:dyDescent="0.35">
      <c r="B663" s="24" t="s">
        <v>44</v>
      </c>
      <c r="C663" s="25">
        <v>45947</v>
      </c>
      <c r="D663" s="46">
        <f t="shared" si="50"/>
        <v>2025</v>
      </c>
      <c r="E663" s="46">
        <f t="shared" si="51"/>
        <v>42</v>
      </c>
      <c r="F663" s="46" t="str">
        <f t="shared" si="52"/>
        <v>Oct</v>
      </c>
      <c r="G663" s="25"/>
      <c r="H663" s="25"/>
      <c r="I663" s="38" t="str">
        <f>_xlfn.XLOOKUP(C663,Tableau2[Date],Tableau2[Férié],"",0)</f>
        <v/>
      </c>
      <c r="J663" s="38" t="str">
        <f t="shared" si="53"/>
        <v/>
      </c>
      <c r="K663" s="38" t="str">
        <f t="shared" si="54"/>
        <v/>
      </c>
    </row>
    <row r="664" spans="2:11" ht="23.5" x14ac:dyDescent="0.35">
      <c r="B664" s="24" t="s">
        <v>44</v>
      </c>
      <c r="C664" s="28">
        <v>45948</v>
      </c>
      <c r="D664" s="46">
        <f t="shared" si="50"/>
        <v>2025</v>
      </c>
      <c r="E664" s="46">
        <f t="shared" si="51"/>
        <v>42</v>
      </c>
      <c r="F664" s="46" t="str">
        <f t="shared" si="52"/>
        <v>Oct</v>
      </c>
      <c r="G664" s="26"/>
      <c r="H664" s="26"/>
      <c r="I664" s="38" t="str">
        <f>_xlfn.XLOOKUP(C664,Tableau2[Date],Tableau2[Férié],"",0)</f>
        <v/>
      </c>
      <c r="J664" s="40" t="str">
        <f t="shared" si="53"/>
        <v/>
      </c>
      <c r="K664" s="40" t="str">
        <f t="shared" si="54"/>
        <v/>
      </c>
    </row>
    <row r="665" spans="2:11" ht="23.5" x14ac:dyDescent="0.35">
      <c r="B665" s="24" t="s">
        <v>44</v>
      </c>
      <c r="C665" s="25">
        <v>45949</v>
      </c>
      <c r="D665" s="46">
        <f t="shared" si="50"/>
        <v>2025</v>
      </c>
      <c r="E665" s="46">
        <f t="shared" si="51"/>
        <v>42</v>
      </c>
      <c r="F665" s="46" t="str">
        <f t="shared" si="52"/>
        <v>Oct</v>
      </c>
      <c r="G665" s="26"/>
      <c r="H665" s="26"/>
      <c r="I665" s="38" t="str">
        <f>_xlfn.XLOOKUP(C665,Tableau2[Date],Tableau2[Férié],"",0)</f>
        <v/>
      </c>
      <c r="J665" s="40" t="str">
        <f t="shared" si="53"/>
        <v/>
      </c>
      <c r="K665" s="40" t="str">
        <f t="shared" si="54"/>
        <v/>
      </c>
    </row>
    <row r="666" spans="2:11" ht="23.5" x14ac:dyDescent="0.35">
      <c r="B666" s="24" t="s">
        <v>44</v>
      </c>
      <c r="C666" s="25">
        <v>45950</v>
      </c>
      <c r="D666" s="46">
        <f t="shared" si="50"/>
        <v>2025</v>
      </c>
      <c r="E666" s="46">
        <f t="shared" si="51"/>
        <v>43</v>
      </c>
      <c r="F666" s="46" t="str">
        <f t="shared" si="52"/>
        <v>Oct</v>
      </c>
      <c r="G666" s="26"/>
      <c r="H666" s="26"/>
      <c r="I666" s="38" t="str">
        <f>_xlfn.XLOOKUP(C666,Tableau2[Date],Tableau2[Férié],"",0)</f>
        <v/>
      </c>
      <c r="J666" s="38" t="str">
        <f t="shared" si="53"/>
        <v/>
      </c>
      <c r="K666" s="38" t="str">
        <f t="shared" si="54"/>
        <v/>
      </c>
    </row>
    <row r="667" spans="2:11" ht="23.5" x14ac:dyDescent="0.35">
      <c r="B667" s="24" t="s">
        <v>44</v>
      </c>
      <c r="C667" s="28">
        <v>45951</v>
      </c>
      <c r="D667" s="47">
        <f t="shared" si="50"/>
        <v>2025</v>
      </c>
      <c r="E667" s="47">
        <f t="shared" si="51"/>
        <v>43</v>
      </c>
      <c r="F667" s="47" t="str">
        <f t="shared" si="52"/>
        <v>Oct</v>
      </c>
      <c r="G667" s="29"/>
      <c r="H667" s="29"/>
      <c r="I667" s="39" t="str">
        <f>_xlfn.XLOOKUP(C667,Tableau2[Date],Tableau2[Férié],"",0)</f>
        <v/>
      </c>
      <c r="J667" s="40" t="str">
        <f t="shared" si="53"/>
        <v/>
      </c>
      <c r="K667" s="40" t="str">
        <f t="shared" si="54"/>
        <v/>
      </c>
    </row>
    <row r="668" spans="2:11" ht="23.5" x14ac:dyDescent="0.35">
      <c r="B668" s="24" t="s">
        <v>44</v>
      </c>
      <c r="C668" s="25">
        <v>45952</v>
      </c>
      <c r="D668" s="46">
        <f t="shared" si="50"/>
        <v>2025</v>
      </c>
      <c r="E668" s="46">
        <f t="shared" si="51"/>
        <v>43</v>
      </c>
      <c r="F668" s="46" t="str">
        <f t="shared" si="52"/>
        <v>Oct</v>
      </c>
      <c r="G668" s="26"/>
      <c r="H668" s="26"/>
      <c r="I668" s="38" t="str">
        <f>_xlfn.XLOOKUP(C668,Tableau2[Date],Tableau2[Férié],"",0)</f>
        <v/>
      </c>
      <c r="J668" s="38" t="str">
        <f t="shared" si="53"/>
        <v/>
      </c>
      <c r="K668" s="38" t="str">
        <f t="shared" si="54"/>
        <v/>
      </c>
    </row>
    <row r="669" spans="2:11" ht="23.5" x14ac:dyDescent="0.35">
      <c r="B669" s="24" t="s">
        <v>44</v>
      </c>
      <c r="C669" s="28">
        <v>45953</v>
      </c>
      <c r="D669" s="47">
        <f t="shared" si="50"/>
        <v>2025</v>
      </c>
      <c r="E669" s="47">
        <f t="shared" si="51"/>
        <v>43</v>
      </c>
      <c r="F669" s="47" t="str">
        <f t="shared" si="52"/>
        <v>Oct</v>
      </c>
      <c r="G669" s="28"/>
      <c r="H669" s="28"/>
      <c r="I669" s="39" t="str">
        <f>_xlfn.XLOOKUP(C669,Tableau2[Date],Tableau2[Férié],"",0)</f>
        <v/>
      </c>
      <c r="J669" s="40" t="str">
        <f t="shared" si="53"/>
        <v/>
      </c>
      <c r="K669" s="40" t="str">
        <f t="shared" si="54"/>
        <v/>
      </c>
    </row>
    <row r="670" spans="2:11" ht="23.5" x14ac:dyDescent="0.35">
      <c r="B670" s="24" t="s">
        <v>44</v>
      </c>
      <c r="C670" s="25">
        <v>45954</v>
      </c>
      <c r="D670" s="46">
        <f t="shared" si="50"/>
        <v>2025</v>
      </c>
      <c r="E670" s="46">
        <f t="shared" si="51"/>
        <v>43</v>
      </c>
      <c r="F670" s="46" t="str">
        <f t="shared" si="52"/>
        <v>Oct</v>
      </c>
      <c r="G670" s="25"/>
      <c r="H670" s="25"/>
      <c r="I670" s="38" t="str">
        <f>_xlfn.XLOOKUP(C670,Tableau2[Date],Tableau2[Férié],"",0)</f>
        <v/>
      </c>
      <c r="J670" s="38" t="str">
        <f t="shared" si="53"/>
        <v/>
      </c>
      <c r="K670" s="38" t="str">
        <f t="shared" si="54"/>
        <v/>
      </c>
    </row>
    <row r="671" spans="2:11" ht="23.5" x14ac:dyDescent="0.35">
      <c r="B671" s="24" t="s">
        <v>44</v>
      </c>
      <c r="C671" s="28">
        <v>45955</v>
      </c>
      <c r="D671" s="46">
        <f t="shared" si="50"/>
        <v>2025</v>
      </c>
      <c r="E671" s="46">
        <f t="shared" si="51"/>
        <v>43</v>
      </c>
      <c r="F671" s="46" t="str">
        <f t="shared" si="52"/>
        <v>Oct</v>
      </c>
      <c r="G671" s="26"/>
      <c r="H671" s="26"/>
      <c r="I671" s="38" t="str">
        <f>_xlfn.XLOOKUP(C671,Tableau2[Date],Tableau2[Férié],"",0)</f>
        <v/>
      </c>
      <c r="J671" s="40" t="str">
        <f t="shared" si="53"/>
        <v/>
      </c>
      <c r="K671" s="40" t="str">
        <f t="shared" si="54"/>
        <v/>
      </c>
    </row>
    <row r="672" spans="2:11" ht="23.5" x14ac:dyDescent="0.35">
      <c r="B672" s="24" t="s">
        <v>44</v>
      </c>
      <c r="C672" s="25">
        <v>45956</v>
      </c>
      <c r="D672" s="46">
        <f t="shared" si="50"/>
        <v>2025</v>
      </c>
      <c r="E672" s="46">
        <f t="shared" si="51"/>
        <v>43</v>
      </c>
      <c r="F672" s="46" t="str">
        <f t="shared" si="52"/>
        <v>Oct</v>
      </c>
      <c r="G672" s="26"/>
      <c r="H672" s="26"/>
      <c r="I672" s="38" t="str">
        <f>_xlfn.XLOOKUP(C672,Tableau2[Date],Tableau2[Férié],"",0)</f>
        <v/>
      </c>
      <c r="J672" s="40" t="str">
        <f t="shared" si="53"/>
        <v/>
      </c>
      <c r="K672" s="40" t="str">
        <f t="shared" si="54"/>
        <v/>
      </c>
    </row>
    <row r="673" spans="2:11" ht="23.5" x14ac:dyDescent="0.35">
      <c r="B673" s="24" t="s">
        <v>44</v>
      </c>
      <c r="C673" s="25">
        <v>45957</v>
      </c>
      <c r="D673" s="46">
        <f t="shared" si="50"/>
        <v>2025</v>
      </c>
      <c r="E673" s="46">
        <f t="shared" si="51"/>
        <v>44</v>
      </c>
      <c r="F673" s="46" t="str">
        <f t="shared" si="52"/>
        <v>Oct</v>
      </c>
      <c r="G673" s="26"/>
      <c r="H673" s="26"/>
      <c r="I673" s="38" t="str">
        <f>_xlfn.XLOOKUP(C673,Tableau2[Date],Tableau2[Férié],"",0)</f>
        <v/>
      </c>
      <c r="J673" s="38" t="str">
        <f t="shared" si="53"/>
        <v/>
      </c>
      <c r="K673" s="38" t="str">
        <f t="shared" si="54"/>
        <v/>
      </c>
    </row>
    <row r="674" spans="2:11" ht="23.5" x14ac:dyDescent="0.35">
      <c r="B674" s="24" t="s">
        <v>44</v>
      </c>
      <c r="C674" s="28">
        <v>45958</v>
      </c>
      <c r="D674" s="47">
        <f t="shared" si="50"/>
        <v>2025</v>
      </c>
      <c r="E674" s="47">
        <f t="shared" si="51"/>
        <v>44</v>
      </c>
      <c r="F674" s="47" t="str">
        <f t="shared" si="52"/>
        <v>Oct</v>
      </c>
      <c r="G674" s="29"/>
      <c r="H674" s="29"/>
      <c r="I674" s="39" t="str">
        <f>_xlfn.XLOOKUP(C674,Tableau2[Date],Tableau2[Férié],"",0)</f>
        <v/>
      </c>
      <c r="J674" s="40" t="str">
        <f t="shared" si="53"/>
        <v/>
      </c>
      <c r="K674" s="40" t="str">
        <f t="shared" si="54"/>
        <v/>
      </c>
    </row>
    <row r="675" spans="2:11" ht="23.5" x14ac:dyDescent="0.35">
      <c r="B675" s="24" t="s">
        <v>44</v>
      </c>
      <c r="C675" s="25">
        <v>45959</v>
      </c>
      <c r="D675" s="46">
        <f t="shared" si="50"/>
        <v>2025</v>
      </c>
      <c r="E675" s="46">
        <f t="shared" si="51"/>
        <v>44</v>
      </c>
      <c r="F675" s="46" t="str">
        <f t="shared" si="52"/>
        <v>Oct</v>
      </c>
      <c r="G675" s="26"/>
      <c r="H675" s="26"/>
      <c r="I675" s="38" t="str">
        <f>_xlfn.XLOOKUP(C675,Tableau2[Date],Tableau2[Férié],"",0)</f>
        <v/>
      </c>
      <c r="J675" s="38" t="str">
        <f t="shared" si="53"/>
        <v/>
      </c>
      <c r="K675" s="38" t="str">
        <f t="shared" si="54"/>
        <v/>
      </c>
    </row>
    <row r="676" spans="2:11" ht="23.5" x14ac:dyDescent="0.35">
      <c r="B676" s="24" t="s">
        <v>44</v>
      </c>
      <c r="C676" s="28">
        <v>45960</v>
      </c>
      <c r="D676" s="47">
        <f t="shared" si="50"/>
        <v>2025</v>
      </c>
      <c r="E676" s="47">
        <f t="shared" si="51"/>
        <v>44</v>
      </c>
      <c r="F676" s="47" t="str">
        <f t="shared" si="52"/>
        <v>Oct</v>
      </c>
      <c r="G676" s="28"/>
      <c r="H676" s="28"/>
      <c r="I676" s="39" t="str">
        <f>_xlfn.XLOOKUP(C676,Tableau2[Date],Tableau2[Férié],"",0)</f>
        <v/>
      </c>
      <c r="J676" s="40" t="str">
        <f t="shared" si="53"/>
        <v/>
      </c>
      <c r="K676" s="40" t="str">
        <f t="shared" si="54"/>
        <v/>
      </c>
    </row>
    <row r="677" spans="2:11" ht="23.5" x14ac:dyDescent="0.35">
      <c r="B677" s="24" t="s">
        <v>44</v>
      </c>
      <c r="C677" s="25">
        <v>45961</v>
      </c>
      <c r="D677" s="46">
        <f t="shared" si="50"/>
        <v>2025</v>
      </c>
      <c r="E677" s="46">
        <f t="shared" si="51"/>
        <v>44</v>
      </c>
      <c r="F677" s="46" t="str">
        <f t="shared" si="52"/>
        <v>Oct</v>
      </c>
      <c r="G677" s="25"/>
      <c r="H677" s="25"/>
      <c r="I677" s="38" t="str">
        <f>_xlfn.XLOOKUP(C677,Tableau2[Date],Tableau2[Férié],"",0)</f>
        <v/>
      </c>
      <c r="J677" s="38" t="str">
        <f t="shared" si="53"/>
        <v/>
      </c>
      <c r="K677" s="38" t="str">
        <f t="shared" si="54"/>
        <v/>
      </c>
    </row>
    <row r="678" spans="2:11" ht="23.5" x14ac:dyDescent="0.35">
      <c r="B678" s="24" t="s">
        <v>44</v>
      </c>
      <c r="C678" s="28">
        <v>45962</v>
      </c>
      <c r="D678" s="46">
        <f t="shared" si="50"/>
        <v>2025</v>
      </c>
      <c r="E678" s="46">
        <f t="shared" si="51"/>
        <v>44</v>
      </c>
      <c r="F678" s="46" t="str">
        <f t="shared" si="52"/>
        <v>Nov</v>
      </c>
      <c r="G678" s="26"/>
      <c r="H678" s="26"/>
      <c r="I678" s="38" t="str">
        <f>_xlfn.XLOOKUP(C678,Tableau2[Date],Tableau2[Férié],"",0)</f>
        <v>FÉRIÉ</v>
      </c>
      <c r="J678" s="40" t="str">
        <f t="shared" si="53"/>
        <v>FÉRIÉ</v>
      </c>
      <c r="K678" s="40" t="str">
        <f t="shared" si="54"/>
        <v>FÉRIÉ</v>
      </c>
    </row>
    <row r="679" spans="2:11" ht="23.5" x14ac:dyDescent="0.35">
      <c r="B679" s="24" t="s">
        <v>44</v>
      </c>
      <c r="C679" s="25">
        <v>45963</v>
      </c>
      <c r="D679" s="46">
        <f t="shared" si="50"/>
        <v>2025</v>
      </c>
      <c r="E679" s="46">
        <f t="shared" si="51"/>
        <v>44</v>
      </c>
      <c r="F679" s="46" t="str">
        <f t="shared" si="52"/>
        <v>Nov</v>
      </c>
      <c r="G679" s="26"/>
      <c r="H679" s="26"/>
      <c r="I679" s="38" t="str">
        <f>_xlfn.XLOOKUP(C679,Tableau2[Date],Tableau2[Férié],"",0)</f>
        <v/>
      </c>
      <c r="J679" s="40" t="str">
        <f t="shared" si="53"/>
        <v/>
      </c>
      <c r="K679" s="40" t="str">
        <f t="shared" si="54"/>
        <v/>
      </c>
    </row>
    <row r="680" spans="2:11" ht="23.5" x14ac:dyDescent="0.35">
      <c r="B680" s="24" t="s">
        <v>44</v>
      </c>
      <c r="C680" s="25">
        <v>45964</v>
      </c>
      <c r="D680" s="46">
        <f t="shared" si="50"/>
        <v>2025</v>
      </c>
      <c r="E680" s="46">
        <f t="shared" si="51"/>
        <v>45</v>
      </c>
      <c r="F680" s="46" t="str">
        <f t="shared" si="52"/>
        <v>Nov</v>
      </c>
      <c r="G680" s="26"/>
      <c r="H680" s="26"/>
      <c r="I680" s="38" t="str">
        <f>_xlfn.XLOOKUP(C680,Tableau2[Date],Tableau2[Férié],"",0)</f>
        <v/>
      </c>
      <c r="J680" s="38" t="str">
        <f t="shared" si="53"/>
        <v/>
      </c>
      <c r="K680" s="38" t="str">
        <f t="shared" si="54"/>
        <v/>
      </c>
    </row>
    <row r="681" spans="2:11" ht="23.5" x14ac:dyDescent="0.35">
      <c r="B681" s="24" t="s">
        <v>44</v>
      </c>
      <c r="C681" s="28">
        <v>45965</v>
      </c>
      <c r="D681" s="47">
        <f t="shared" si="50"/>
        <v>2025</v>
      </c>
      <c r="E681" s="47">
        <f t="shared" si="51"/>
        <v>45</v>
      </c>
      <c r="F681" s="47" t="str">
        <f t="shared" si="52"/>
        <v>Nov</v>
      </c>
      <c r="G681" s="29"/>
      <c r="H681" s="29"/>
      <c r="I681" s="39" t="str">
        <f>_xlfn.XLOOKUP(C681,Tableau2[Date],Tableau2[Férié],"",0)</f>
        <v/>
      </c>
      <c r="J681" s="40" t="str">
        <f t="shared" si="53"/>
        <v/>
      </c>
      <c r="K681" s="40" t="str">
        <f t="shared" si="54"/>
        <v/>
      </c>
    </row>
    <row r="682" spans="2:11" ht="23.5" x14ac:dyDescent="0.35">
      <c r="B682" s="24" t="s">
        <v>44</v>
      </c>
      <c r="C682" s="25">
        <v>45966</v>
      </c>
      <c r="D682" s="46">
        <f t="shared" si="50"/>
        <v>2025</v>
      </c>
      <c r="E682" s="46">
        <f t="shared" si="51"/>
        <v>45</v>
      </c>
      <c r="F682" s="46" t="str">
        <f t="shared" si="52"/>
        <v>Nov</v>
      </c>
      <c r="G682" s="26"/>
      <c r="H682" s="26"/>
      <c r="I682" s="38" t="str">
        <f>_xlfn.XLOOKUP(C682,Tableau2[Date],Tableau2[Férié],"",0)</f>
        <v/>
      </c>
      <c r="J682" s="38" t="str">
        <f t="shared" si="53"/>
        <v/>
      </c>
      <c r="K682" s="38" t="str">
        <f t="shared" si="54"/>
        <v/>
      </c>
    </row>
    <row r="683" spans="2:11" ht="23.5" x14ac:dyDescent="0.35">
      <c r="B683" s="24" t="s">
        <v>44</v>
      </c>
      <c r="C683" s="28">
        <v>45967</v>
      </c>
      <c r="D683" s="47">
        <f t="shared" si="50"/>
        <v>2025</v>
      </c>
      <c r="E683" s="47">
        <f t="shared" si="51"/>
        <v>45</v>
      </c>
      <c r="F683" s="47" t="str">
        <f t="shared" si="52"/>
        <v>Nov</v>
      </c>
      <c r="G683" s="28"/>
      <c r="H683" s="28"/>
      <c r="I683" s="39" t="str">
        <f>_xlfn.XLOOKUP(C683,Tableau2[Date],Tableau2[Férié],"",0)</f>
        <v/>
      </c>
      <c r="J683" s="40" t="str">
        <f t="shared" si="53"/>
        <v/>
      </c>
      <c r="K683" s="40" t="str">
        <f t="shared" si="54"/>
        <v/>
      </c>
    </row>
    <row r="684" spans="2:11" ht="23.5" x14ac:dyDescent="0.35">
      <c r="B684" s="24" t="s">
        <v>44</v>
      </c>
      <c r="C684" s="25">
        <v>45968</v>
      </c>
      <c r="D684" s="46">
        <f t="shared" si="50"/>
        <v>2025</v>
      </c>
      <c r="E684" s="46">
        <f t="shared" si="51"/>
        <v>45</v>
      </c>
      <c r="F684" s="46" t="str">
        <f t="shared" si="52"/>
        <v>Nov</v>
      </c>
      <c r="G684" s="25"/>
      <c r="H684" s="25"/>
      <c r="I684" s="38" t="str">
        <f>_xlfn.XLOOKUP(C684,Tableau2[Date],Tableau2[Férié],"",0)</f>
        <v/>
      </c>
      <c r="J684" s="38" t="str">
        <f t="shared" si="53"/>
        <v/>
      </c>
      <c r="K684" s="38" t="str">
        <f t="shared" si="54"/>
        <v/>
      </c>
    </row>
    <row r="685" spans="2:11" ht="23.5" x14ac:dyDescent="0.35">
      <c r="B685" s="24" t="s">
        <v>44</v>
      </c>
      <c r="C685" s="28">
        <v>45969</v>
      </c>
      <c r="D685" s="46">
        <f t="shared" si="50"/>
        <v>2025</v>
      </c>
      <c r="E685" s="46">
        <f t="shared" si="51"/>
        <v>45</v>
      </c>
      <c r="F685" s="46" t="str">
        <f t="shared" si="52"/>
        <v>Nov</v>
      </c>
      <c r="G685" s="26"/>
      <c r="H685" s="26"/>
      <c r="I685" s="38" t="str">
        <f>_xlfn.XLOOKUP(C685,Tableau2[Date],Tableau2[Férié],"",0)</f>
        <v/>
      </c>
      <c r="J685" s="40" t="str">
        <f t="shared" si="53"/>
        <v/>
      </c>
      <c r="K685" s="40" t="str">
        <f t="shared" si="54"/>
        <v/>
      </c>
    </row>
    <row r="686" spans="2:11" ht="23.5" x14ac:dyDescent="0.35">
      <c r="B686" s="24" t="s">
        <v>44</v>
      </c>
      <c r="C686" s="25">
        <v>45970</v>
      </c>
      <c r="D686" s="46">
        <f t="shared" si="50"/>
        <v>2025</v>
      </c>
      <c r="E686" s="46">
        <f t="shared" si="51"/>
        <v>45</v>
      </c>
      <c r="F686" s="46" t="str">
        <f t="shared" si="52"/>
        <v>Nov</v>
      </c>
      <c r="G686" s="26"/>
      <c r="H686" s="26"/>
      <c r="I686" s="38" t="str">
        <f>_xlfn.XLOOKUP(C686,Tableau2[Date],Tableau2[Férié],"",0)</f>
        <v/>
      </c>
      <c r="J686" s="40" t="str">
        <f t="shared" si="53"/>
        <v/>
      </c>
      <c r="K686" s="40" t="str">
        <f t="shared" si="54"/>
        <v/>
      </c>
    </row>
    <row r="687" spans="2:11" ht="23.5" x14ac:dyDescent="0.35">
      <c r="B687" s="24" t="s">
        <v>44</v>
      </c>
      <c r="C687" s="25">
        <v>45971</v>
      </c>
      <c r="D687" s="46">
        <f t="shared" si="50"/>
        <v>2025</v>
      </c>
      <c r="E687" s="46">
        <f t="shared" si="51"/>
        <v>46</v>
      </c>
      <c r="F687" s="46" t="str">
        <f t="shared" si="52"/>
        <v>Nov</v>
      </c>
      <c r="G687" s="26"/>
      <c r="H687" s="26"/>
      <c r="I687" s="38" t="str">
        <f>_xlfn.XLOOKUP(C687,Tableau2[Date],Tableau2[Férié],"",0)</f>
        <v/>
      </c>
      <c r="J687" s="38" t="str">
        <f t="shared" si="53"/>
        <v/>
      </c>
      <c r="K687" s="38" t="str">
        <f t="shared" si="54"/>
        <v/>
      </c>
    </row>
    <row r="688" spans="2:11" ht="23.5" x14ac:dyDescent="0.35">
      <c r="B688" s="24" t="s">
        <v>44</v>
      </c>
      <c r="C688" s="28">
        <v>45972</v>
      </c>
      <c r="D688" s="47">
        <f t="shared" si="50"/>
        <v>2025</v>
      </c>
      <c r="E688" s="47">
        <f t="shared" si="51"/>
        <v>46</v>
      </c>
      <c r="F688" s="47" t="str">
        <f t="shared" si="52"/>
        <v>Nov</v>
      </c>
      <c r="G688" s="29"/>
      <c r="H688" s="29"/>
      <c r="I688" s="39" t="str">
        <f>_xlfn.XLOOKUP(C688,Tableau2[Date],Tableau2[Férié],"",0)</f>
        <v>FÉRIÉ</v>
      </c>
      <c r="J688" s="40" t="str">
        <f t="shared" si="53"/>
        <v>FÉRIÉ</v>
      </c>
      <c r="K688" s="40" t="str">
        <f t="shared" si="54"/>
        <v>FÉRIÉ</v>
      </c>
    </row>
    <row r="689" spans="2:11" ht="23.5" x14ac:dyDescent="0.35">
      <c r="B689" s="24" t="s">
        <v>44</v>
      </c>
      <c r="C689" s="25">
        <v>45973</v>
      </c>
      <c r="D689" s="46">
        <f t="shared" si="50"/>
        <v>2025</v>
      </c>
      <c r="E689" s="46">
        <f t="shared" si="51"/>
        <v>46</v>
      </c>
      <c r="F689" s="46" t="str">
        <f t="shared" si="52"/>
        <v>Nov</v>
      </c>
      <c r="G689" s="26"/>
      <c r="H689" s="26"/>
      <c r="I689" s="38" t="str">
        <f>_xlfn.XLOOKUP(C689,Tableau2[Date],Tableau2[Férié],"",0)</f>
        <v/>
      </c>
      <c r="J689" s="38" t="str">
        <f t="shared" si="53"/>
        <v/>
      </c>
      <c r="K689" s="38" t="str">
        <f t="shared" si="54"/>
        <v/>
      </c>
    </row>
    <row r="690" spans="2:11" ht="23.5" x14ac:dyDescent="0.35">
      <c r="B690" s="24" t="s">
        <v>44</v>
      </c>
      <c r="C690" s="28">
        <v>45974</v>
      </c>
      <c r="D690" s="47">
        <f t="shared" si="50"/>
        <v>2025</v>
      </c>
      <c r="E690" s="47">
        <f t="shared" si="51"/>
        <v>46</v>
      </c>
      <c r="F690" s="47" t="str">
        <f t="shared" si="52"/>
        <v>Nov</v>
      </c>
      <c r="G690" s="28"/>
      <c r="H690" s="28"/>
      <c r="I690" s="39" t="str">
        <f>_xlfn.XLOOKUP(C690,Tableau2[Date],Tableau2[Férié],"",0)</f>
        <v/>
      </c>
      <c r="J690" s="40" t="str">
        <f t="shared" si="53"/>
        <v/>
      </c>
      <c r="K690" s="40" t="str">
        <f t="shared" si="54"/>
        <v/>
      </c>
    </row>
    <row r="691" spans="2:11" ht="23.5" x14ac:dyDescent="0.35">
      <c r="B691" s="24" t="s">
        <v>44</v>
      </c>
      <c r="C691" s="25">
        <v>45975</v>
      </c>
      <c r="D691" s="46">
        <f t="shared" si="50"/>
        <v>2025</v>
      </c>
      <c r="E691" s="46">
        <f t="shared" si="51"/>
        <v>46</v>
      </c>
      <c r="F691" s="46" t="str">
        <f t="shared" si="52"/>
        <v>Nov</v>
      </c>
      <c r="G691" s="25"/>
      <c r="H691" s="25"/>
      <c r="I691" s="38" t="str">
        <f>_xlfn.XLOOKUP(C691,Tableau2[Date],Tableau2[Férié],"",0)</f>
        <v/>
      </c>
      <c r="J691" s="38" t="str">
        <f t="shared" si="53"/>
        <v/>
      </c>
      <c r="K691" s="38" t="str">
        <f t="shared" si="54"/>
        <v/>
      </c>
    </row>
    <row r="692" spans="2:11" ht="23.5" x14ac:dyDescent="0.35">
      <c r="B692" s="24" t="s">
        <v>44</v>
      </c>
      <c r="C692" s="28">
        <v>45976</v>
      </c>
      <c r="D692" s="46">
        <f t="shared" si="50"/>
        <v>2025</v>
      </c>
      <c r="E692" s="46">
        <f t="shared" si="51"/>
        <v>46</v>
      </c>
      <c r="F692" s="46" t="str">
        <f t="shared" si="52"/>
        <v>Nov</v>
      </c>
      <c r="G692" s="26"/>
      <c r="H692" s="26"/>
      <c r="I692" s="38" t="str">
        <f>_xlfn.XLOOKUP(C692,Tableau2[Date],Tableau2[Férié],"",0)</f>
        <v/>
      </c>
      <c r="J692" s="40" t="str">
        <f t="shared" si="53"/>
        <v/>
      </c>
      <c r="K692" s="40" t="str">
        <f t="shared" si="54"/>
        <v/>
      </c>
    </row>
    <row r="693" spans="2:11" ht="23.5" x14ac:dyDescent="0.35">
      <c r="B693" s="24" t="s">
        <v>44</v>
      </c>
      <c r="C693" s="25">
        <v>45977</v>
      </c>
      <c r="D693" s="46">
        <f t="shared" si="50"/>
        <v>2025</v>
      </c>
      <c r="E693" s="46">
        <f t="shared" si="51"/>
        <v>46</v>
      </c>
      <c r="F693" s="46" t="str">
        <f t="shared" si="52"/>
        <v>Nov</v>
      </c>
      <c r="G693" s="26"/>
      <c r="H693" s="26"/>
      <c r="I693" s="38" t="str">
        <f>_xlfn.XLOOKUP(C693,Tableau2[Date],Tableau2[Férié],"",0)</f>
        <v/>
      </c>
      <c r="J693" s="40" t="str">
        <f t="shared" si="53"/>
        <v/>
      </c>
      <c r="K693" s="40" t="str">
        <f t="shared" si="54"/>
        <v/>
      </c>
    </row>
    <row r="694" spans="2:11" ht="23.5" x14ac:dyDescent="0.35">
      <c r="B694" s="24" t="s">
        <v>44</v>
      </c>
      <c r="C694" s="25">
        <v>45978</v>
      </c>
      <c r="D694" s="46">
        <f t="shared" si="50"/>
        <v>2025</v>
      </c>
      <c r="E694" s="46">
        <f t="shared" si="51"/>
        <v>47</v>
      </c>
      <c r="F694" s="46" t="str">
        <f t="shared" si="52"/>
        <v>Nov</v>
      </c>
      <c r="G694" s="26"/>
      <c r="H694" s="26"/>
      <c r="I694" s="38" t="str">
        <f>_xlfn.XLOOKUP(C694,Tableau2[Date],Tableau2[Férié],"",0)</f>
        <v/>
      </c>
      <c r="J694" s="38" t="str">
        <f t="shared" si="53"/>
        <v/>
      </c>
      <c r="K694" s="38" t="str">
        <f t="shared" si="54"/>
        <v/>
      </c>
    </row>
    <row r="695" spans="2:11" ht="23.5" x14ac:dyDescent="0.35">
      <c r="B695" s="24" t="s">
        <v>44</v>
      </c>
      <c r="C695" s="28">
        <v>45979</v>
      </c>
      <c r="D695" s="47">
        <f t="shared" si="50"/>
        <v>2025</v>
      </c>
      <c r="E695" s="47">
        <f t="shared" si="51"/>
        <v>47</v>
      </c>
      <c r="F695" s="47" t="str">
        <f t="shared" si="52"/>
        <v>Nov</v>
      </c>
      <c r="G695" s="29"/>
      <c r="H695" s="29"/>
      <c r="I695" s="39" t="str">
        <f>_xlfn.XLOOKUP(C695,Tableau2[Date],Tableau2[Férié],"",0)</f>
        <v/>
      </c>
      <c r="J695" s="40" t="str">
        <f t="shared" si="53"/>
        <v/>
      </c>
      <c r="K695" s="40" t="str">
        <f t="shared" si="54"/>
        <v/>
      </c>
    </row>
    <row r="696" spans="2:11" ht="23.5" x14ac:dyDescent="0.35">
      <c r="B696" s="24" t="s">
        <v>44</v>
      </c>
      <c r="C696" s="25">
        <v>45980</v>
      </c>
      <c r="D696" s="46">
        <f t="shared" si="50"/>
        <v>2025</v>
      </c>
      <c r="E696" s="46">
        <f t="shared" si="51"/>
        <v>47</v>
      </c>
      <c r="F696" s="46" t="str">
        <f t="shared" si="52"/>
        <v>Nov</v>
      </c>
      <c r="G696" s="26"/>
      <c r="H696" s="26"/>
      <c r="I696" s="38" t="str">
        <f>_xlfn.XLOOKUP(C696,Tableau2[Date],Tableau2[Férié],"",0)</f>
        <v/>
      </c>
      <c r="J696" s="38" t="str">
        <f t="shared" si="53"/>
        <v/>
      </c>
      <c r="K696" s="38" t="str">
        <f t="shared" si="54"/>
        <v/>
      </c>
    </row>
    <row r="697" spans="2:11" ht="23.5" x14ac:dyDescent="0.35">
      <c r="B697" s="24" t="s">
        <v>44</v>
      </c>
      <c r="C697" s="28">
        <v>45981</v>
      </c>
      <c r="D697" s="47">
        <f t="shared" si="50"/>
        <v>2025</v>
      </c>
      <c r="E697" s="47">
        <f t="shared" si="51"/>
        <v>47</v>
      </c>
      <c r="F697" s="47" t="str">
        <f t="shared" si="52"/>
        <v>Nov</v>
      </c>
      <c r="G697" s="28"/>
      <c r="H697" s="28"/>
      <c r="I697" s="39" t="str">
        <f>_xlfn.XLOOKUP(C697,Tableau2[Date],Tableau2[Férié],"",0)</f>
        <v/>
      </c>
      <c r="J697" s="40" t="str">
        <f t="shared" si="53"/>
        <v/>
      </c>
      <c r="K697" s="40" t="str">
        <f t="shared" si="54"/>
        <v/>
      </c>
    </row>
    <row r="698" spans="2:11" ht="23.5" x14ac:dyDescent="0.35">
      <c r="B698" s="24" t="s">
        <v>44</v>
      </c>
      <c r="C698" s="25">
        <v>45982</v>
      </c>
      <c r="D698" s="46">
        <f t="shared" si="50"/>
        <v>2025</v>
      </c>
      <c r="E698" s="46">
        <f t="shared" si="51"/>
        <v>47</v>
      </c>
      <c r="F698" s="46" t="str">
        <f t="shared" si="52"/>
        <v>Nov</v>
      </c>
      <c r="G698" s="25"/>
      <c r="H698" s="25"/>
      <c r="I698" s="38" t="str">
        <f>_xlfn.XLOOKUP(C698,Tableau2[Date],Tableau2[Férié],"",0)</f>
        <v/>
      </c>
      <c r="J698" s="38" t="str">
        <f t="shared" si="53"/>
        <v/>
      </c>
      <c r="K698" s="38" t="str">
        <f t="shared" si="54"/>
        <v/>
      </c>
    </row>
    <row r="699" spans="2:11" ht="23.5" x14ac:dyDescent="0.35">
      <c r="B699" s="24" t="s">
        <v>44</v>
      </c>
      <c r="C699" s="28">
        <v>45983</v>
      </c>
      <c r="D699" s="46">
        <f t="shared" si="50"/>
        <v>2025</v>
      </c>
      <c r="E699" s="46">
        <f t="shared" si="51"/>
        <v>47</v>
      </c>
      <c r="F699" s="46" t="str">
        <f t="shared" si="52"/>
        <v>Nov</v>
      </c>
      <c r="G699" s="26"/>
      <c r="H699" s="26"/>
      <c r="I699" s="38" t="str">
        <f>_xlfn.XLOOKUP(C699,Tableau2[Date],Tableau2[Férié],"",0)</f>
        <v/>
      </c>
      <c r="J699" s="40" t="str">
        <f t="shared" si="53"/>
        <v/>
      </c>
      <c r="K699" s="40" t="str">
        <f t="shared" si="54"/>
        <v/>
      </c>
    </row>
    <row r="700" spans="2:11" ht="23.5" x14ac:dyDescent="0.35">
      <c r="B700" s="24" t="s">
        <v>44</v>
      </c>
      <c r="C700" s="25">
        <v>45984</v>
      </c>
      <c r="D700" s="46">
        <f t="shared" si="50"/>
        <v>2025</v>
      </c>
      <c r="E700" s="46">
        <f t="shared" si="51"/>
        <v>47</v>
      </c>
      <c r="F700" s="46" t="str">
        <f t="shared" si="52"/>
        <v>Nov</v>
      </c>
      <c r="G700" s="26"/>
      <c r="H700" s="26"/>
      <c r="I700" s="38" t="str">
        <f>_xlfn.XLOOKUP(C700,Tableau2[Date],Tableau2[Férié],"",0)</f>
        <v/>
      </c>
      <c r="J700" s="40" t="str">
        <f t="shared" si="53"/>
        <v/>
      </c>
      <c r="K700" s="40" t="str">
        <f t="shared" si="54"/>
        <v/>
      </c>
    </row>
    <row r="701" spans="2:11" ht="23.5" x14ac:dyDescent="0.35">
      <c r="B701" s="24" t="s">
        <v>44</v>
      </c>
      <c r="C701" s="25">
        <v>45985</v>
      </c>
      <c r="D701" s="46">
        <f t="shared" si="50"/>
        <v>2025</v>
      </c>
      <c r="E701" s="46">
        <f t="shared" si="51"/>
        <v>48</v>
      </c>
      <c r="F701" s="46" t="str">
        <f t="shared" si="52"/>
        <v>Nov</v>
      </c>
      <c r="G701" s="26"/>
      <c r="H701" s="26"/>
      <c r="I701" s="38" t="str">
        <f>_xlfn.XLOOKUP(C701,Tableau2[Date],Tableau2[Férié],"",0)</f>
        <v/>
      </c>
      <c r="J701" s="38" t="str">
        <f t="shared" si="53"/>
        <v/>
      </c>
      <c r="K701" s="38" t="str">
        <f t="shared" si="54"/>
        <v/>
      </c>
    </row>
    <row r="702" spans="2:11" ht="23.5" x14ac:dyDescent="0.35">
      <c r="B702" s="24" t="s">
        <v>44</v>
      </c>
      <c r="C702" s="28">
        <v>45986</v>
      </c>
      <c r="D702" s="47">
        <f t="shared" si="50"/>
        <v>2025</v>
      </c>
      <c r="E702" s="47">
        <f t="shared" si="51"/>
        <v>48</v>
      </c>
      <c r="F702" s="47" t="str">
        <f t="shared" si="52"/>
        <v>Nov</v>
      </c>
      <c r="G702" s="29"/>
      <c r="H702" s="29"/>
      <c r="I702" s="39" t="str">
        <f>_xlfn.XLOOKUP(C702,Tableau2[Date],Tableau2[Férié],"",0)</f>
        <v/>
      </c>
      <c r="J702" s="40" t="str">
        <f t="shared" si="53"/>
        <v/>
      </c>
      <c r="K702" s="40" t="str">
        <f t="shared" si="54"/>
        <v/>
      </c>
    </row>
    <row r="703" spans="2:11" ht="23.5" x14ac:dyDescent="0.35">
      <c r="B703" s="24" t="s">
        <v>44</v>
      </c>
      <c r="C703" s="25">
        <v>45987</v>
      </c>
      <c r="D703" s="46">
        <f t="shared" si="50"/>
        <v>2025</v>
      </c>
      <c r="E703" s="46">
        <f t="shared" si="51"/>
        <v>48</v>
      </c>
      <c r="F703" s="46" t="str">
        <f t="shared" si="52"/>
        <v>Nov</v>
      </c>
      <c r="G703" s="26"/>
      <c r="H703" s="26"/>
      <c r="I703" s="38" t="str">
        <f>_xlfn.XLOOKUP(C703,Tableau2[Date],Tableau2[Férié],"",0)</f>
        <v/>
      </c>
      <c r="J703" s="38" t="str">
        <f t="shared" si="53"/>
        <v/>
      </c>
      <c r="K703" s="38" t="str">
        <f t="shared" si="54"/>
        <v/>
      </c>
    </row>
    <row r="704" spans="2:11" ht="23.5" x14ac:dyDescent="0.35">
      <c r="B704" s="24" t="s">
        <v>44</v>
      </c>
      <c r="C704" s="28">
        <v>45988</v>
      </c>
      <c r="D704" s="47">
        <f t="shared" si="50"/>
        <v>2025</v>
      </c>
      <c r="E704" s="47">
        <f t="shared" si="51"/>
        <v>48</v>
      </c>
      <c r="F704" s="47" t="str">
        <f t="shared" si="52"/>
        <v>Nov</v>
      </c>
      <c r="G704" s="28"/>
      <c r="H704" s="28"/>
      <c r="I704" s="39" t="str">
        <f>_xlfn.XLOOKUP(C704,Tableau2[Date],Tableau2[Férié],"",0)</f>
        <v/>
      </c>
      <c r="J704" s="40" t="str">
        <f t="shared" si="53"/>
        <v/>
      </c>
      <c r="K704" s="40" t="str">
        <f t="shared" si="54"/>
        <v/>
      </c>
    </row>
    <row r="705" spans="2:11" ht="23.5" x14ac:dyDescent="0.35">
      <c r="B705" s="24" t="s">
        <v>44</v>
      </c>
      <c r="C705" s="25">
        <v>45989</v>
      </c>
      <c r="D705" s="46">
        <f t="shared" si="50"/>
        <v>2025</v>
      </c>
      <c r="E705" s="46">
        <f t="shared" si="51"/>
        <v>48</v>
      </c>
      <c r="F705" s="46" t="str">
        <f t="shared" si="52"/>
        <v>Nov</v>
      </c>
      <c r="G705" s="25"/>
      <c r="H705" s="25"/>
      <c r="I705" s="38" t="str">
        <f>_xlfn.XLOOKUP(C705,Tableau2[Date],Tableau2[Férié],"",0)</f>
        <v/>
      </c>
      <c r="J705" s="38" t="str">
        <f t="shared" si="53"/>
        <v/>
      </c>
      <c r="K705" s="38" t="str">
        <f t="shared" si="54"/>
        <v/>
      </c>
    </row>
    <row r="706" spans="2:11" ht="23.5" x14ac:dyDescent="0.35">
      <c r="B706" s="24" t="s">
        <v>44</v>
      </c>
      <c r="C706" s="28">
        <v>45990</v>
      </c>
      <c r="D706" s="46">
        <f t="shared" si="50"/>
        <v>2025</v>
      </c>
      <c r="E706" s="46">
        <f t="shared" si="51"/>
        <v>48</v>
      </c>
      <c r="F706" s="46" t="str">
        <f t="shared" si="52"/>
        <v>Nov</v>
      </c>
      <c r="G706" s="26"/>
      <c r="H706" s="26"/>
      <c r="I706" s="38" t="str">
        <f>_xlfn.XLOOKUP(C706,Tableau2[Date],Tableau2[Férié],"",0)</f>
        <v/>
      </c>
      <c r="J706" s="40" t="str">
        <f t="shared" si="53"/>
        <v/>
      </c>
      <c r="K706" s="40" t="str">
        <f t="shared" si="54"/>
        <v/>
      </c>
    </row>
    <row r="707" spans="2:11" ht="23.5" x14ac:dyDescent="0.35">
      <c r="B707" s="24" t="s">
        <v>44</v>
      </c>
      <c r="C707" s="25">
        <v>45991</v>
      </c>
      <c r="D707" s="46">
        <f t="shared" si="50"/>
        <v>2025</v>
      </c>
      <c r="E707" s="46">
        <f t="shared" si="51"/>
        <v>48</v>
      </c>
      <c r="F707" s="46" t="str">
        <f t="shared" si="52"/>
        <v>Nov</v>
      </c>
      <c r="G707" s="26"/>
      <c r="H707" s="26"/>
      <c r="I707" s="38" t="str">
        <f>_xlfn.XLOOKUP(C707,Tableau2[Date],Tableau2[Férié],"",0)</f>
        <v/>
      </c>
      <c r="J707" s="40" t="str">
        <f t="shared" si="53"/>
        <v/>
      </c>
      <c r="K707" s="40" t="str">
        <f t="shared" si="54"/>
        <v/>
      </c>
    </row>
    <row r="708" spans="2:11" ht="23.5" x14ac:dyDescent="0.35">
      <c r="B708" s="24" t="s">
        <v>44</v>
      </c>
      <c r="C708" s="25">
        <v>45992</v>
      </c>
      <c r="D708" s="46">
        <f t="shared" si="50"/>
        <v>2025</v>
      </c>
      <c r="E708" s="46">
        <f t="shared" si="51"/>
        <v>49</v>
      </c>
      <c r="F708" s="46" t="str">
        <f t="shared" si="52"/>
        <v>Déc</v>
      </c>
      <c r="G708" s="26"/>
      <c r="H708" s="26"/>
      <c r="I708" s="38" t="str">
        <f>_xlfn.XLOOKUP(C708,Tableau2[Date],Tableau2[Férié],"",0)</f>
        <v/>
      </c>
      <c r="J708" s="38" t="str">
        <f t="shared" si="53"/>
        <v/>
      </c>
      <c r="K708" s="38" t="str">
        <f t="shared" si="54"/>
        <v/>
      </c>
    </row>
    <row r="709" spans="2:11" ht="23.5" x14ac:dyDescent="0.35">
      <c r="B709" s="24" t="s">
        <v>44</v>
      </c>
      <c r="C709" s="28">
        <v>45993</v>
      </c>
      <c r="D709" s="47">
        <f t="shared" si="50"/>
        <v>2025</v>
      </c>
      <c r="E709" s="47">
        <f t="shared" si="51"/>
        <v>49</v>
      </c>
      <c r="F709" s="47" t="str">
        <f t="shared" si="52"/>
        <v>Déc</v>
      </c>
      <c r="G709" s="29"/>
      <c r="H709" s="29"/>
      <c r="I709" s="39" t="str">
        <f>_xlfn.XLOOKUP(C709,Tableau2[Date],Tableau2[Férié],"",0)</f>
        <v/>
      </c>
      <c r="J709" s="40" t="str">
        <f t="shared" si="53"/>
        <v/>
      </c>
      <c r="K709" s="40" t="str">
        <f t="shared" si="54"/>
        <v/>
      </c>
    </row>
    <row r="710" spans="2:11" ht="23.5" x14ac:dyDescent="0.35">
      <c r="B710" s="24" t="s">
        <v>44</v>
      </c>
      <c r="C710" s="25">
        <v>45994</v>
      </c>
      <c r="D710" s="46">
        <f t="shared" si="50"/>
        <v>2025</v>
      </c>
      <c r="E710" s="46">
        <f t="shared" si="51"/>
        <v>49</v>
      </c>
      <c r="F710" s="46" t="str">
        <f t="shared" si="52"/>
        <v>Déc</v>
      </c>
      <c r="G710" s="26"/>
      <c r="H710" s="26"/>
      <c r="I710" s="38" t="str">
        <f>_xlfn.XLOOKUP(C710,Tableau2[Date],Tableau2[Férié],"",0)</f>
        <v/>
      </c>
      <c r="J710" s="38" t="str">
        <f t="shared" si="53"/>
        <v/>
      </c>
      <c r="K710" s="38" t="str">
        <f t="shared" si="54"/>
        <v/>
      </c>
    </row>
    <row r="711" spans="2:11" ht="23.5" x14ac:dyDescent="0.35">
      <c r="B711" s="24" t="s">
        <v>44</v>
      </c>
      <c r="C711" s="28">
        <v>45995</v>
      </c>
      <c r="D711" s="47">
        <f t="shared" si="50"/>
        <v>2025</v>
      </c>
      <c r="E711" s="47">
        <f t="shared" si="51"/>
        <v>49</v>
      </c>
      <c r="F711" s="47" t="str">
        <f t="shared" si="52"/>
        <v>Déc</v>
      </c>
      <c r="G711" s="28"/>
      <c r="H711" s="28"/>
      <c r="I711" s="39" t="str">
        <f>_xlfn.XLOOKUP(C711,Tableau2[Date],Tableau2[Férié],"",0)</f>
        <v/>
      </c>
      <c r="J711" s="40" t="str">
        <f t="shared" si="53"/>
        <v/>
      </c>
      <c r="K711" s="40" t="str">
        <f t="shared" si="54"/>
        <v/>
      </c>
    </row>
    <row r="712" spans="2:11" ht="23.5" x14ac:dyDescent="0.35">
      <c r="B712" s="24" t="s">
        <v>44</v>
      </c>
      <c r="C712" s="25">
        <v>45996</v>
      </c>
      <c r="D712" s="46">
        <f t="shared" si="50"/>
        <v>2025</v>
      </c>
      <c r="E712" s="46">
        <f t="shared" si="51"/>
        <v>49</v>
      </c>
      <c r="F712" s="46" t="str">
        <f t="shared" si="52"/>
        <v>Déc</v>
      </c>
      <c r="G712" s="25"/>
      <c r="H712" s="25"/>
      <c r="I712" s="38" t="str">
        <f>_xlfn.XLOOKUP(C712,Tableau2[Date],Tableau2[Férié],"",0)</f>
        <v/>
      </c>
      <c r="J712" s="38" t="str">
        <f t="shared" si="53"/>
        <v/>
      </c>
      <c r="K712" s="38" t="str">
        <f t="shared" si="54"/>
        <v/>
      </c>
    </row>
    <row r="713" spans="2:11" ht="23.5" x14ac:dyDescent="0.35">
      <c r="B713" s="24" t="s">
        <v>44</v>
      </c>
      <c r="C713" s="28">
        <v>45997</v>
      </c>
      <c r="D713" s="46">
        <f t="shared" ref="D713:D776" si="55">YEAR(C713)</f>
        <v>2025</v>
      </c>
      <c r="E713" s="46">
        <f t="shared" ref="E713:E776" si="56">_xlfn.ISOWEEKNUM(C713)</f>
        <v>49</v>
      </c>
      <c r="F713" s="46" t="str">
        <f t="shared" ref="F713:F776" si="57">PROPER(TEXT(C713,"mmm"))</f>
        <v>Déc</v>
      </c>
      <c r="G713" s="26"/>
      <c r="H713" s="26"/>
      <c r="I713" s="38" t="str">
        <f>_xlfn.XLOOKUP(C713,Tableau2[Date],Tableau2[Férié],"",0)</f>
        <v/>
      </c>
      <c r="J713" s="40" t="str">
        <f t="shared" ref="J713:J776" si="58">IF(ISTEXT(G713),G713,I713)</f>
        <v/>
      </c>
      <c r="K713" s="40" t="str">
        <f t="shared" ref="K713:K776" si="59">IF(ISTEXT(H713),H713,I713)</f>
        <v/>
      </c>
    </row>
    <row r="714" spans="2:11" ht="23.5" x14ac:dyDescent="0.35">
      <c r="B714" s="24" t="s">
        <v>44</v>
      </c>
      <c r="C714" s="25">
        <v>45998</v>
      </c>
      <c r="D714" s="46">
        <f t="shared" si="55"/>
        <v>2025</v>
      </c>
      <c r="E714" s="46">
        <f t="shared" si="56"/>
        <v>49</v>
      </c>
      <c r="F714" s="46" t="str">
        <f t="shared" si="57"/>
        <v>Déc</v>
      </c>
      <c r="G714" s="26"/>
      <c r="H714" s="26"/>
      <c r="I714" s="38" t="str">
        <f>_xlfn.XLOOKUP(C714,Tableau2[Date],Tableau2[Férié],"",0)</f>
        <v/>
      </c>
      <c r="J714" s="40" t="str">
        <f t="shared" si="58"/>
        <v/>
      </c>
      <c r="K714" s="40" t="str">
        <f t="shared" si="59"/>
        <v/>
      </c>
    </row>
    <row r="715" spans="2:11" ht="23.5" x14ac:dyDescent="0.35">
      <c r="B715" s="24" t="s">
        <v>44</v>
      </c>
      <c r="C715" s="25">
        <v>45999</v>
      </c>
      <c r="D715" s="46">
        <f t="shared" si="55"/>
        <v>2025</v>
      </c>
      <c r="E715" s="46">
        <f t="shared" si="56"/>
        <v>50</v>
      </c>
      <c r="F715" s="46" t="str">
        <f t="shared" si="57"/>
        <v>Déc</v>
      </c>
      <c r="G715" s="26"/>
      <c r="H715" s="26"/>
      <c r="I715" s="38" t="str">
        <f>_xlfn.XLOOKUP(C715,Tableau2[Date],Tableau2[Férié],"",0)</f>
        <v/>
      </c>
      <c r="J715" s="38" t="str">
        <f t="shared" si="58"/>
        <v/>
      </c>
      <c r="K715" s="38" t="str">
        <f t="shared" si="59"/>
        <v/>
      </c>
    </row>
    <row r="716" spans="2:11" ht="23.5" x14ac:dyDescent="0.35">
      <c r="B716" s="24" t="s">
        <v>44</v>
      </c>
      <c r="C716" s="28">
        <v>46000</v>
      </c>
      <c r="D716" s="47">
        <f t="shared" si="55"/>
        <v>2025</v>
      </c>
      <c r="E716" s="47">
        <f t="shared" si="56"/>
        <v>50</v>
      </c>
      <c r="F716" s="47" t="str">
        <f t="shared" si="57"/>
        <v>Déc</v>
      </c>
      <c r="G716" s="29"/>
      <c r="H716" s="29"/>
      <c r="I716" s="39" t="str">
        <f>_xlfn.XLOOKUP(C716,Tableau2[Date],Tableau2[Férié],"",0)</f>
        <v/>
      </c>
      <c r="J716" s="40" t="str">
        <f t="shared" si="58"/>
        <v/>
      </c>
      <c r="K716" s="40" t="str">
        <f t="shared" si="59"/>
        <v/>
      </c>
    </row>
    <row r="717" spans="2:11" ht="23.5" x14ac:dyDescent="0.35">
      <c r="B717" s="24" t="s">
        <v>44</v>
      </c>
      <c r="C717" s="25">
        <v>46001</v>
      </c>
      <c r="D717" s="46">
        <f t="shared" si="55"/>
        <v>2025</v>
      </c>
      <c r="E717" s="46">
        <f t="shared" si="56"/>
        <v>50</v>
      </c>
      <c r="F717" s="46" t="str">
        <f t="shared" si="57"/>
        <v>Déc</v>
      </c>
      <c r="G717" s="26"/>
      <c r="H717" s="26"/>
      <c r="I717" s="38" t="str">
        <f>_xlfn.XLOOKUP(C717,Tableau2[Date],Tableau2[Férié],"",0)</f>
        <v/>
      </c>
      <c r="J717" s="38" t="str">
        <f t="shared" si="58"/>
        <v/>
      </c>
      <c r="K717" s="38" t="str">
        <f t="shared" si="59"/>
        <v/>
      </c>
    </row>
    <row r="718" spans="2:11" ht="23.5" x14ac:dyDescent="0.35">
      <c r="B718" s="24" t="s">
        <v>44</v>
      </c>
      <c r="C718" s="28">
        <v>46002</v>
      </c>
      <c r="D718" s="47">
        <f t="shared" si="55"/>
        <v>2025</v>
      </c>
      <c r="E718" s="47">
        <f t="shared" si="56"/>
        <v>50</v>
      </c>
      <c r="F718" s="47" t="str">
        <f t="shared" si="57"/>
        <v>Déc</v>
      </c>
      <c r="G718" s="28"/>
      <c r="H718" s="28"/>
      <c r="I718" s="39" t="str">
        <f>_xlfn.XLOOKUP(C718,Tableau2[Date],Tableau2[Férié],"",0)</f>
        <v/>
      </c>
      <c r="J718" s="40" t="str">
        <f t="shared" si="58"/>
        <v/>
      </c>
      <c r="K718" s="40" t="str">
        <f t="shared" si="59"/>
        <v/>
      </c>
    </row>
    <row r="719" spans="2:11" ht="23.5" x14ac:dyDescent="0.35">
      <c r="B719" s="24" t="s">
        <v>44</v>
      </c>
      <c r="C719" s="25">
        <v>46003</v>
      </c>
      <c r="D719" s="46">
        <f t="shared" si="55"/>
        <v>2025</v>
      </c>
      <c r="E719" s="46">
        <f t="shared" si="56"/>
        <v>50</v>
      </c>
      <c r="F719" s="46" t="str">
        <f t="shared" si="57"/>
        <v>Déc</v>
      </c>
      <c r="G719" s="25"/>
      <c r="H719" s="25"/>
      <c r="I719" s="38" t="str">
        <f>_xlfn.XLOOKUP(C719,Tableau2[Date],Tableau2[Férié],"",0)</f>
        <v/>
      </c>
      <c r="J719" s="38" t="str">
        <f t="shared" si="58"/>
        <v/>
      </c>
      <c r="K719" s="38" t="str">
        <f t="shared" si="59"/>
        <v/>
      </c>
    </row>
    <row r="720" spans="2:11" ht="23.5" x14ac:dyDescent="0.35">
      <c r="B720" s="24" t="s">
        <v>44</v>
      </c>
      <c r="C720" s="28">
        <v>46004</v>
      </c>
      <c r="D720" s="46">
        <f t="shared" si="55"/>
        <v>2025</v>
      </c>
      <c r="E720" s="46">
        <f t="shared" si="56"/>
        <v>50</v>
      </c>
      <c r="F720" s="46" t="str">
        <f t="shared" si="57"/>
        <v>Déc</v>
      </c>
      <c r="G720" s="26"/>
      <c r="H720" s="26"/>
      <c r="I720" s="38" t="str">
        <f>_xlfn.XLOOKUP(C720,Tableau2[Date],Tableau2[Férié],"",0)</f>
        <v/>
      </c>
      <c r="J720" s="40" t="str">
        <f t="shared" si="58"/>
        <v/>
      </c>
      <c r="K720" s="40" t="str">
        <f t="shared" si="59"/>
        <v/>
      </c>
    </row>
    <row r="721" spans="2:11" ht="23.5" x14ac:dyDescent="0.35">
      <c r="B721" s="24" t="s">
        <v>44</v>
      </c>
      <c r="C721" s="25">
        <v>46005</v>
      </c>
      <c r="D721" s="46">
        <f t="shared" si="55"/>
        <v>2025</v>
      </c>
      <c r="E721" s="46">
        <f t="shared" si="56"/>
        <v>50</v>
      </c>
      <c r="F721" s="46" t="str">
        <f t="shared" si="57"/>
        <v>Déc</v>
      </c>
      <c r="G721" s="26"/>
      <c r="H721" s="26"/>
      <c r="I721" s="38" t="str">
        <f>_xlfn.XLOOKUP(C721,Tableau2[Date],Tableau2[Férié],"",0)</f>
        <v/>
      </c>
      <c r="J721" s="40" t="str">
        <f t="shared" si="58"/>
        <v/>
      </c>
      <c r="K721" s="40" t="str">
        <f t="shared" si="59"/>
        <v/>
      </c>
    </row>
    <row r="722" spans="2:11" ht="23.5" x14ac:dyDescent="0.35">
      <c r="B722" s="24" t="s">
        <v>44</v>
      </c>
      <c r="C722" s="25">
        <v>46006</v>
      </c>
      <c r="D722" s="46">
        <f t="shared" si="55"/>
        <v>2025</v>
      </c>
      <c r="E722" s="46">
        <f t="shared" si="56"/>
        <v>51</v>
      </c>
      <c r="F722" s="46" t="str">
        <f t="shared" si="57"/>
        <v>Déc</v>
      </c>
      <c r="G722" s="26"/>
      <c r="H722" s="26"/>
      <c r="I722" s="38" t="str">
        <f>_xlfn.XLOOKUP(C722,Tableau2[Date],Tableau2[Férié],"",0)</f>
        <v/>
      </c>
      <c r="J722" s="38" t="str">
        <f t="shared" si="58"/>
        <v/>
      </c>
      <c r="K722" s="38" t="str">
        <f t="shared" si="59"/>
        <v/>
      </c>
    </row>
    <row r="723" spans="2:11" ht="23.5" x14ac:dyDescent="0.35">
      <c r="B723" s="24" t="s">
        <v>44</v>
      </c>
      <c r="C723" s="28">
        <v>46007</v>
      </c>
      <c r="D723" s="47">
        <f t="shared" si="55"/>
        <v>2025</v>
      </c>
      <c r="E723" s="47">
        <f t="shared" si="56"/>
        <v>51</v>
      </c>
      <c r="F723" s="47" t="str">
        <f t="shared" si="57"/>
        <v>Déc</v>
      </c>
      <c r="G723" s="29"/>
      <c r="H723" s="29"/>
      <c r="I723" s="39" t="str">
        <f>_xlfn.XLOOKUP(C723,Tableau2[Date],Tableau2[Férié],"",0)</f>
        <v/>
      </c>
      <c r="J723" s="40" t="str">
        <f t="shared" si="58"/>
        <v/>
      </c>
      <c r="K723" s="40" t="str">
        <f t="shared" si="59"/>
        <v/>
      </c>
    </row>
    <row r="724" spans="2:11" ht="23.5" x14ac:dyDescent="0.35">
      <c r="B724" s="24" t="s">
        <v>44</v>
      </c>
      <c r="C724" s="25">
        <v>46008</v>
      </c>
      <c r="D724" s="46">
        <f t="shared" si="55"/>
        <v>2025</v>
      </c>
      <c r="E724" s="46">
        <f t="shared" si="56"/>
        <v>51</v>
      </c>
      <c r="F724" s="46" t="str">
        <f t="shared" si="57"/>
        <v>Déc</v>
      </c>
      <c r="G724" s="26"/>
      <c r="H724" s="26"/>
      <c r="I724" s="38" t="str">
        <f>_xlfn.XLOOKUP(C724,Tableau2[Date],Tableau2[Férié],"",0)</f>
        <v/>
      </c>
      <c r="J724" s="38" t="str">
        <f t="shared" si="58"/>
        <v/>
      </c>
      <c r="K724" s="38" t="str">
        <f t="shared" si="59"/>
        <v/>
      </c>
    </row>
    <row r="725" spans="2:11" ht="23.5" x14ac:dyDescent="0.35">
      <c r="B725" s="24" t="s">
        <v>44</v>
      </c>
      <c r="C725" s="28">
        <v>46009</v>
      </c>
      <c r="D725" s="47">
        <f t="shared" si="55"/>
        <v>2025</v>
      </c>
      <c r="E725" s="47">
        <f t="shared" si="56"/>
        <v>51</v>
      </c>
      <c r="F725" s="47" t="str">
        <f t="shared" si="57"/>
        <v>Déc</v>
      </c>
      <c r="G725" s="28"/>
      <c r="H725" s="28"/>
      <c r="I725" s="39" t="str">
        <f>_xlfn.XLOOKUP(C725,Tableau2[Date],Tableau2[Férié],"",0)</f>
        <v/>
      </c>
      <c r="J725" s="40" t="str">
        <f t="shared" si="58"/>
        <v/>
      </c>
      <c r="K725" s="40" t="str">
        <f t="shared" si="59"/>
        <v/>
      </c>
    </row>
    <row r="726" spans="2:11" ht="23.5" x14ac:dyDescent="0.35">
      <c r="B726" s="24" t="s">
        <v>44</v>
      </c>
      <c r="C726" s="25">
        <v>46010</v>
      </c>
      <c r="D726" s="46">
        <f t="shared" si="55"/>
        <v>2025</v>
      </c>
      <c r="E726" s="46">
        <f t="shared" si="56"/>
        <v>51</v>
      </c>
      <c r="F726" s="46" t="str">
        <f t="shared" si="57"/>
        <v>Déc</v>
      </c>
      <c r="G726" s="25"/>
      <c r="H726" s="25"/>
      <c r="I726" s="38" t="str">
        <f>_xlfn.XLOOKUP(C726,Tableau2[Date],Tableau2[Férié],"",0)</f>
        <v/>
      </c>
      <c r="J726" s="38" t="str">
        <f t="shared" si="58"/>
        <v/>
      </c>
      <c r="K726" s="38" t="str">
        <f t="shared" si="59"/>
        <v/>
      </c>
    </row>
    <row r="727" spans="2:11" ht="23.5" x14ac:dyDescent="0.35">
      <c r="B727" s="24" t="s">
        <v>44</v>
      </c>
      <c r="C727" s="28">
        <v>46011</v>
      </c>
      <c r="D727" s="46">
        <f t="shared" si="55"/>
        <v>2025</v>
      </c>
      <c r="E727" s="46">
        <f t="shared" si="56"/>
        <v>51</v>
      </c>
      <c r="F727" s="46" t="str">
        <f t="shared" si="57"/>
        <v>Déc</v>
      </c>
      <c r="G727" s="26"/>
      <c r="H727" s="26"/>
      <c r="I727" s="38" t="str">
        <f>_xlfn.XLOOKUP(C727,Tableau2[Date],Tableau2[Férié],"",0)</f>
        <v/>
      </c>
      <c r="J727" s="40" t="str">
        <f t="shared" si="58"/>
        <v/>
      </c>
      <c r="K727" s="40" t="str">
        <f t="shared" si="59"/>
        <v/>
      </c>
    </row>
    <row r="728" spans="2:11" ht="23.5" x14ac:dyDescent="0.35">
      <c r="B728" s="24" t="s">
        <v>44</v>
      </c>
      <c r="C728" s="25">
        <v>46012</v>
      </c>
      <c r="D728" s="46">
        <f t="shared" si="55"/>
        <v>2025</v>
      </c>
      <c r="E728" s="46">
        <f t="shared" si="56"/>
        <v>51</v>
      </c>
      <c r="F728" s="46" t="str">
        <f t="shared" si="57"/>
        <v>Déc</v>
      </c>
      <c r="G728" s="26"/>
      <c r="H728" s="26"/>
      <c r="I728" s="38" t="str">
        <f>_xlfn.XLOOKUP(C728,Tableau2[Date],Tableau2[Férié],"",0)</f>
        <v/>
      </c>
      <c r="J728" s="40" t="str">
        <f t="shared" si="58"/>
        <v/>
      </c>
      <c r="K728" s="40" t="str">
        <f t="shared" si="59"/>
        <v/>
      </c>
    </row>
    <row r="729" spans="2:11" ht="23.5" x14ac:dyDescent="0.35">
      <c r="B729" s="24" t="s">
        <v>44</v>
      </c>
      <c r="C729" s="25">
        <v>46013</v>
      </c>
      <c r="D729" s="46">
        <f t="shared" si="55"/>
        <v>2025</v>
      </c>
      <c r="E729" s="46">
        <f t="shared" si="56"/>
        <v>52</v>
      </c>
      <c r="F729" s="46" t="str">
        <f t="shared" si="57"/>
        <v>Déc</v>
      </c>
      <c r="G729" s="26"/>
      <c r="H729" s="26"/>
      <c r="I729" s="38" t="str">
        <f>_xlfn.XLOOKUP(C729,Tableau2[Date],Tableau2[Férié],"",0)</f>
        <v/>
      </c>
      <c r="J729" s="38" t="str">
        <f t="shared" si="58"/>
        <v/>
      </c>
      <c r="K729" s="38" t="str">
        <f t="shared" si="59"/>
        <v/>
      </c>
    </row>
    <row r="730" spans="2:11" ht="23.5" x14ac:dyDescent="0.35">
      <c r="B730" s="24" t="s">
        <v>44</v>
      </c>
      <c r="C730" s="28">
        <v>46014</v>
      </c>
      <c r="D730" s="47">
        <f t="shared" si="55"/>
        <v>2025</v>
      </c>
      <c r="E730" s="47">
        <f t="shared" si="56"/>
        <v>52</v>
      </c>
      <c r="F730" s="47" t="str">
        <f t="shared" si="57"/>
        <v>Déc</v>
      </c>
      <c r="G730" s="29"/>
      <c r="H730" s="29"/>
      <c r="I730" s="39" t="str">
        <f>_xlfn.XLOOKUP(C730,Tableau2[Date],Tableau2[Férié],"",0)</f>
        <v/>
      </c>
      <c r="J730" s="40" t="str">
        <f t="shared" si="58"/>
        <v/>
      </c>
      <c r="K730" s="40" t="str">
        <f t="shared" si="59"/>
        <v/>
      </c>
    </row>
    <row r="731" spans="2:11" ht="23.5" x14ac:dyDescent="0.35">
      <c r="B731" s="24" t="s">
        <v>44</v>
      </c>
      <c r="C731" s="25">
        <v>46015</v>
      </c>
      <c r="D731" s="46">
        <f t="shared" si="55"/>
        <v>2025</v>
      </c>
      <c r="E731" s="46">
        <f t="shared" si="56"/>
        <v>52</v>
      </c>
      <c r="F731" s="46" t="str">
        <f t="shared" si="57"/>
        <v>Déc</v>
      </c>
      <c r="G731" s="26"/>
      <c r="H731" s="26"/>
      <c r="I731" s="38" t="str">
        <f>_xlfn.XLOOKUP(C731,Tableau2[Date],Tableau2[Férié],"",0)</f>
        <v/>
      </c>
      <c r="J731" s="38" t="str">
        <f t="shared" si="58"/>
        <v/>
      </c>
      <c r="K731" s="38" t="str">
        <f t="shared" si="59"/>
        <v/>
      </c>
    </row>
    <row r="732" spans="2:11" ht="23.5" x14ac:dyDescent="0.35">
      <c r="B732" s="24" t="s">
        <v>44</v>
      </c>
      <c r="C732" s="28">
        <v>46016</v>
      </c>
      <c r="D732" s="47">
        <f t="shared" si="55"/>
        <v>2025</v>
      </c>
      <c r="E732" s="47">
        <f t="shared" si="56"/>
        <v>52</v>
      </c>
      <c r="F732" s="47" t="str">
        <f t="shared" si="57"/>
        <v>Déc</v>
      </c>
      <c r="G732" s="28"/>
      <c r="H732" s="28"/>
      <c r="I732" s="39" t="str">
        <f>_xlfn.XLOOKUP(C732,Tableau2[Date],Tableau2[Férié],"",0)</f>
        <v>FÉRIÉ</v>
      </c>
      <c r="J732" s="40" t="str">
        <f t="shared" si="58"/>
        <v>FÉRIÉ</v>
      </c>
      <c r="K732" s="40" t="str">
        <f t="shared" si="59"/>
        <v>FÉRIÉ</v>
      </c>
    </row>
    <row r="733" spans="2:11" ht="23.5" x14ac:dyDescent="0.35">
      <c r="B733" s="24" t="s">
        <v>44</v>
      </c>
      <c r="C733" s="25">
        <v>46017</v>
      </c>
      <c r="D733" s="46">
        <f t="shared" si="55"/>
        <v>2025</v>
      </c>
      <c r="E733" s="46">
        <f t="shared" si="56"/>
        <v>52</v>
      </c>
      <c r="F733" s="46" t="str">
        <f t="shared" si="57"/>
        <v>Déc</v>
      </c>
      <c r="G733" s="25"/>
      <c r="H733" s="25"/>
      <c r="I733" s="38" t="str">
        <f>_xlfn.XLOOKUP(C733,Tableau2[Date],Tableau2[Férié],"",0)</f>
        <v/>
      </c>
      <c r="J733" s="38" t="str">
        <f t="shared" si="58"/>
        <v/>
      </c>
      <c r="K733" s="38" t="str">
        <f t="shared" si="59"/>
        <v/>
      </c>
    </row>
    <row r="734" spans="2:11" ht="23.5" x14ac:dyDescent="0.35">
      <c r="B734" s="24" t="s">
        <v>44</v>
      </c>
      <c r="C734" s="28">
        <v>46018</v>
      </c>
      <c r="D734" s="46">
        <f t="shared" si="55"/>
        <v>2025</v>
      </c>
      <c r="E734" s="46">
        <f t="shared" si="56"/>
        <v>52</v>
      </c>
      <c r="F734" s="46" t="str">
        <f t="shared" si="57"/>
        <v>Déc</v>
      </c>
      <c r="G734" s="26"/>
      <c r="H734" s="26"/>
      <c r="I734" s="38" t="str">
        <f>_xlfn.XLOOKUP(C734,Tableau2[Date],Tableau2[Férié],"",0)</f>
        <v/>
      </c>
      <c r="J734" s="40" t="str">
        <f t="shared" si="58"/>
        <v/>
      </c>
      <c r="K734" s="40" t="str">
        <f t="shared" si="59"/>
        <v/>
      </c>
    </row>
    <row r="735" spans="2:11" ht="23.5" x14ac:dyDescent="0.35">
      <c r="B735" s="24" t="s">
        <v>44</v>
      </c>
      <c r="C735" s="25">
        <v>46019</v>
      </c>
      <c r="D735" s="46">
        <f t="shared" si="55"/>
        <v>2025</v>
      </c>
      <c r="E735" s="46">
        <f t="shared" si="56"/>
        <v>52</v>
      </c>
      <c r="F735" s="46" t="str">
        <f t="shared" si="57"/>
        <v>Déc</v>
      </c>
      <c r="G735" s="26"/>
      <c r="H735" s="26"/>
      <c r="I735" s="38" t="str">
        <f>_xlfn.XLOOKUP(C735,Tableau2[Date],Tableau2[Férié],"",0)</f>
        <v/>
      </c>
      <c r="J735" s="40" t="str">
        <f t="shared" si="58"/>
        <v/>
      </c>
      <c r="K735" s="40" t="str">
        <f t="shared" si="59"/>
        <v/>
      </c>
    </row>
    <row r="736" spans="2:11" ht="23.5" x14ac:dyDescent="0.35">
      <c r="B736" s="24" t="s">
        <v>44</v>
      </c>
      <c r="C736" s="25">
        <v>46020</v>
      </c>
      <c r="D736" s="46">
        <f t="shared" si="55"/>
        <v>2025</v>
      </c>
      <c r="E736" s="46">
        <f t="shared" si="56"/>
        <v>1</v>
      </c>
      <c r="F736" s="46" t="str">
        <f t="shared" si="57"/>
        <v>Déc</v>
      </c>
      <c r="G736" s="26"/>
      <c r="H736" s="26"/>
      <c r="I736" s="38" t="str">
        <f>_xlfn.XLOOKUP(C736,Tableau2[Date],Tableau2[Férié],"",0)</f>
        <v/>
      </c>
      <c r="J736" s="38" t="str">
        <f t="shared" si="58"/>
        <v/>
      </c>
      <c r="K736" s="38" t="str">
        <f t="shared" si="59"/>
        <v/>
      </c>
    </row>
    <row r="737" spans="2:11" ht="23.5" x14ac:dyDescent="0.35">
      <c r="B737" s="24" t="s">
        <v>44</v>
      </c>
      <c r="C737" s="28">
        <v>46021</v>
      </c>
      <c r="D737" s="47">
        <f t="shared" si="55"/>
        <v>2025</v>
      </c>
      <c r="E737" s="47">
        <f t="shared" si="56"/>
        <v>1</v>
      </c>
      <c r="F737" s="47" t="str">
        <f t="shared" si="57"/>
        <v>Déc</v>
      </c>
      <c r="G737" s="29"/>
      <c r="H737" s="29"/>
      <c r="I737" s="39" t="str">
        <f>_xlfn.XLOOKUP(C737,Tableau2[Date],Tableau2[Férié],"",0)</f>
        <v/>
      </c>
      <c r="J737" s="40" t="str">
        <f t="shared" si="58"/>
        <v/>
      </c>
      <c r="K737" s="40" t="str">
        <f t="shared" si="59"/>
        <v/>
      </c>
    </row>
    <row r="738" spans="2:11" ht="23.5" x14ac:dyDescent="0.35">
      <c r="B738" s="24" t="s">
        <v>44</v>
      </c>
      <c r="C738" s="25">
        <v>46022</v>
      </c>
      <c r="D738" s="46">
        <f t="shared" si="55"/>
        <v>2025</v>
      </c>
      <c r="E738" s="46">
        <f t="shared" si="56"/>
        <v>1</v>
      </c>
      <c r="F738" s="46" t="str">
        <f t="shared" si="57"/>
        <v>Déc</v>
      </c>
      <c r="G738" s="26"/>
      <c r="H738" s="26"/>
      <c r="I738" s="38" t="str">
        <f>_xlfn.XLOOKUP(C738,Tableau2[Date],Tableau2[Férié],"",0)</f>
        <v/>
      </c>
      <c r="J738" s="38" t="str">
        <f t="shared" si="58"/>
        <v/>
      </c>
      <c r="K738" s="38" t="str">
        <f t="shared" si="59"/>
        <v/>
      </c>
    </row>
    <row r="739" spans="2:11" ht="23.5" x14ac:dyDescent="0.35">
      <c r="B739" s="24" t="s">
        <v>44</v>
      </c>
      <c r="C739" s="28">
        <v>46023</v>
      </c>
      <c r="D739" s="47">
        <f t="shared" si="55"/>
        <v>2026</v>
      </c>
      <c r="E739" s="47">
        <f t="shared" si="56"/>
        <v>1</v>
      </c>
      <c r="F739" s="47" t="str">
        <f t="shared" si="57"/>
        <v>Janv</v>
      </c>
      <c r="G739" s="28"/>
      <c r="H739" s="28"/>
      <c r="I739" s="39" t="str">
        <f>_xlfn.XLOOKUP(C739,Tableau2[Date],Tableau2[Férié],"",0)</f>
        <v>FÉRIÉ</v>
      </c>
      <c r="J739" s="40" t="str">
        <f t="shared" si="58"/>
        <v>FÉRIÉ</v>
      </c>
      <c r="K739" s="40" t="str">
        <f t="shared" si="59"/>
        <v>FÉRIÉ</v>
      </c>
    </row>
    <row r="740" spans="2:11" ht="23.5" x14ac:dyDescent="0.35">
      <c r="B740" s="24" t="s">
        <v>44</v>
      </c>
      <c r="C740" s="25">
        <v>46024</v>
      </c>
      <c r="D740" s="46">
        <f t="shared" si="55"/>
        <v>2026</v>
      </c>
      <c r="E740" s="46">
        <f t="shared" si="56"/>
        <v>1</v>
      </c>
      <c r="F740" s="46" t="str">
        <f t="shared" si="57"/>
        <v>Janv</v>
      </c>
      <c r="G740" s="25"/>
      <c r="H740" s="25"/>
      <c r="I740" s="38" t="str">
        <f>_xlfn.XLOOKUP(C740,Tableau2[Date],Tableau2[Férié],"",0)</f>
        <v/>
      </c>
      <c r="J740" s="38" t="str">
        <f t="shared" si="58"/>
        <v/>
      </c>
      <c r="K740" s="38" t="str">
        <f t="shared" si="59"/>
        <v/>
      </c>
    </row>
    <row r="741" spans="2:11" ht="23.5" x14ac:dyDescent="0.35">
      <c r="B741" s="24" t="s">
        <v>44</v>
      </c>
      <c r="C741" s="28">
        <v>46025</v>
      </c>
      <c r="D741" s="46">
        <f t="shared" si="55"/>
        <v>2026</v>
      </c>
      <c r="E741" s="46">
        <f t="shared" si="56"/>
        <v>1</v>
      </c>
      <c r="F741" s="46" t="str">
        <f t="shared" si="57"/>
        <v>Janv</v>
      </c>
      <c r="G741" s="26"/>
      <c r="H741" s="26"/>
      <c r="I741" s="38" t="str">
        <f>_xlfn.XLOOKUP(C741,Tableau2[Date],Tableau2[Férié],"",0)</f>
        <v/>
      </c>
      <c r="J741" s="40" t="str">
        <f t="shared" si="58"/>
        <v/>
      </c>
      <c r="K741" s="40" t="str">
        <f t="shared" si="59"/>
        <v/>
      </c>
    </row>
    <row r="742" spans="2:11" ht="23.5" x14ac:dyDescent="0.35">
      <c r="B742" s="24" t="s">
        <v>44</v>
      </c>
      <c r="C742" s="25">
        <v>46026</v>
      </c>
      <c r="D742" s="46">
        <f t="shared" si="55"/>
        <v>2026</v>
      </c>
      <c r="E742" s="46">
        <f t="shared" si="56"/>
        <v>1</v>
      </c>
      <c r="F742" s="46" t="str">
        <f t="shared" si="57"/>
        <v>Janv</v>
      </c>
      <c r="G742" s="26"/>
      <c r="H742" s="26"/>
      <c r="I742" s="38" t="str">
        <f>_xlfn.XLOOKUP(C742,Tableau2[Date],Tableau2[Férié],"",0)</f>
        <v/>
      </c>
      <c r="J742" s="40" t="str">
        <f t="shared" si="58"/>
        <v/>
      </c>
      <c r="K742" s="40" t="str">
        <f t="shared" si="59"/>
        <v/>
      </c>
    </row>
    <row r="743" spans="2:11" ht="23.5" x14ac:dyDescent="0.35">
      <c r="B743" s="24" t="s">
        <v>44</v>
      </c>
      <c r="C743" s="25">
        <v>46027</v>
      </c>
      <c r="D743" s="46">
        <f t="shared" si="55"/>
        <v>2026</v>
      </c>
      <c r="E743" s="46">
        <f t="shared" si="56"/>
        <v>2</v>
      </c>
      <c r="F743" s="46" t="str">
        <f t="shared" si="57"/>
        <v>Janv</v>
      </c>
      <c r="G743" s="26"/>
      <c r="H743" s="26"/>
      <c r="I743" s="38" t="str">
        <f>_xlfn.XLOOKUP(C743,Tableau2[Date],Tableau2[Férié],"",0)</f>
        <v/>
      </c>
      <c r="J743" s="38" t="str">
        <f t="shared" si="58"/>
        <v/>
      </c>
      <c r="K743" s="38" t="str">
        <f t="shared" si="59"/>
        <v/>
      </c>
    </row>
    <row r="744" spans="2:11" ht="23.5" x14ac:dyDescent="0.35">
      <c r="B744" s="24" t="s">
        <v>44</v>
      </c>
      <c r="C744" s="28">
        <v>46028</v>
      </c>
      <c r="D744" s="47">
        <f t="shared" si="55"/>
        <v>2026</v>
      </c>
      <c r="E744" s="47">
        <f t="shared" si="56"/>
        <v>2</v>
      </c>
      <c r="F744" s="47" t="str">
        <f t="shared" si="57"/>
        <v>Janv</v>
      </c>
      <c r="G744" s="29"/>
      <c r="H744" s="29"/>
      <c r="I744" s="39" t="str">
        <f>_xlfn.XLOOKUP(C744,Tableau2[Date],Tableau2[Férié],"",0)</f>
        <v/>
      </c>
      <c r="J744" s="40" t="str">
        <f t="shared" si="58"/>
        <v/>
      </c>
      <c r="K744" s="40" t="str">
        <f t="shared" si="59"/>
        <v/>
      </c>
    </row>
    <row r="745" spans="2:11" ht="23.5" x14ac:dyDescent="0.35">
      <c r="B745" s="24" t="s">
        <v>44</v>
      </c>
      <c r="C745" s="25">
        <v>46029</v>
      </c>
      <c r="D745" s="46">
        <f t="shared" si="55"/>
        <v>2026</v>
      </c>
      <c r="E745" s="46">
        <f t="shared" si="56"/>
        <v>2</v>
      </c>
      <c r="F745" s="46" t="str">
        <f t="shared" si="57"/>
        <v>Janv</v>
      </c>
      <c r="G745" s="26"/>
      <c r="H745" s="26"/>
      <c r="I745" s="38" t="str">
        <f>_xlfn.XLOOKUP(C745,Tableau2[Date],Tableau2[Férié],"",0)</f>
        <v/>
      </c>
      <c r="J745" s="38" t="str">
        <f t="shared" si="58"/>
        <v/>
      </c>
      <c r="K745" s="38" t="str">
        <f t="shared" si="59"/>
        <v/>
      </c>
    </row>
    <row r="746" spans="2:11" ht="23.5" x14ac:dyDescent="0.35">
      <c r="B746" s="24" t="s">
        <v>44</v>
      </c>
      <c r="C746" s="28">
        <v>46030</v>
      </c>
      <c r="D746" s="47">
        <f t="shared" si="55"/>
        <v>2026</v>
      </c>
      <c r="E746" s="47">
        <f t="shared" si="56"/>
        <v>2</v>
      </c>
      <c r="F746" s="47" t="str">
        <f t="shared" si="57"/>
        <v>Janv</v>
      </c>
      <c r="G746" s="28"/>
      <c r="H746" s="28"/>
      <c r="I746" s="39" t="str">
        <f>_xlfn.XLOOKUP(C746,Tableau2[Date],Tableau2[Férié],"",0)</f>
        <v/>
      </c>
      <c r="J746" s="40" t="str">
        <f t="shared" si="58"/>
        <v/>
      </c>
      <c r="K746" s="40" t="str">
        <f t="shared" si="59"/>
        <v/>
      </c>
    </row>
    <row r="747" spans="2:11" ht="23.5" x14ac:dyDescent="0.35">
      <c r="B747" s="24" t="s">
        <v>44</v>
      </c>
      <c r="C747" s="25">
        <v>46031</v>
      </c>
      <c r="D747" s="46">
        <f t="shared" si="55"/>
        <v>2026</v>
      </c>
      <c r="E747" s="46">
        <f t="shared" si="56"/>
        <v>2</v>
      </c>
      <c r="F747" s="46" t="str">
        <f t="shared" si="57"/>
        <v>Janv</v>
      </c>
      <c r="G747" s="25"/>
      <c r="H747" s="25"/>
      <c r="I747" s="38" t="str">
        <f>_xlfn.XLOOKUP(C747,Tableau2[Date],Tableau2[Férié],"",0)</f>
        <v/>
      </c>
      <c r="J747" s="38" t="str">
        <f t="shared" si="58"/>
        <v/>
      </c>
      <c r="K747" s="38" t="str">
        <f t="shared" si="59"/>
        <v/>
      </c>
    </row>
    <row r="748" spans="2:11" ht="23.5" x14ac:dyDescent="0.35">
      <c r="B748" s="24" t="s">
        <v>44</v>
      </c>
      <c r="C748" s="28">
        <v>46032</v>
      </c>
      <c r="D748" s="46">
        <f t="shared" si="55"/>
        <v>2026</v>
      </c>
      <c r="E748" s="46">
        <f t="shared" si="56"/>
        <v>2</v>
      </c>
      <c r="F748" s="46" t="str">
        <f t="shared" si="57"/>
        <v>Janv</v>
      </c>
      <c r="G748" s="26"/>
      <c r="H748" s="26"/>
      <c r="I748" s="38" t="str">
        <f>_xlfn.XLOOKUP(C748,Tableau2[Date],Tableau2[Férié],"",0)</f>
        <v/>
      </c>
      <c r="J748" s="40" t="str">
        <f t="shared" si="58"/>
        <v/>
      </c>
      <c r="K748" s="40" t="str">
        <f t="shared" si="59"/>
        <v/>
      </c>
    </row>
    <row r="749" spans="2:11" ht="23.5" x14ac:dyDescent="0.35">
      <c r="B749" s="24" t="s">
        <v>44</v>
      </c>
      <c r="C749" s="25">
        <v>46033</v>
      </c>
      <c r="D749" s="46">
        <f t="shared" si="55"/>
        <v>2026</v>
      </c>
      <c r="E749" s="46">
        <f t="shared" si="56"/>
        <v>2</v>
      </c>
      <c r="F749" s="46" t="str">
        <f t="shared" si="57"/>
        <v>Janv</v>
      </c>
      <c r="G749" s="26"/>
      <c r="H749" s="26"/>
      <c r="I749" s="38" t="str">
        <f>_xlfn.XLOOKUP(C749,Tableau2[Date],Tableau2[Férié],"",0)</f>
        <v/>
      </c>
      <c r="J749" s="40" t="str">
        <f t="shared" si="58"/>
        <v/>
      </c>
      <c r="K749" s="40" t="str">
        <f t="shared" si="59"/>
        <v/>
      </c>
    </row>
    <row r="750" spans="2:11" ht="23.5" x14ac:dyDescent="0.35">
      <c r="B750" s="24" t="s">
        <v>44</v>
      </c>
      <c r="C750" s="25">
        <v>46034</v>
      </c>
      <c r="D750" s="46">
        <f t="shared" si="55"/>
        <v>2026</v>
      </c>
      <c r="E750" s="46">
        <f t="shared" si="56"/>
        <v>3</v>
      </c>
      <c r="F750" s="46" t="str">
        <f t="shared" si="57"/>
        <v>Janv</v>
      </c>
      <c r="G750" s="26"/>
      <c r="H750" s="26"/>
      <c r="I750" s="38" t="str">
        <f>_xlfn.XLOOKUP(C750,Tableau2[Date],Tableau2[Férié],"",0)</f>
        <v/>
      </c>
      <c r="J750" s="38" t="str">
        <f t="shared" si="58"/>
        <v/>
      </c>
      <c r="K750" s="38" t="str">
        <f t="shared" si="59"/>
        <v/>
      </c>
    </row>
    <row r="751" spans="2:11" ht="23.5" x14ac:dyDescent="0.35">
      <c r="B751" s="24" t="s">
        <v>44</v>
      </c>
      <c r="C751" s="28">
        <v>46035</v>
      </c>
      <c r="D751" s="47">
        <f t="shared" si="55"/>
        <v>2026</v>
      </c>
      <c r="E751" s="47">
        <f t="shared" si="56"/>
        <v>3</v>
      </c>
      <c r="F751" s="47" t="str">
        <f t="shared" si="57"/>
        <v>Janv</v>
      </c>
      <c r="G751" s="29"/>
      <c r="H751" s="29"/>
      <c r="I751" s="39" t="str">
        <f>_xlfn.XLOOKUP(C751,Tableau2[Date],Tableau2[Férié],"",0)</f>
        <v/>
      </c>
      <c r="J751" s="40" t="str">
        <f t="shared" si="58"/>
        <v/>
      </c>
      <c r="K751" s="40" t="str">
        <f t="shared" si="59"/>
        <v/>
      </c>
    </row>
    <row r="752" spans="2:11" ht="23.5" x14ac:dyDescent="0.35">
      <c r="B752" s="24" t="s">
        <v>44</v>
      </c>
      <c r="C752" s="25">
        <v>46036</v>
      </c>
      <c r="D752" s="46">
        <f t="shared" si="55"/>
        <v>2026</v>
      </c>
      <c r="E752" s="46">
        <f t="shared" si="56"/>
        <v>3</v>
      </c>
      <c r="F752" s="46" t="str">
        <f t="shared" si="57"/>
        <v>Janv</v>
      </c>
      <c r="G752" s="26"/>
      <c r="H752" s="26"/>
      <c r="I752" s="38" t="str">
        <f>_xlfn.XLOOKUP(C752,Tableau2[Date],Tableau2[Férié],"",0)</f>
        <v/>
      </c>
      <c r="J752" s="38" t="str">
        <f t="shared" si="58"/>
        <v/>
      </c>
      <c r="K752" s="38" t="str">
        <f t="shared" si="59"/>
        <v/>
      </c>
    </row>
    <row r="753" spans="2:11" ht="23.5" x14ac:dyDescent="0.35">
      <c r="B753" s="24" t="s">
        <v>44</v>
      </c>
      <c r="C753" s="28">
        <v>46037</v>
      </c>
      <c r="D753" s="47">
        <f t="shared" si="55"/>
        <v>2026</v>
      </c>
      <c r="E753" s="47">
        <f t="shared" si="56"/>
        <v>3</v>
      </c>
      <c r="F753" s="47" t="str">
        <f t="shared" si="57"/>
        <v>Janv</v>
      </c>
      <c r="G753" s="28"/>
      <c r="H753" s="28"/>
      <c r="I753" s="39" t="str">
        <f>_xlfn.XLOOKUP(C753,Tableau2[Date],Tableau2[Férié],"",0)</f>
        <v/>
      </c>
      <c r="J753" s="40" t="str">
        <f t="shared" si="58"/>
        <v/>
      </c>
      <c r="K753" s="40" t="str">
        <f t="shared" si="59"/>
        <v/>
      </c>
    </row>
    <row r="754" spans="2:11" ht="23.5" x14ac:dyDescent="0.35">
      <c r="B754" s="24" t="s">
        <v>44</v>
      </c>
      <c r="C754" s="25">
        <v>46038</v>
      </c>
      <c r="D754" s="46">
        <f t="shared" si="55"/>
        <v>2026</v>
      </c>
      <c r="E754" s="46">
        <f t="shared" si="56"/>
        <v>3</v>
      </c>
      <c r="F754" s="46" t="str">
        <f t="shared" si="57"/>
        <v>Janv</v>
      </c>
      <c r="G754" s="25"/>
      <c r="H754" s="25"/>
      <c r="I754" s="38" t="str">
        <f>_xlfn.XLOOKUP(C754,Tableau2[Date],Tableau2[Férié],"",0)</f>
        <v/>
      </c>
      <c r="J754" s="38" t="str">
        <f t="shared" si="58"/>
        <v/>
      </c>
      <c r="K754" s="38" t="str">
        <f t="shared" si="59"/>
        <v/>
      </c>
    </row>
    <row r="755" spans="2:11" ht="23.5" x14ac:dyDescent="0.35">
      <c r="B755" s="24" t="s">
        <v>44</v>
      </c>
      <c r="C755" s="28">
        <v>46039</v>
      </c>
      <c r="D755" s="46">
        <f t="shared" si="55"/>
        <v>2026</v>
      </c>
      <c r="E755" s="46">
        <f t="shared" si="56"/>
        <v>3</v>
      </c>
      <c r="F755" s="46" t="str">
        <f t="shared" si="57"/>
        <v>Janv</v>
      </c>
      <c r="G755" s="26"/>
      <c r="H755" s="26"/>
      <c r="I755" s="38" t="str">
        <f>_xlfn.XLOOKUP(C755,Tableau2[Date],Tableau2[Férié],"",0)</f>
        <v/>
      </c>
      <c r="J755" s="40" t="str">
        <f t="shared" si="58"/>
        <v/>
      </c>
      <c r="K755" s="40" t="str">
        <f t="shared" si="59"/>
        <v/>
      </c>
    </row>
    <row r="756" spans="2:11" ht="23.5" x14ac:dyDescent="0.35">
      <c r="B756" s="24" t="s">
        <v>44</v>
      </c>
      <c r="C756" s="25">
        <v>46040</v>
      </c>
      <c r="D756" s="46">
        <f t="shared" si="55"/>
        <v>2026</v>
      </c>
      <c r="E756" s="46">
        <f t="shared" si="56"/>
        <v>3</v>
      </c>
      <c r="F756" s="46" t="str">
        <f t="shared" si="57"/>
        <v>Janv</v>
      </c>
      <c r="G756" s="26"/>
      <c r="H756" s="26"/>
      <c r="I756" s="38" t="str">
        <f>_xlfn.XLOOKUP(C756,Tableau2[Date],Tableau2[Férié],"",0)</f>
        <v/>
      </c>
      <c r="J756" s="40" t="str">
        <f t="shared" si="58"/>
        <v/>
      </c>
      <c r="K756" s="40" t="str">
        <f t="shared" si="59"/>
        <v/>
      </c>
    </row>
    <row r="757" spans="2:11" ht="23.5" x14ac:dyDescent="0.35">
      <c r="B757" s="24" t="s">
        <v>44</v>
      </c>
      <c r="C757" s="25">
        <v>46041</v>
      </c>
      <c r="D757" s="46">
        <f t="shared" si="55"/>
        <v>2026</v>
      </c>
      <c r="E757" s="46">
        <f t="shared" si="56"/>
        <v>4</v>
      </c>
      <c r="F757" s="46" t="str">
        <f t="shared" si="57"/>
        <v>Janv</v>
      </c>
      <c r="G757" s="26"/>
      <c r="H757" s="26"/>
      <c r="I757" s="38" t="str">
        <f>_xlfn.XLOOKUP(C757,Tableau2[Date],Tableau2[Férié],"",0)</f>
        <v/>
      </c>
      <c r="J757" s="38" t="str">
        <f t="shared" si="58"/>
        <v/>
      </c>
      <c r="K757" s="38" t="str">
        <f t="shared" si="59"/>
        <v/>
      </c>
    </row>
    <row r="758" spans="2:11" ht="23.5" x14ac:dyDescent="0.35">
      <c r="B758" s="24" t="s">
        <v>44</v>
      </c>
      <c r="C758" s="28">
        <v>46042</v>
      </c>
      <c r="D758" s="47">
        <f t="shared" si="55"/>
        <v>2026</v>
      </c>
      <c r="E758" s="47">
        <f t="shared" si="56"/>
        <v>4</v>
      </c>
      <c r="F758" s="47" t="str">
        <f t="shared" si="57"/>
        <v>Janv</v>
      </c>
      <c r="G758" s="29"/>
      <c r="H758" s="29"/>
      <c r="I758" s="39" t="str">
        <f>_xlfn.XLOOKUP(C758,Tableau2[Date],Tableau2[Férié],"",0)</f>
        <v/>
      </c>
      <c r="J758" s="40" t="str">
        <f t="shared" si="58"/>
        <v/>
      </c>
      <c r="K758" s="40" t="str">
        <f t="shared" si="59"/>
        <v/>
      </c>
    </row>
    <row r="759" spans="2:11" ht="23.5" x14ac:dyDescent="0.35">
      <c r="B759" s="24" t="s">
        <v>44</v>
      </c>
      <c r="C759" s="25">
        <v>46043</v>
      </c>
      <c r="D759" s="46">
        <f t="shared" si="55"/>
        <v>2026</v>
      </c>
      <c r="E759" s="46">
        <f t="shared" si="56"/>
        <v>4</v>
      </c>
      <c r="F759" s="46" t="str">
        <f t="shared" si="57"/>
        <v>Janv</v>
      </c>
      <c r="G759" s="26"/>
      <c r="H759" s="26"/>
      <c r="I759" s="38" t="str">
        <f>_xlfn.XLOOKUP(C759,Tableau2[Date],Tableau2[Férié],"",0)</f>
        <v/>
      </c>
      <c r="J759" s="38" t="str">
        <f t="shared" si="58"/>
        <v/>
      </c>
      <c r="K759" s="38" t="str">
        <f t="shared" si="59"/>
        <v/>
      </c>
    </row>
    <row r="760" spans="2:11" ht="23.5" x14ac:dyDescent="0.35">
      <c r="B760" s="24" t="s">
        <v>44</v>
      </c>
      <c r="C760" s="28">
        <v>46044</v>
      </c>
      <c r="D760" s="47">
        <f t="shared" si="55"/>
        <v>2026</v>
      </c>
      <c r="E760" s="47">
        <f t="shared" si="56"/>
        <v>4</v>
      </c>
      <c r="F760" s="47" t="str">
        <f t="shared" si="57"/>
        <v>Janv</v>
      </c>
      <c r="G760" s="28"/>
      <c r="H760" s="28"/>
      <c r="I760" s="39" t="str">
        <f>_xlfn.XLOOKUP(C760,Tableau2[Date],Tableau2[Férié],"",0)</f>
        <v/>
      </c>
      <c r="J760" s="40" t="str">
        <f t="shared" si="58"/>
        <v/>
      </c>
      <c r="K760" s="40" t="str">
        <f t="shared" si="59"/>
        <v/>
      </c>
    </row>
    <row r="761" spans="2:11" ht="23.5" x14ac:dyDescent="0.35">
      <c r="B761" s="24" t="s">
        <v>44</v>
      </c>
      <c r="C761" s="25">
        <v>46045</v>
      </c>
      <c r="D761" s="46">
        <f t="shared" si="55"/>
        <v>2026</v>
      </c>
      <c r="E761" s="46">
        <f t="shared" si="56"/>
        <v>4</v>
      </c>
      <c r="F761" s="46" t="str">
        <f t="shared" si="57"/>
        <v>Janv</v>
      </c>
      <c r="G761" s="25"/>
      <c r="H761" s="25"/>
      <c r="I761" s="38" t="str">
        <f>_xlfn.XLOOKUP(C761,Tableau2[Date],Tableau2[Férié],"",0)</f>
        <v/>
      </c>
      <c r="J761" s="38" t="str">
        <f t="shared" si="58"/>
        <v/>
      </c>
      <c r="K761" s="38" t="str">
        <f t="shared" si="59"/>
        <v/>
      </c>
    </row>
    <row r="762" spans="2:11" ht="23.5" x14ac:dyDescent="0.35">
      <c r="B762" s="24" t="s">
        <v>44</v>
      </c>
      <c r="C762" s="28">
        <v>46046</v>
      </c>
      <c r="D762" s="46">
        <f t="shared" si="55"/>
        <v>2026</v>
      </c>
      <c r="E762" s="46">
        <f t="shared" si="56"/>
        <v>4</v>
      </c>
      <c r="F762" s="46" t="str">
        <f t="shared" si="57"/>
        <v>Janv</v>
      </c>
      <c r="G762" s="26"/>
      <c r="H762" s="26"/>
      <c r="I762" s="38" t="str">
        <f>_xlfn.XLOOKUP(C762,Tableau2[Date],Tableau2[Férié],"",0)</f>
        <v/>
      </c>
      <c r="J762" s="40" t="str">
        <f t="shared" si="58"/>
        <v/>
      </c>
      <c r="K762" s="40" t="str">
        <f t="shared" si="59"/>
        <v/>
      </c>
    </row>
    <row r="763" spans="2:11" ht="23.5" x14ac:dyDescent="0.35">
      <c r="B763" s="24" t="s">
        <v>44</v>
      </c>
      <c r="C763" s="25">
        <v>46047</v>
      </c>
      <c r="D763" s="46">
        <f t="shared" si="55"/>
        <v>2026</v>
      </c>
      <c r="E763" s="46">
        <f t="shared" si="56"/>
        <v>4</v>
      </c>
      <c r="F763" s="46" t="str">
        <f t="shared" si="57"/>
        <v>Janv</v>
      </c>
      <c r="G763" s="26"/>
      <c r="H763" s="26"/>
      <c r="I763" s="38" t="str">
        <f>_xlfn.XLOOKUP(C763,Tableau2[Date],Tableau2[Férié],"",0)</f>
        <v/>
      </c>
      <c r="J763" s="40" t="str">
        <f t="shared" si="58"/>
        <v/>
      </c>
      <c r="K763" s="40" t="str">
        <f t="shared" si="59"/>
        <v/>
      </c>
    </row>
    <row r="764" spans="2:11" ht="23.5" x14ac:dyDescent="0.35">
      <c r="B764" s="24" t="s">
        <v>44</v>
      </c>
      <c r="C764" s="25">
        <v>46048</v>
      </c>
      <c r="D764" s="46">
        <f t="shared" si="55"/>
        <v>2026</v>
      </c>
      <c r="E764" s="46">
        <f t="shared" si="56"/>
        <v>5</v>
      </c>
      <c r="F764" s="46" t="str">
        <f t="shared" si="57"/>
        <v>Janv</v>
      </c>
      <c r="G764" s="26"/>
      <c r="H764" s="26"/>
      <c r="I764" s="38" t="str">
        <f>_xlfn.XLOOKUP(C764,Tableau2[Date],Tableau2[Férié],"",0)</f>
        <v/>
      </c>
      <c r="J764" s="38" t="str">
        <f t="shared" si="58"/>
        <v/>
      </c>
      <c r="K764" s="38" t="str">
        <f t="shared" si="59"/>
        <v/>
      </c>
    </row>
    <row r="765" spans="2:11" ht="23.5" x14ac:dyDescent="0.35">
      <c r="B765" s="24" t="s">
        <v>44</v>
      </c>
      <c r="C765" s="28">
        <v>46049</v>
      </c>
      <c r="D765" s="47">
        <f t="shared" si="55"/>
        <v>2026</v>
      </c>
      <c r="E765" s="47">
        <f t="shared" si="56"/>
        <v>5</v>
      </c>
      <c r="F765" s="47" t="str">
        <f t="shared" si="57"/>
        <v>Janv</v>
      </c>
      <c r="G765" s="29"/>
      <c r="H765" s="29"/>
      <c r="I765" s="39" t="str">
        <f>_xlfn.XLOOKUP(C765,Tableau2[Date],Tableau2[Férié],"",0)</f>
        <v/>
      </c>
      <c r="J765" s="40" t="str">
        <f t="shared" si="58"/>
        <v/>
      </c>
      <c r="K765" s="40" t="str">
        <f t="shared" si="59"/>
        <v/>
      </c>
    </row>
    <row r="766" spans="2:11" ht="23.5" x14ac:dyDescent="0.35">
      <c r="B766" s="24" t="s">
        <v>44</v>
      </c>
      <c r="C766" s="25">
        <v>46050</v>
      </c>
      <c r="D766" s="46">
        <f t="shared" si="55"/>
        <v>2026</v>
      </c>
      <c r="E766" s="46">
        <f t="shared" si="56"/>
        <v>5</v>
      </c>
      <c r="F766" s="46" t="str">
        <f t="shared" si="57"/>
        <v>Janv</v>
      </c>
      <c r="G766" s="26"/>
      <c r="H766" s="26"/>
      <c r="I766" s="38" t="str">
        <f>_xlfn.XLOOKUP(C766,Tableau2[Date],Tableau2[Férié],"",0)</f>
        <v/>
      </c>
      <c r="J766" s="38" t="str">
        <f t="shared" si="58"/>
        <v/>
      </c>
      <c r="K766" s="38" t="str">
        <f t="shared" si="59"/>
        <v/>
      </c>
    </row>
    <row r="767" spans="2:11" ht="23.5" x14ac:dyDescent="0.35">
      <c r="B767" s="24" t="s">
        <v>44</v>
      </c>
      <c r="C767" s="28">
        <v>46051</v>
      </c>
      <c r="D767" s="47">
        <f t="shared" si="55"/>
        <v>2026</v>
      </c>
      <c r="E767" s="47">
        <f t="shared" si="56"/>
        <v>5</v>
      </c>
      <c r="F767" s="47" t="str">
        <f t="shared" si="57"/>
        <v>Janv</v>
      </c>
      <c r="G767" s="28"/>
      <c r="H767" s="28"/>
      <c r="I767" s="39" t="str">
        <f>_xlfn.XLOOKUP(C767,Tableau2[Date],Tableau2[Férié],"",0)</f>
        <v/>
      </c>
      <c r="J767" s="40" t="str">
        <f t="shared" si="58"/>
        <v/>
      </c>
      <c r="K767" s="40" t="str">
        <f t="shared" si="59"/>
        <v/>
      </c>
    </row>
    <row r="768" spans="2:11" ht="23.5" x14ac:dyDescent="0.35">
      <c r="B768" s="24" t="s">
        <v>44</v>
      </c>
      <c r="C768" s="25">
        <v>46052</v>
      </c>
      <c r="D768" s="46">
        <f t="shared" si="55"/>
        <v>2026</v>
      </c>
      <c r="E768" s="46">
        <f t="shared" si="56"/>
        <v>5</v>
      </c>
      <c r="F768" s="46" t="str">
        <f t="shared" si="57"/>
        <v>Janv</v>
      </c>
      <c r="G768" s="25"/>
      <c r="H768" s="25"/>
      <c r="I768" s="38" t="str">
        <f>_xlfn.XLOOKUP(C768,Tableau2[Date],Tableau2[Férié],"",0)</f>
        <v/>
      </c>
      <c r="J768" s="38" t="str">
        <f t="shared" si="58"/>
        <v/>
      </c>
      <c r="K768" s="38" t="str">
        <f t="shared" si="59"/>
        <v/>
      </c>
    </row>
    <row r="769" spans="2:11" ht="23.5" x14ac:dyDescent="0.35">
      <c r="B769" s="24" t="s">
        <v>44</v>
      </c>
      <c r="C769" s="28">
        <v>46053</v>
      </c>
      <c r="D769" s="46">
        <f t="shared" si="55"/>
        <v>2026</v>
      </c>
      <c r="E769" s="46">
        <f t="shared" si="56"/>
        <v>5</v>
      </c>
      <c r="F769" s="46" t="str">
        <f t="shared" si="57"/>
        <v>Janv</v>
      </c>
      <c r="G769" s="26"/>
      <c r="H769" s="26"/>
      <c r="I769" s="38" t="str">
        <f>_xlfn.XLOOKUP(C769,Tableau2[Date],Tableau2[Férié],"",0)</f>
        <v/>
      </c>
      <c r="J769" s="40" t="str">
        <f t="shared" si="58"/>
        <v/>
      </c>
      <c r="K769" s="40" t="str">
        <f t="shared" si="59"/>
        <v/>
      </c>
    </row>
    <row r="770" spans="2:11" ht="23.5" x14ac:dyDescent="0.35">
      <c r="B770" s="24" t="s">
        <v>44</v>
      </c>
      <c r="C770" s="25">
        <v>46054</v>
      </c>
      <c r="D770" s="46">
        <f t="shared" si="55"/>
        <v>2026</v>
      </c>
      <c r="E770" s="46">
        <f t="shared" si="56"/>
        <v>5</v>
      </c>
      <c r="F770" s="46" t="str">
        <f t="shared" si="57"/>
        <v>Févr</v>
      </c>
      <c r="G770" s="26"/>
      <c r="H770" s="26"/>
      <c r="I770" s="38" t="str">
        <f>_xlfn.XLOOKUP(C770,Tableau2[Date],Tableau2[Férié],"",0)</f>
        <v/>
      </c>
      <c r="J770" s="40" t="str">
        <f t="shared" si="58"/>
        <v/>
      </c>
      <c r="K770" s="40" t="str">
        <f t="shared" si="59"/>
        <v/>
      </c>
    </row>
    <row r="771" spans="2:11" ht="23.5" x14ac:dyDescent="0.35">
      <c r="B771" s="24" t="s">
        <v>44</v>
      </c>
      <c r="C771" s="25">
        <v>46055</v>
      </c>
      <c r="D771" s="46">
        <f t="shared" si="55"/>
        <v>2026</v>
      </c>
      <c r="E771" s="46">
        <f t="shared" si="56"/>
        <v>6</v>
      </c>
      <c r="F771" s="46" t="str">
        <f t="shared" si="57"/>
        <v>Févr</v>
      </c>
      <c r="G771" s="26"/>
      <c r="H771" s="26"/>
      <c r="I771" s="38" t="str">
        <f>_xlfn.XLOOKUP(C771,Tableau2[Date],Tableau2[Férié],"",0)</f>
        <v/>
      </c>
      <c r="J771" s="38" t="str">
        <f t="shared" si="58"/>
        <v/>
      </c>
      <c r="K771" s="38" t="str">
        <f t="shared" si="59"/>
        <v/>
      </c>
    </row>
    <row r="772" spans="2:11" ht="23.5" x14ac:dyDescent="0.35">
      <c r="B772" s="24" t="s">
        <v>44</v>
      </c>
      <c r="C772" s="28">
        <v>46056</v>
      </c>
      <c r="D772" s="47">
        <f t="shared" si="55"/>
        <v>2026</v>
      </c>
      <c r="E772" s="47">
        <f t="shared" si="56"/>
        <v>6</v>
      </c>
      <c r="F772" s="47" t="str">
        <f t="shared" si="57"/>
        <v>Févr</v>
      </c>
      <c r="G772" s="29"/>
      <c r="H772" s="29"/>
      <c r="I772" s="39" t="str">
        <f>_xlfn.XLOOKUP(C772,Tableau2[Date],Tableau2[Férié],"",0)</f>
        <v/>
      </c>
      <c r="J772" s="40" t="str">
        <f t="shared" si="58"/>
        <v/>
      </c>
      <c r="K772" s="40" t="str">
        <f t="shared" si="59"/>
        <v/>
      </c>
    </row>
    <row r="773" spans="2:11" ht="23.5" x14ac:dyDescent="0.35">
      <c r="B773" s="24" t="s">
        <v>44</v>
      </c>
      <c r="C773" s="25">
        <v>46057</v>
      </c>
      <c r="D773" s="46">
        <f t="shared" si="55"/>
        <v>2026</v>
      </c>
      <c r="E773" s="46">
        <f t="shared" si="56"/>
        <v>6</v>
      </c>
      <c r="F773" s="46" t="str">
        <f t="shared" si="57"/>
        <v>Févr</v>
      </c>
      <c r="G773" s="26"/>
      <c r="H773" s="26"/>
      <c r="I773" s="38" t="str">
        <f>_xlfn.XLOOKUP(C773,Tableau2[Date],Tableau2[Férié],"",0)</f>
        <v/>
      </c>
      <c r="J773" s="38" t="str">
        <f t="shared" si="58"/>
        <v/>
      </c>
      <c r="K773" s="38" t="str">
        <f t="shared" si="59"/>
        <v/>
      </c>
    </row>
    <row r="774" spans="2:11" ht="23.5" x14ac:dyDescent="0.35">
      <c r="B774" s="24" t="s">
        <v>44</v>
      </c>
      <c r="C774" s="28">
        <v>46058</v>
      </c>
      <c r="D774" s="47">
        <f t="shared" si="55"/>
        <v>2026</v>
      </c>
      <c r="E774" s="47">
        <f t="shared" si="56"/>
        <v>6</v>
      </c>
      <c r="F774" s="47" t="str">
        <f t="shared" si="57"/>
        <v>Févr</v>
      </c>
      <c r="G774" s="28"/>
      <c r="H774" s="28"/>
      <c r="I774" s="39" t="str">
        <f>_xlfn.XLOOKUP(C774,Tableau2[Date],Tableau2[Férié],"",0)</f>
        <v/>
      </c>
      <c r="J774" s="40" t="str">
        <f t="shared" si="58"/>
        <v/>
      </c>
      <c r="K774" s="40" t="str">
        <f t="shared" si="59"/>
        <v/>
      </c>
    </row>
    <row r="775" spans="2:11" ht="23.5" x14ac:dyDescent="0.35">
      <c r="B775" s="24" t="s">
        <v>44</v>
      </c>
      <c r="C775" s="25">
        <v>46059</v>
      </c>
      <c r="D775" s="46">
        <f t="shared" si="55"/>
        <v>2026</v>
      </c>
      <c r="E775" s="46">
        <f t="shared" si="56"/>
        <v>6</v>
      </c>
      <c r="F775" s="46" t="str">
        <f t="shared" si="57"/>
        <v>Févr</v>
      </c>
      <c r="G775" s="25"/>
      <c r="H775" s="25"/>
      <c r="I775" s="38" t="str">
        <f>_xlfn.XLOOKUP(C775,Tableau2[Date],Tableau2[Férié],"",0)</f>
        <v/>
      </c>
      <c r="J775" s="38" t="str">
        <f t="shared" si="58"/>
        <v/>
      </c>
      <c r="K775" s="38" t="str">
        <f t="shared" si="59"/>
        <v/>
      </c>
    </row>
    <row r="776" spans="2:11" ht="23.5" x14ac:dyDescent="0.35">
      <c r="B776" s="24" t="s">
        <v>44</v>
      </c>
      <c r="C776" s="28">
        <v>46060</v>
      </c>
      <c r="D776" s="46">
        <f t="shared" si="55"/>
        <v>2026</v>
      </c>
      <c r="E776" s="46">
        <f t="shared" si="56"/>
        <v>6</v>
      </c>
      <c r="F776" s="46" t="str">
        <f t="shared" si="57"/>
        <v>Févr</v>
      </c>
      <c r="G776" s="26"/>
      <c r="H776" s="26"/>
      <c r="I776" s="38" t="str">
        <f>_xlfn.XLOOKUP(C776,Tableau2[Date],Tableau2[Férié],"",0)</f>
        <v/>
      </c>
      <c r="J776" s="40" t="str">
        <f t="shared" si="58"/>
        <v/>
      </c>
      <c r="K776" s="40" t="str">
        <f t="shared" si="59"/>
        <v/>
      </c>
    </row>
    <row r="777" spans="2:11" ht="23.5" x14ac:dyDescent="0.35">
      <c r="B777" s="24" t="s">
        <v>44</v>
      </c>
      <c r="C777" s="25">
        <v>46061</v>
      </c>
      <c r="D777" s="46">
        <f t="shared" ref="D777:D840" si="60">YEAR(C777)</f>
        <v>2026</v>
      </c>
      <c r="E777" s="46">
        <f t="shared" ref="E777:E840" si="61">_xlfn.ISOWEEKNUM(C777)</f>
        <v>6</v>
      </c>
      <c r="F777" s="46" t="str">
        <f t="shared" ref="F777:F840" si="62">PROPER(TEXT(C777,"mmm"))</f>
        <v>Févr</v>
      </c>
      <c r="G777" s="26"/>
      <c r="H777" s="26"/>
      <c r="I777" s="38" t="str">
        <f>_xlfn.XLOOKUP(C777,Tableau2[Date],Tableau2[Férié],"",0)</f>
        <v/>
      </c>
      <c r="J777" s="40" t="str">
        <f t="shared" ref="J777:J840" si="63">IF(ISTEXT(G777),G777,I777)</f>
        <v/>
      </c>
      <c r="K777" s="40" t="str">
        <f t="shared" ref="K777:K840" si="64">IF(ISTEXT(H777),H777,I777)</f>
        <v/>
      </c>
    </row>
    <row r="778" spans="2:11" ht="23.5" x14ac:dyDescent="0.35">
      <c r="B778" s="24" t="s">
        <v>44</v>
      </c>
      <c r="C778" s="25">
        <v>46062</v>
      </c>
      <c r="D778" s="46">
        <f t="shared" si="60"/>
        <v>2026</v>
      </c>
      <c r="E778" s="46">
        <f t="shared" si="61"/>
        <v>7</v>
      </c>
      <c r="F778" s="46" t="str">
        <f t="shared" si="62"/>
        <v>Févr</v>
      </c>
      <c r="G778" s="26"/>
      <c r="H778" s="26"/>
      <c r="I778" s="38" t="str">
        <f>_xlfn.XLOOKUP(C778,Tableau2[Date],Tableau2[Férié],"",0)</f>
        <v/>
      </c>
      <c r="J778" s="38" t="str">
        <f t="shared" si="63"/>
        <v/>
      </c>
      <c r="K778" s="38" t="str">
        <f t="shared" si="64"/>
        <v/>
      </c>
    </row>
    <row r="779" spans="2:11" ht="23.5" x14ac:dyDescent="0.35">
      <c r="B779" s="24" t="s">
        <v>44</v>
      </c>
      <c r="C779" s="28">
        <v>46063</v>
      </c>
      <c r="D779" s="47">
        <f t="shared" si="60"/>
        <v>2026</v>
      </c>
      <c r="E779" s="47">
        <f t="shared" si="61"/>
        <v>7</v>
      </c>
      <c r="F779" s="47" t="str">
        <f t="shared" si="62"/>
        <v>Févr</v>
      </c>
      <c r="G779" s="29"/>
      <c r="H779" s="29"/>
      <c r="I779" s="39" t="str">
        <f>_xlfn.XLOOKUP(C779,Tableau2[Date],Tableau2[Férié],"",0)</f>
        <v/>
      </c>
      <c r="J779" s="40" t="str">
        <f t="shared" si="63"/>
        <v/>
      </c>
      <c r="K779" s="40" t="str">
        <f t="shared" si="64"/>
        <v/>
      </c>
    </row>
    <row r="780" spans="2:11" ht="23.5" x14ac:dyDescent="0.35">
      <c r="B780" s="24" t="s">
        <v>44</v>
      </c>
      <c r="C780" s="25">
        <v>46064</v>
      </c>
      <c r="D780" s="46">
        <f t="shared" si="60"/>
        <v>2026</v>
      </c>
      <c r="E780" s="46">
        <f t="shared" si="61"/>
        <v>7</v>
      </c>
      <c r="F780" s="46" t="str">
        <f t="shared" si="62"/>
        <v>Févr</v>
      </c>
      <c r="G780" s="26"/>
      <c r="H780" s="26"/>
      <c r="I780" s="38" t="str">
        <f>_xlfn.XLOOKUP(C780,Tableau2[Date],Tableau2[Férié],"",0)</f>
        <v/>
      </c>
      <c r="J780" s="38" t="str">
        <f t="shared" si="63"/>
        <v/>
      </c>
      <c r="K780" s="38" t="str">
        <f t="shared" si="64"/>
        <v/>
      </c>
    </row>
    <row r="781" spans="2:11" ht="23.5" x14ac:dyDescent="0.35">
      <c r="B781" s="24" t="s">
        <v>44</v>
      </c>
      <c r="C781" s="28">
        <v>46065</v>
      </c>
      <c r="D781" s="47">
        <f t="shared" si="60"/>
        <v>2026</v>
      </c>
      <c r="E781" s="47">
        <f t="shared" si="61"/>
        <v>7</v>
      </c>
      <c r="F781" s="47" t="str">
        <f t="shared" si="62"/>
        <v>Févr</v>
      </c>
      <c r="G781" s="28"/>
      <c r="H781" s="28"/>
      <c r="I781" s="39" t="str">
        <f>_xlfn.XLOOKUP(C781,Tableau2[Date],Tableau2[Férié],"",0)</f>
        <v/>
      </c>
      <c r="J781" s="40" t="str">
        <f t="shared" si="63"/>
        <v/>
      </c>
      <c r="K781" s="40" t="str">
        <f t="shared" si="64"/>
        <v/>
      </c>
    </row>
    <row r="782" spans="2:11" ht="23.5" x14ac:dyDescent="0.35">
      <c r="B782" s="24" t="s">
        <v>44</v>
      </c>
      <c r="C782" s="25">
        <v>46066</v>
      </c>
      <c r="D782" s="46">
        <f t="shared" si="60"/>
        <v>2026</v>
      </c>
      <c r="E782" s="46">
        <f t="shared" si="61"/>
        <v>7</v>
      </c>
      <c r="F782" s="46" t="str">
        <f t="shared" si="62"/>
        <v>Févr</v>
      </c>
      <c r="G782" s="25"/>
      <c r="H782" s="25"/>
      <c r="I782" s="38" t="str">
        <f>_xlfn.XLOOKUP(C782,Tableau2[Date],Tableau2[Férié],"",0)</f>
        <v/>
      </c>
      <c r="J782" s="38" t="str">
        <f t="shared" si="63"/>
        <v/>
      </c>
      <c r="K782" s="38" t="str">
        <f t="shared" si="64"/>
        <v/>
      </c>
    </row>
    <row r="783" spans="2:11" ht="23.5" x14ac:dyDescent="0.35">
      <c r="B783" s="24" t="s">
        <v>44</v>
      </c>
      <c r="C783" s="28">
        <v>46067</v>
      </c>
      <c r="D783" s="46">
        <f t="shared" si="60"/>
        <v>2026</v>
      </c>
      <c r="E783" s="46">
        <f t="shared" si="61"/>
        <v>7</v>
      </c>
      <c r="F783" s="46" t="str">
        <f t="shared" si="62"/>
        <v>Févr</v>
      </c>
      <c r="G783" s="26"/>
      <c r="H783" s="26"/>
      <c r="I783" s="38" t="str">
        <f>_xlfn.XLOOKUP(C783,Tableau2[Date],Tableau2[Férié],"",0)</f>
        <v/>
      </c>
      <c r="J783" s="40" t="str">
        <f t="shared" si="63"/>
        <v/>
      </c>
      <c r="K783" s="40" t="str">
        <f t="shared" si="64"/>
        <v/>
      </c>
    </row>
    <row r="784" spans="2:11" ht="23.5" x14ac:dyDescent="0.35">
      <c r="B784" s="24" t="s">
        <v>44</v>
      </c>
      <c r="C784" s="25">
        <v>46068</v>
      </c>
      <c r="D784" s="46">
        <f t="shared" si="60"/>
        <v>2026</v>
      </c>
      <c r="E784" s="46">
        <f t="shared" si="61"/>
        <v>7</v>
      </c>
      <c r="F784" s="46" t="str">
        <f t="shared" si="62"/>
        <v>Févr</v>
      </c>
      <c r="G784" s="26"/>
      <c r="H784" s="26"/>
      <c r="I784" s="38" t="str">
        <f>_xlfn.XLOOKUP(C784,Tableau2[Date],Tableau2[Férié],"",0)</f>
        <v/>
      </c>
      <c r="J784" s="40" t="str">
        <f t="shared" si="63"/>
        <v/>
      </c>
      <c r="K784" s="40" t="str">
        <f t="shared" si="64"/>
        <v/>
      </c>
    </row>
    <row r="785" spans="2:11" ht="23.5" x14ac:dyDescent="0.35">
      <c r="B785" s="24" t="s">
        <v>44</v>
      </c>
      <c r="C785" s="25">
        <v>46069</v>
      </c>
      <c r="D785" s="46">
        <f t="shared" si="60"/>
        <v>2026</v>
      </c>
      <c r="E785" s="46">
        <f t="shared" si="61"/>
        <v>8</v>
      </c>
      <c r="F785" s="46" t="str">
        <f t="shared" si="62"/>
        <v>Févr</v>
      </c>
      <c r="G785" s="26"/>
      <c r="H785" s="26"/>
      <c r="I785" s="38" t="str">
        <f>_xlfn.XLOOKUP(C785,Tableau2[Date],Tableau2[Férié],"",0)</f>
        <v/>
      </c>
      <c r="J785" s="38" t="str">
        <f t="shared" si="63"/>
        <v/>
      </c>
      <c r="K785" s="38" t="str">
        <f t="shared" si="64"/>
        <v/>
      </c>
    </row>
    <row r="786" spans="2:11" ht="23.5" x14ac:dyDescent="0.35">
      <c r="B786" s="24" t="s">
        <v>44</v>
      </c>
      <c r="C786" s="28">
        <v>46070</v>
      </c>
      <c r="D786" s="47">
        <f t="shared" si="60"/>
        <v>2026</v>
      </c>
      <c r="E786" s="47">
        <f t="shared" si="61"/>
        <v>8</v>
      </c>
      <c r="F786" s="47" t="str">
        <f t="shared" si="62"/>
        <v>Févr</v>
      </c>
      <c r="G786" s="29"/>
      <c r="H786" s="29"/>
      <c r="I786" s="39" t="str">
        <f>_xlfn.XLOOKUP(C786,Tableau2[Date],Tableau2[Férié],"",0)</f>
        <v/>
      </c>
      <c r="J786" s="40" t="str">
        <f t="shared" si="63"/>
        <v/>
      </c>
      <c r="K786" s="40" t="str">
        <f t="shared" si="64"/>
        <v/>
      </c>
    </row>
    <row r="787" spans="2:11" ht="23.5" x14ac:dyDescent="0.35">
      <c r="B787" s="24" t="s">
        <v>44</v>
      </c>
      <c r="C787" s="25">
        <v>46071</v>
      </c>
      <c r="D787" s="46">
        <f t="shared" si="60"/>
        <v>2026</v>
      </c>
      <c r="E787" s="46">
        <f t="shared" si="61"/>
        <v>8</v>
      </c>
      <c r="F787" s="46" t="str">
        <f t="shared" si="62"/>
        <v>Févr</v>
      </c>
      <c r="G787" s="26"/>
      <c r="H787" s="26"/>
      <c r="I787" s="38" t="str">
        <f>_xlfn.XLOOKUP(C787,Tableau2[Date],Tableau2[Férié],"",0)</f>
        <v/>
      </c>
      <c r="J787" s="38" t="str">
        <f t="shared" si="63"/>
        <v/>
      </c>
      <c r="K787" s="38" t="str">
        <f t="shared" si="64"/>
        <v/>
      </c>
    </row>
    <row r="788" spans="2:11" ht="23.5" x14ac:dyDescent="0.35">
      <c r="B788" s="24" t="s">
        <v>44</v>
      </c>
      <c r="C788" s="28">
        <v>46072</v>
      </c>
      <c r="D788" s="47">
        <f t="shared" si="60"/>
        <v>2026</v>
      </c>
      <c r="E788" s="47">
        <f t="shared" si="61"/>
        <v>8</v>
      </c>
      <c r="F788" s="47" t="str">
        <f t="shared" si="62"/>
        <v>Févr</v>
      </c>
      <c r="G788" s="28"/>
      <c r="H788" s="28"/>
      <c r="I788" s="39" t="str">
        <f>_xlfn.XLOOKUP(C788,Tableau2[Date],Tableau2[Férié],"",0)</f>
        <v/>
      </c>
      <c r="J788" s="40" t="str">
        <f t="shared" si="63"/>
        <v/>
      </c>
      <c r="K788" s="40" t="str">
        <f t="shared" si="64"/>
        <v/>
      </c>
    </row>
    <row r="789" spans="2:11" ht="23.5" x14ac:dyDescent="0.35">
      <c r="B789" s="24" t="s">
        <v>44</v>
      </c>
      <c r="C789" s="25">
        <v>46073</v>
      </c>
      <c r="D789" s="46">
        <f t="shared" si="60"/>
        <v>2026</v>
      </c>
      <c r="E789" s="46">
        <f t="shared" si="61"/>
        <v>8</v>
      </c>
      <c r="F789" s="46" t="str">
        <f t="shared" si="62"/>
        <v>Févr</v>
      </c>
      <c r="G789" s="25"/>
      <c r="H789" s="25"/>
      <c r="I789" s="38" t="str">
        <f>_xlfn.XLOOKUP(C789,Tableau2[Date],Tableau2[Férié],"",0)</f>
        <v/>
      </c>
      <c r="J789" s="38" t="str">
        <f t="shared" si="63"/>
        <v/>
      </c>
      <c r="K789" s="38" t="str">
        <f t="shared" si="64"/>
        <v/>
      </c>
    </row>
    <row r="790" spans="2:11" ht="23.5" x14ac:dyDescent="0.35">
      <c r="B790" s="24" t="s">
        <v>44</v>
      </c>
      <c r="C790" s="28">
        <v>46074</v>
      </c>
      <c r="D790" s="46">
        <f t="shared" si="60"/>
        <v>2026</v>
      </c>
      <c r="E790" s="46">
        <f t="shared" si="61"/>
        <v>8</v>
      </c>
      <c r="F790" s="46" t="str">
        <f t="shared" si="62"/>
        <v>Févr</v>
      </c>
      <c r="G790" s="26"/>
      <c r="H790" s="26"/>
      <c r="I790" s="38" t="str">
        <f>_xlfn.XLOOKUP(C790,Tableau2[Date],Tableau2[Férié],"",0)</f>
        <v/>
      </c>
      <c r="J790" s="40" t="str">
        <f t="shared" si="63"/>
        <v/>
      </c>
      <c r="K790" s="40" t="str">
        <f t="shared" si="64"/>
        <v/>
      </c>
    </row>
    <row r="791" spans="2:11" ht="23.5" x14ac:dyDescent="0.35">
      <c r="B791" s="24" t="s">
        <v>44</v>
      </c>
      <c r="C791" s="25">
        <v>46075</v>
      </c>
      <c r="D791" s="46">
        <f t="shared" si="60"/>
        <v>2026</v>
      </c>
      <c r="E791" s="46">
        <f t="shared" si="61"/>
        <v>8</v>
      </c>
      <c r="F791" s="46" t="str">
        <f t="shared" si="62"/>
        <v>Févr</v>
      </c>
      <c r="G791" s="26"/>
      <c r="H791" s="26"/>
      <c r="I791" s="38" t="str">
        <f>_xlfn.XLOOKUP(C791,Tableau2[Date],Tableau2[Férié],"",0)</f>
        <v/>
      </c>
      <c r="J791" s="40" t="str">
        <f t="shared" si="63"/>
        <v/>
      </c>
      <c r="K791" s="40" t="str">
        <f t="shared" si="64"/>
        <v/>
      </c>
    </row>
    <row r="792" spans="2:11" ht="23.5" x14ac:dyDescent="0.35">
      <c r="B792" s="24" t="s">
        <v>44</v>
      </c>
      <c r="C792" s="25">
        <v>46076</v>
      </c>
      <c r="D792" s="46">
        <f t="shared" si="60"/>
        <v>2026</v>
      </c>
      <c r="E792" s="46">
        <f t="shared" si="61"/>
        <v>9</v>
      </c>
      <c r="F792" s="46" t="str">
        <f t="shared" si="62"/>
        <v>Févr</v>
      </c>
      <c r="G792" s="26"/>
      <c r="H792" s="26"/>
      <c r="I792" s="38" t="str">
        <f>_xlfn.XLOOKUP(C792,Tableau2[Date],Tableau2[Férié],"",0)</f>
        <v/>
      </c>
      <c r="J792" s="38" t="str">
        <f t="shared" si="63"/>
        <v/>
      </c>
      <c r="K792" s="38" t="str">
        <f t="shared" si="64"/>
        <v/>
      </c>
    </row>
    <row r="793" spans="2:11" ht="23.5" x14ac:dyDescent="0.35">
      <c r="B793" s="24" t="s">
        <v>44</v>
      </c>
      <c r="C793" s="28">
        <v>46077</v>
      </c>
      <c r="D793" s="47">
        <f t="shared" si="60"/>
        <v>2026</v>
      </c>
      <c r="E793" s="47">
        <f t="shared" si="61"/>
        <v>9</v>
      </c>
      <c r="F793" s="47" t="str">
        <f t="shared" si="62"/>
        <v>Févr</v>
      </c>
      <c r="G793" s="29"/>
      <c r="H793" s="29"/>
      <c r="I793" s="39" t="str">
        <f>_xlfn.XLOOKUP(C793,Tableau2[Date],Tableau2[Férié],"",0)</f>
        <v/>
      </c>
      <c r="J793" s="40" t="str">
        <f t="shared" si="63"/>
        <v/>
      </c>
      <c r="K793" s="40" t="str">
        <f t="shared" si="64"/>
        <v/>
      </c>
    </row>
    <row r="794" spans="2:11" ht="23.5" x14ac:dyDescent="0.35">
      <c r="B794" s="24" t="s">
        <v>44</v>
      </c>
      <c r="C794" s="25">
        <v>46078</v>
      </c>
      <c r="D794" s="46">
        <f t="shared" si="60"/>
        <v>2026</v>
      </c>
      <c r="E794" s="46">
        <f t="shared" si="61"/>
        <v>9</v>
      </c>
      <c r="F794" s="46" t="str">
        <f t="shared" si="62"/>
        <v>Févr</v>
      </c>
      <c r="G794" s="26"/>
      <c r="H794" s="26"/>
      <c r="I794" s="38" t="str">
        <f>_xlfn.XLOOKUP(C794,Tableau2[Date],Tableau2[Férié],"",0)</f>
        <v/>
      </c>
      <c r="J794" s="38" t="str">
        <f t="shared" si="63"/>
        <v/>
      </c>
      <c r="K794" s="38" t="str">
        <f t="shared" si="64"/>
        <v/>
      </c>
    </row>
    <row r="795" spans="2:11" ht="23.5" x14ac:dyDescent="0.35">
      <c r="B795" s="24" t="s">
        <v>44</v>
      </c>
      <c r="C795" s="28">
        <v>46079</v>
      </c>
      <c r="D795" s="47">
        <f t="shared" si="60"/>
        <v>2026</v>
      </c>
      <c r="E795" s="47">
        <f t="shared" si="61"/>
        <v>9</v>
      </c>
      <c r="F795" s="47" t="str">
        <f t="shared" si="62"/>
        <v>Févr</v>
      </c>
      <c r="G795" s="28"/>
      <c r="H795" s="28"/>
      <c r="I795" s="39" t="str">
        <f>_xlfn.XLOOKUP(C795,Tableau2[Date],Tableau2[Férié],"",0)</f>
        <v/>
      </c>
      <c r="J795" s="40" t="str">
        <f t="shared" si="63"/>
        <v/>
      </c>
      <c r="K795" s="40" t="str">
        <f t="shared" si="64"/>
        <v/>
      </c>
    </row>
    <row r="796" spans="2:11" ht="23.5" x14ac:dyDescent="0.35">
      <c r="B796" s="24" t="s">
        <v>44</v>
      </c>
      <c r="C796" s="25">
        <v>46080</v>
      </c>
      <c r="D796" s="46">
        <f t="shared" si="60"/>
        <v>2026</v>
      </c>
      <c r="E796" s="46">
        <f t="shared" si="61"/>
        <v>9</v>
      </c>
      <c r="F796" s="46" t="str">
        <f t="shared" si="62"/>
        <v>Févr</v>
      </c>
      <c r="G796" s="25"/>
      <c r="H796" s="25"/>
      <c r="I796" s="38" t="str">
        <f>_xlfn.XLOOKUP(C796,Tableau2[Date],Tableau2[Férié],"",0)</f>
        <v/>
      </c>
      <c r="J796" s="38" t="str">
        <f t="shared" si="63"/>
        <v/>
      </c>
      <c r="K796" s="38" t="str">
        <f t="shared" si="64"/>
        <v/>
      </c>
    </row>
    <row r="797" spans="2:11" ht="23.5" x14ac:dyDescent="0.35">
      <c r="B797" s="24" t="s">
        <v>44</v>
      </c>
      <c r="C797" s="28">
        <v>46081</v>
      </c>
      <c r="D797" s="46">
        <f t="shared" si="60"/>
        <v>2026</v>
      </c>
      <c r="E797" s="46">
        <f t="shared" si="61"/>
        <v>9</v>
      </c>
      <c r="F797" s="46" t="str">
        <f t="shared" si="62"/>
        <v>Févr</v>
      </c>
      <c r="G797" s="26"/>
      <c r="H797" s="26"/>
      <c r="I797" s="38" t="str">
        <f>_xlfn.XLOOKUP(C797,Tableau2[Date],Tableau2[Férié],"",0)</f>
        <v/>
      </c>
      <c r="J797" s="40" t="str">
        <f t="shared" si="63"/>
        <v/>
      </c>
      <c r="K797" s="40" t="str">
        <f t="shared" si="64"/>
        <v/>
      </c>
    </row>
    <row r="798" spans="2:11" ht="23.5" x14ac:dyDescent="0.35">
      <c r="B798" s="24" t="s">
        <v>44</v>
      </c>
      <c r="C798" s="25">
        <v>46082</v>
      </c>
      <c r="D798" s="46">
        <f t="shared" si="60"/>
        <v>2026</v>
      </c>
      <c r="E798" s="46">
        <f t="shared" si="61"/>
        <v>9</v>
      </c>
      <c r="F798" s="46" t="str">
        <f t="shared" si="62"/>
        <v>Mars</v>
      </c>
      <c r="G798" s="26"/>
      <c r="H798" s="26"/>
      <c r="I798" s="38" t="str">
        <f>_xlfn.XLOOKUP(C798,Tableau2[Date],Tableau2[Férié],"",0)</f>
        <v/>
      </c>
      <c r="J798" s="40" t="str">
        <f t="shared" si="63"/>
        <v/>
      </c>
      <c r="K798" s="40" t="str">
        <f t="shared" si="64"/>
        <v/>
      </c>
    </row>
    <row r="799" spans="2:11" ht="23.5" x14ac:dyDescent="0.35">
      <c r="B799" s="24" t="s">
        <v>44</v>
      </c>
      <c r="C799" s="25">
        <v>46083</v>
      </c>
      <c r="D799" s="46">
        <f t="shared" si="60"/>
        <v>2026</v>
      </c>
      <c r="E799" s="46">
        <f t="shared" si="61"/>
        <v>10</v>
      </c>
      <c r="F799" s="46" t="str">
        <f t="shared" si="62"/>
        <v>Mars</v>
      </c>
      <c r="G799" s="26"/>
      <c r="H799" s="26"/>
      <c r="I799" s="38" t="str">
        <f>_xlfn.XLOOKUP(C799,Tableau2[Date],Tableau2[Férié],"",0)</f>
        <v/>
      </c>
      <c r="J799" s="38" t="str">
        <f t="shared" si="63"/>
        <v/>
      </c>
      <c r="K799" s="38" t="str">
        <f t="shared" si="64"/>
        <v/>
      </c>
    </row>
    <row r="800" spans="2:11" ht="23.5" x14ac:dyDescent="0.35">
      <c r="B800" s="24" t="s">
        <v>44</v>
      </c>
      <c r="C800" s="28">
        <v>46084</v>
      </c>
      <c r="D800" s="47">
        <f t="shared" si="60"/>
        <v>2026</v>
      </c>
      <c r="E800" s="47">
        <f t="shared" si="61"/>
        <v>10</v>
      </c>
      <c r="F800" s="47" t="str">
        <f t="shared" si="62"/>
        <v>Mars</v>
      </c>
      <c r="G800" s="29"/>
      <c r="H800" s="29"/>
      <c r="I800" s="39" t="str">
        <f>_xlfn.XLOOKUP(C800,Tableau2[Date],Tableau2[Férié],"",0)</f>
        <v/>
      </c>
      <c r="J800" s="40" t="str">
        <f t="shared" si="63"/>
        <v/>
      </c>
      <c r="K800" s="40" t="str">
        <f t="shared" si="64"/>
        <v/>
      </c>
    </row>
    <row r="801" spans="2:11" ht="23.5" x14ac:dyDescent="0.35">
      <c r="B801" s="24" t="s">
        <v>44</v>
      </c>
      <c r="C801" s="25">
        <v>46085</v>
      </c>
      <c r="D801" s="46">
        <f t="shared" si="60"/>
        <v>2026</v>
      </c>
      <c r="E801" s="46">
        <f t="shared" si="61"/>
        <v>10</v>
      </c>
      <c r="F801" s="46" t="str">
        <f t="shared" si="62"/>
        <v>Mars</v>
      </c>
      <c r="G801" s="26"/>
      <c r="H801" s="26"/>
      <c r="I801" s="38" t="str">
        <f>_xlfn.XLOOKUP(C801,Tableau2[Date],Tableau2[Férié],"",0)</f>
        <v/>
      </c>
      <c r="J801" s="38" t="str">
        <f t="shared" si="63"/>
        <v/>
      </c>
      <c r="K801" s="38" t="str">
        <f t="shared" si="64"/>
        <v/>
      </c>
    </row>
    <row r="802" spans="2:11" ht="23.5" x14ac:dyDescent="0.35">
      <c r="B802" s="24" t="s">
        <v>44</v>
      </c>
      <c r="C802" s="28">
        <v>46086</v>
      </c>
      <c r="D802" s="47">
        <f t="shared" si="60"/>
        <v>2026</v>
      </c>
      <c r="E802" s="47">
        <f t="shared" si="61"/>
        <v>10</v>
      </c>
      <c r="F802" s="47" t="str">
        <f t="shared" si="62"/>
        <v>Mars</v>
      </c>
      <c r="G802" s="28"/>
      <c r="H802" s="28"/>
      <c r="I802" s="39" t="str">
        <f>_xlfn.XLOOKUP(C802,Tableau2[Date],Tableau2[Férié],"",0)</f>
        <v/>
      </c>
      <c r="J802" s="40" t="str">
        <f t="shared" si="63"/>
        <v/>
      </c>
      <c r="K802" s="40" t="str">
        <f t="shared" si="64"/>
        <v/>
      </c>
    </row>
    <row r="803" spans="2:11" ht="23.5" x14ac:dyDescent="0.35">
      <c r="B803" s="24" t="s">
        <v>44</v>
      </c>
      <c r="C803" s="25">
        <v>46087</v>
      </c>
      <c r="D803" s="46">
        <f t="shared" si="60"/>
        <v>2026</v>
      </c>
      <c r="E803" s="46">
        <f t="shared" si="61"/>
        <v>10</v>
      </c>
      <c r="F803" s="46" t="str">
        <f t="shared" si="62"/>
        <v>Mars</v>
      </c>
      <c r="G803" s="25"/>
      <c r="H803" s="25"/>
      <c r="I803" s="38" t="str">
        <f>_xlfn.XLOOKUP(C803,Tableau2[Date],Tableau2[Férié],"",0)</f>
        <v/>
      </c>
      <c r="J803" s="38" t="str">
        <f t="shared" si="63"/>
        <v/>
      </c>
      <c r="K803" s="38" t="str">
        <f t="shared" si="64"/>
        <v/>
      </c>
    </row>
    <row r="804" spans="2:11" ht="23.5" x14ac:dyDescent="0.35">
      <c r="B804" s="24" t="s">
        <v>44</v>
      </c>
      <c r="C804" s="28">
        <v>46088</v>
      </c>
      <c r="D804" s="46">
        <f t="shared" si="60"/>
        <v>2026</v>
      </c>
      <c r="E804" s="46">
        <f t="shared" si="61"/>
        <v>10</v>
      </c>
      <c r="F804" s="46" t="str">
        <f t="shared" si="62"/>
        <v>Mars</v>
      </c>
      <c r="G804" s="26"/>
      <c r="H804" s="26"/>
      <c r="I804" s="38" t="str">
        <f>_xlfn.XLOOKUP(C804,Tableau2[Date],Tableau2[Férié],"",0)</f>
        <v/>
      </c>
      <c r="J804" s="40" t="str">
        <f t="shared" si="63"/>
        <v/>
      </c>
      <c r="K804" s="40" t="str">
        <f t="shared" si="64"/>
        <v/>
      </c>
    </row>
    <row r="805" spans="2:11" ht="23.5" x14ac:dyDescent="0.35">
      <c r="B805" s="24" t="s">
        <v>44</v>
      </c>
      <c r="C805" s="25">
        <v>46089</v>
      </c>
      <c r="D805" s="46">
        <f t="shared" si="60"/>
        <v>2026</v>
      </c>
      <c r="E805" s="46">
        <f t="shared" si="61"/>
        <v>10</v>
      </c>
      <c r="F805" s="46" t="str">
        <f t="shared" si="62"/>
        <v>Mars</v>
      </c>
      <c r="G805" s="26"/>
      <c r="H805" s="26"/>
      <c r="I805" s="38" t="str">
        <f>_xlfn.XLOOKUP(C805,Tableau2[Date],Tableau2[Férié],"",0)</f>
        <v/>
      </c>
      <c r="J805" s="40" t="str">
        <f t="shared" si="63"/>
        <v/>
      </c>
      <c r="K805" s="40" t="str">
        <f t="shared" si="64"/>
        <v/>
      </c>
    </row>
    <row r="806" spans="2:11" ht="23.5" x14ac:dyDescent="0.35">
      <c r="B806" s="24" t="s">
        <v>44</v>
      </c>
      <c r="C806" s="25">
        <v>46090</v>
      </c>
      <c r="D806" s="46">
        <f t="shared" si="60"/>
        <v>2026</v>
      </c>
      <c r="E806" s="46">
        <f t="shared" si="61"/>
        <v>11</v>
      </c>
      <c r="F806" s="46" t="str">
        <f t="shared" si="62"/>
        <v>Mars</v>
      </c>
      <c r="G806" s="26"/>
      <c r="H806" s="26"/>
      <c r="I806" s="38" t="str">
        <f>_xlfn.XLOOKUP(C806,Tableau2[Date],Tableau2[Férié],"",0)</f>
        <v/>
      </c>
      <c r="J806" s="38" t="str">
        <f t="shared" si="63"/>
        <v/>
      </c>
      <c r="K806" s="38" t="str">
        <f t="shared" si="64"/>
        <v/>
      </c>
    </row>
    <row r="807" spans="2:11" ht="23.5" x14ac:dyDescent="0.35">
      <c r="B807" s="24" t="s">
        <v>44</v>
      </c>
      <c r="C807" s="28">
        <v>46091</v>
      </c>
      <c r="D807" s="47">
        <f t="shared" si="60"/>
        <v>2026</v>
      </c>
      <c r="E807" s="47">
        <f t="shared" si="61"/>
        <v>11</v>
      </c>
      <c r="F807" s="47" t="str">
        <f t="shared" si="62"/>
        <v>Mars</v>
      </c>
      <c r="G807" s="29"/>
      <c r="H807" s="29"/>
      <c r="I807" s="39" t="str">
        <f>_xlfn.XLOOKUP(C807,Tableau2[Date],Tableau2[Férié],"",0)</f>
        <v/>
      </c>
      <c r="J807" s="40" t="str">
        <f t="shared" si="63"/>
        <v/>
      </c>
      <c r="K807" s="40" t="str">
        <f t="shared" si="64"/>
        <v/>
      </c>
    </row>
    <row r="808" spans="2:11" ht="23.5" x14ac:dyDescent="0.35">
      <c r="B808" s="24" t="s">
        <v>44</v>
      </c>
      <c r="C808" s="25">
        <v>46092</v>
      </c>
      <c r="D808" s="46">
        <f t="shared" si="60"/>
        <v>2026</v>
      </c>
      <c r="E808" s="46">
        <f t="shared" si="61"/>
        <v>11</v>
      </c>
      <c r="F808" s="46" t="str">
        <f t="shared" si="62"/>
        <v>Mars</v>
      </c>
      <c r="G808" s="26"/>
      <c r="H808" s="26"/>
      <c r="I808" s="38" t="str">
        <f>_xlfn.XLOOKUP(C808,Tableau2[Date],Tableau2[Férié],"",0)</f>
        <v/>
      </c>
      <c r="J808" s="38" t="str">
        <f t="shared" si="63"/>
        <v/>
      </c>
      <c r="K808" s="38" t="str">
        <f t="shared" si="64"/>
        <v/>
      </c>
    </row>
    <row r="809" spans="2:11" ht="23.5" x14ac:dyDescent="0.35">
      <c r="B809" s="24" t="s">
        <v>44</v>
      </c>
      <c r="C809" s="28">
        <v>46093</v>
      </c>
      <c r="D809" s="47">
        <f t="shared" si="60"/>
        <v>2026</v>
      </c>
      <c r="E809" s="47">
        <f t="shared" si="61"/>
        <v>11</v>
      </c>
      <c r="F809" s="47" t="str">
        <f t="shared" si="62"/>
        <v>Mars</v>
      </c>
      <c r="G809" s="28"/>
      <c r="H809" s="28"/>
      <c r="I809" s="39" t="str">
        <f>_xlfn.XLOOKUP(C809,Tableau2[Date],Tableau2[Férié],"",0)</f>
        <v/>
      </c>
      <c r="J809" s="40" t="str">
        <f t="shared" si="63"/>
        <v/>
      </c>
      <c r="K809" s="40" t="str">
        <f t="shared" si="64"/>
        <v/>
      </c>
    </row>
    <row r="810" spans="2:11" ht="23.5" x14ac:dyDescent="0.35">
      <c r="B810" s="24" t="s">
        <v>44</v>
      </c>
      <c r="C810" s="25">
        <v>46094</v>
      </c>
      <c r="D810" s="46">
        <f t="shared" si="60"/>
        <v>2026</v>
      </c>
      <c r="E810" s="46">
        <f t="shared" si="61"/>
        <v>11</v>
      </c>
      <c r="F810" s="46" t="str">
        <f t="shared" si="62"/>
        <v>Mars</v>
      </c>
      <c r="G810" s="25"/>
      <c r="H810" s="25"/>
      <c r="I810" s="38" t="str">
        <f>_xlfn.XLOOKUP(C810,Tableau2[Date],Tableau2[Férié],"",0)</f>
        <v/>
      </c>
      <c r="J810" s="38" t="str">
        <f t="shared" si="63"/>
        <v/>
      </c>
      <c r="K810" s="38" t="str">
        <f t="shared" si="64"/>
        <v/>
      </c>
    </row>
    <row r="811" spans="2:11" ht="23.5" x14ac:dyDescent="0.35">
      <c r="B811" s="24" t="s">
        <v>44</v>
      </c>
      <c r="C811" s="28">
        <v>46095</v>
      </c>
      <c r="D811" s="46">
        <f t="shared" si="60"/>
        <v>2026</v>
      </c>
      <c r="E811" s="46">
        <f t="shared" si="61"/>
        <v>11</v>
      </c>
      <c r="F811" s="46" t="str">
        <f t="shared" si="62"/>
        <v>Mars</v>
      </c>
      <c r="G811" s="26"/>
      <c r="H811" s="26"/>
      <c r="I811" s="38" t="str">
        <f>_xlfn.XLOOKUP(C811,Tableau2[Date],Tableau2[Férié],"",0)</f>
        <v/>
      </c>
      <c r="J811" s="40" t="str">
        <f t="shared" si="63"/>
        <v/>
      </c>
      <c r="K811" s="40" t="str">
        <f t="shared" si="64"/>
        <v/>
      </c>
    </row>
    <row r="812" spans="2:11" ht="23.5" x14ac:dyDescent="0.35">
      <c r="B812" s="24" t="s">
        <v>44</v>
      </c>
      <c r="C812" s="25">
        <v>46096</v>
      </c>
      <c r="D812" s="46">
        <f t="shared" si="60"/>
        <v>2026</v>
      </c>
      <c r="E812" s="46">
        <f t="shared" si="61"/>
        <v>11</v>
      </c>
      <c r="F812" s="46" t="str">
        <f t="shared" si="62"/>
        <v>Mars</v>
      </c>
      <c r="G812" s="26"/>
      <c r="H812" s="26"/>
      <c r="I812" s="38" t="str">
        <f>_xlfn.XLOOKUP(C812,Tableau2[Date],Tableau2[Férié],"",0)</f>
        <v/>
      </c>
      <c r="J812" s="40" t="str">
        <f t="shared" si="63"/>
        <v/>
      </c>
      <c r="K812" s="40" t="str">
        <f t="shared" si="64"/>
        <v/>
      </c>
    </row>
    <row r="813" spans="2:11" ht="23.5" x14ac:dyDescent="0.35">
      <c r="B813" s="24" t="s">
        <v>44</v>
      </c>
      <c r="C813" s="25">
        <v>46097</v>
      </c>
      <c r="D813" s="46">
        <f t="shared" si="60"/>
        <v>2026</v>
      </c>
      <c r="E813" s="46">
        <f t="shared" si="61"/>
        <v>12</v>
      </c>
      <c r="F813" s="46" t="str">
        <f t="shared" si="62"/>
        <v>Mars</v>
      </c>
      <c r="G813" s="26"/>
      <c r="H813" s="26"/>
      <c r="I813" s="38" t="str">
        <f>_xlfn.XLOOKUP(C813,Tableau2[Date],Tableau2[Férié],"",0)</f>
        <v/>
      </c>
      <c r="J813" s="38" t="str">
        <f t="shared" si="63"/>
        <v/>
      </c>
      <c r="K813" s="38" t="str">
        <f t="shared" si="64"/>
        <v/>
      </c>
    </row>
    <row r="814" spans="2:11" ht="23.5" x14ac:dyDescent="0.35">
      <c r="B814" s="24" t="s">
        <v>44</v>
      </c>
      <c r="C814" s="28">
        <v>46098</v>
      </c>
      <c r="D814" s="47">
        <f t="shared" si="60"/>
        <v>2026</v>
      </c>
      <c r="E814" s="47">
        <f t="shared" si="61"/>
        <v>12</v>
      </c>
      <c r="F814" s="47" t="str">
        <f t="shared" si="62"/>
        <v>Mars</v>
      </c>
      <c r="G814" s="29"/>
      <c r="H814" s="29"/>
      <c r="I814" s="39" t="str">
        <f>_xlfn.XLOOKUP(C814,Tableau2[Date],Tableau2[Férié],"",0)</f>
        <v/>
      </c>
      <c r="J814" s="40" t="str">
        <f t="shared" si="63"/>
        <v/>
      </c>
      <c r="K814" s="40" t="str">
        <f t="shared" si="64"/>
        <v/>
      </c>
    </row>
    <row r="815" spans="2:11" ht="23.5" x14ac:dyDescent="0.35">
      <c r="B815" s="24" t="s">
        <v>44</v>
      </c>
      <c r="C815" s="25">
        <v>46099</v>
      </c>
      <c r="D815" s="46">
        <f t="shared" si="60"/>
        <v>2026</v>
      </c>
      <c r="E815" s="46">
        <f t="shared" si="61"/>
        <v>12</v>
      </c>
      <c r="F815" s="46" t="str">
        <f t="shared" si="62"/>
        <v>Mars</v>
      </c>
      <c r="G815" s="26"/>
      <c r="H815" s="26"/>
      <c r="I815" s="38" t="str">
        <f>_xlfn.XLOOKUP(C815,Tableau2[Date],Tableau2[Férié],"",0)</f>
        <v/>
      </c>
      <c r="J815" s="38" t="str">
        <f t="shared" si="63"/>
        <v/>
      </c>
      <c r="K815" s="38" t="str">
        <f t="shared" si="64"/>
        <v/>
      </c>
    </row>
    <row r="816" spans="2:11" ht="23.5" x14ac:dyDescent="0.35">
      <c r="B816" s="24" t="s">
        <v>44</v>
      </c>
      <c r="C816" s="28">
        <v>46100</v>
      </c>
      <c r="D816" s="47">
        <f t="shared" si="60"/>
        <v>2026</v>
      </c>
      <c r="E816" s="47">
        <f t="shared" si="61"/>
        <v>12</v>
      </c>
      <c r="F816" s="47" t="str">
        <f t="shared" si="62"/>
        <v>Mars</v>
      </c>
      <c r="G816" s="28"/>
      <c r="H816" s="28"/>
      <c r="I816" s="39" t="str">
        <f>_xlfn.XLOOKUP(C816,Tableau2[Date],Tableau2[Férié],"",0)</f>
        <v/>
      </c>
      <c r="J816" s="40" t="str">
        <f t="shared" si="63"/>
        <v/>
      </c>
      <c r="K816" s="40" t="str">
        <f t="shared" si="64"/>
        <v/>
      </c>
    </row>
    <row r="817" spans="2:11" ht="23.5" x14ac:dyDescent="0.35">
      <c r="B817" s="24" t="s">
        <v>44</v>
      </c>
      <c r="C817" s="25">
        <v>46101</v>
      </c>
      <c r="D817" s="46">
        <f t="shared" si="60"/>
        <v>2026</v>
      </c>
      <c r="E817" s="46">
        <f t="shared" si="61"/>
        <v>12</v>
      </c>
      <c r="F817" s="46" t="str">
        <f t="shared" si="62"/>
        <v>Mars</v>
      </c>
      <c r="G817" s="25"/>
      <c r="H817" s="25"/>
      <c r="I817" s="38" t="str">
        <f>_xlfn.XLOOKUP(C817,Tableau2[Date],Tableau2[Férié],"",0)</f>
        <v/>
      </c>
      <c r="J817" s="38" t="str">
        <f t="shared" si="63"/>
        <v/>
      </c>
      <c r="K817" s="38" t="str">
        <f t="shared" si="64"/>
        <v/>
      </c>
    </row>
    <row r="818" spans="2:11" ht="23.5" x14ac:dyDescent="0.35">
      <c r="B818" s="24" t="s">
        <v>44</v>
      </c>
      <c r="C818" s="28">
        <v>46102</v>
      </c>
      <c r="D818" s="46">
        <f t="shared" si="60"/>
        <v>2026</v>
      </c>
      <c r="E818" s="46">
        <f t="shared" si="61"/>
        <v>12</v>
      </c>
      <c r="F818" s="46" t="str">
        <f t="shared" si="62"/>
        <v>Mars</v>
      </c>
      <c r="G818" s="26"/>
      <c r="H818" s="26"/>
      <c r="I818" s="38" t="str">
        <f>_xlfn.XLOOKUP(C818,Tableau2[Date],Tableau2[Férié],"",0)</f>
        <v/>
      </c>
      <c r="J818" s="40" t="str">
        <f t="shared" si="63"/>
        <v/>
      </c>
      <c r="K818" s="40" t="str">
        <f t="shared" si="64"/>
        <v/>
      </c>
    </row>
    <row r="819" spans="2:11" ht="23.5" x14ac:dyDescent="0.35">
      <c r="B819" s="24" t="s">
        <v>44</v>
      </c>
      <c r="C819" s="25">
        <v>46103</v>
      </c>
      <c r="D819" s="46">
        <f t="shared" si="60"/>
        <v>2026</v>
      </c>
      <c r="E819" s="46">
        <f t="shared" si="61"/>
        <v>12</v>
      </c>
      <c r="F819" s="46" t="str">
        <f t="shared" si="62"/>
        <v>Mars</v>
      </c>
      <c r="G819" s="26"/>
      <c r="H819" s="26"/>
      <c r="I819" s="38" t="str">
        <f>_xlfn.XLOOKUP(C819,Tableau2[Date],Tableau2[Férié],"",0)</f>
        <v/>
      </c>
      <c r="J819" s="40" t="str">
        <f t="shared" si="63"/>
        <v/>
      </c>
      <c r="K819" s="40" t="str">
        <f t="shared" si="64"/>
        <v/>
      </c>
    </row>
    <row r="820" spans="2:11" ht="23.5" x14ac:dyDescent="0.35">
      <c r="B820" s="24" t="s">
        <v>44</v>
      </c>
      <c r="C820" s="25">
        <v>46104</v>
      </c>
      <c r="D820" s="46">
        <f t="shared" si="60"/>
        <v>2026</v>
      </c>
      <c r="E820" s="46">
        <f t="shared" si="61"/>
        <v>13</v>
      </c>
      <c r="F820" s="46" t="str">
        <f t="shared" si="62"/>
        <v>Mars</v>
      </c>
      <c r="G820" s="26"/>
      <c r="H820" s="26"/>
      <c r="I820" s="38" t="str">
        <f>_xlfn.XLOOKUP(C820,Tableau2[Date],Tableau2[Férié],"",0)</f>
        <v/>
      </c>
      <c r="J820" s="38" t="str">
        <f t="shared" si="63"/>
        <v/>
      </c>
      <c r="K820" s="38" t="str">
        <f t="shared" si="64"/>
        <v/>
      </c>
    </row>
    <row r="821" spans="2:11" ht="23.5" x14ac:dyDescent="0.35">
      <c r="B821" s="24" t="s">
        <v>44</v>
      </c>
      <c r="C821" s="28">
        <v>46105</v>
      </c>
      <c r="D821" s="47">
        <f t="shared" si="60"/>
        <v>2026</v>
      </c>
      <c r="E821" s="47">
        <f t="shared" si="61"/>
        <v>13</v>
      </c>
      <c r="F821" s="47" t="str">
        <f t="shared" si="62"/>
        <v>Mars</v>
      </c>
      <c r="G821" s="29"/>
      <c r="H821" s="29"/>
      <c r="I821" s="39" t="str">
        <f>_xlfn.XLOOKUP(C821,Tableau2[Date],Tableau2[Férié],"",0)</f>
        <v/>
      </c>
      <c r="J821" s="40" t="str">
        <f t="shared" si="63"/>
        <v/>
      </c>
      <c r="K821" s="40" t="str">
        <f t="shared" si="64"/>
        <v/>
      </c>
    </row>
    <row r="822" spans="2:11" ht="23.5" x14ac:dyDescent="0.35">
      <c r="B822" s="24" t="s">
        <v>44</v>
      </c>
      <c r="C822" s="25">
        <v>46106</v>
      </c>
      <c r="D822" s="46">
        <f t="shared" si="60"/>
        <v>2026</v>
      </c>
      <c r="E822" s="46">
        <f t="shared" si="61"/>
        <v>13</v>
      </c>
      <c r="F822" s="46" t="str">
        <f t="shared" si="62"/>
        <v>Mars</v>
      </c>
      <c r="G822" s="26"/>
      <c r="H822" s="26"/>
      <c r="I822" s="38" t="str">
        <f>_xlfn.XLOOKUP(C822,Tableau2[Date],Tableau2[Férié],"",0)</f>
        <v/>
      </c>
      <c r="J822" s="38" t="str">
        <f t="shared" si="63"/>
        <v/>
      </c>
      <c r="K822" s="38" t="str">
        <f t="shared" si="64"/>
        <v/>
      </c>
    </row>
    <row r="823" spans="2:11" ht="23.5" x14ac:dyDescent="0.35">
      <c r="B823" s="24" t="s">
        <v>44</v>
      </c>
      <c r="C823" s="28">
        <v>46107</v>
      </c>
      <c r="D823" s="47">
        <f t="shared" si="60"/>
        <v>2026</v>
      </c>
      <c r="E823" s="47">
        <f t="shared" si="61"/>
        <v>13</v>
      </c>
      <c r="F823" s="47" t="str">
        <f t="shared" si="62"/>
        <v>Mars</v>
      </c>
      <c r="G823" s="28"/>
      <c r="H823" s="28"/>
      <c r="I823" s="39" t="str">
        <f>_xlfn.XLOOKUP(C823,Tableau2[Date],Tableau2[Férié],"",0)</f>
        <v/>
      </c>
      <c r="J823" s="40" t="str">
        <f t="shared" si="63"/>
        <v/>
      </c>
      <c r="K823" s="40" t="str">
        <f t="shared" si="64"/>
        <v/>
      </c>
    </row>
    <row r="824" spans="2:11" ht="23.5" x14ac:dyDescent="0.35">
      <c r="B824" s="24" t="s">
        <v>44</v>
      </c>
      <c r="C824" s="25">
        <v>46108</v>
      </c>
      <c r="D824" s="46">
        <f t="shared" si="60"/>
        <v>2026</v>
      </c>
      <c r="E824" s="46">
        <f t="shared" si="61"/>
        <v>13</v>
      </c>
      <c r="F824" s="46" t="str">
        <f t="shared" si="62"/>
        <v>Mars</v>
      </c>
      <c r="G824" s="25"/>
      <c r="H824" s="25"/>
      <c r="I824" s="38" t="str">
        <f>_xlfn.XLOOKUP(C824,Tableau2[Date],Tableau2[Férié],"",0)</f>
        <v/>
      </c>
      <c r="J824" s="38" t="str">
        <f t="shared" si="63"/>
        <v/>
      </c>
      <c r="K824" s="38" t="str">
        <f t="shared" si="64"/>
        <v/>
      </c>
    </row>
    <row r="825" spans="2:11" ht="23.5" x14ac:dyDescent="0.35">
      <c r="B825" s="24" t="s">
        <v>44</v>
      </c>
      <c r="C825" s="28">
        <v>46109</v>
      </c>
      <c r="D825" s="46">
        <f t="shared" si="60"/>
        <v>2026</v>
      </c>
      <c r="E825" s="46">
        <f t="shared" si="61"/>
        <v>13</v>
      </c>
      <c r="F825" s="46" t="str">
        <f t="shared" si="62"/>
        <v>Mars</v>
      </c>
      <c r="G825" s="26"/>
      <c r="H825" s="26"/>
      <c r="I825" s="38" t="str">
        <f>_xlfn.XLOOKUP(C825,Tableau2[Date],Tableau2[Férié],"",0)</f>
        <v/>
      </c>
      <c r="J825" s="40" t="str">
        <f t="shared" si="63"/>
        <v/>
      </c>
      <c r="K825" s="40" t="str">
        <f t="shared" si="64"/>
        <v/>
      </c>
    </row>
    <row r="826" spans="2:11" ht="23.5" x14ac:dyDescent="0.35">
      <c r="B826" s="24" t="s">
        <v>44</v>
      </c>
      <c r="C826" s="25">
        <v>46110</v>
      </c>
      <c r="D826" s="46">
        <f t="shared" si="60"/>
        <v>2026</v>
      </c>
      <c r="E826" s="46">
        <f t="shared" si="61"/>
        <v>13</v>
      </c>
      <c r="F826" s="46" t="str">
        <f t="shared" si="62"/>
        <v>Mars</v>
      </c>
      <c r="G826" s="26"/>
      <c r="H826" s="26"/>
      <c r="I826" s="38" t="str">
        <f>_xlfn.XLOOKUP(C826,Tableau2[Date],Tableau2[Férié],"",0)</f>
        <v/>
      </c>
      <c r="J826" s="40" t="str">
        <f t="shared" si="63"/>
        <v/>
      </c>
      <c r="K826" s="40" t="str">
        <f t="shared" si="64"/>
        <v/>
      </c>
    </row>
    <row r="827" spans="2:11" ht="23.5" x14ac:dyDescent="0.35">
      <c r="B827" s="24" t="s">
        <v>44</v>
      </c>
      <c r="C827" s="25">
        <v>46111</v>
      </c>
      <c r="D827" s="46">
        <f t="shared" si="60"/>
        <v>2026</v>
      </c>
      <c r="E827" s="46">
        <f t="shared" si="61"/>
        <v>14</v>
      </c>
      <c r="F827" s="46" t="str">
        <f t="shared" si="62"/>
        <v>Mars</v>
      </c>
      <c r="G827" s="26"/>
      <c r="H827" s="26"/>
      <c r="I827" s="38" t="str">
        <f>_xlfn.XLOOKUP(C827,Tableau2[Date],Tableau2[Férié],"",0)</f>
        <v/>
      </c>
      <c r="J827" s="38" t="str">
        <f t="shared" si="63"/>
        <v/>
      </c>
      <c r="K827" s="38" t="str">
        <f t="shared" si="64"/>
        <v/>
      </c>
    </row>
    <row r="828" spans="2:11" ht="23.5" x14ac:dyDescent="0.35">
      <c r="B828" s="24" t="s">
        <v>44</v>
      </c>
      <c r="C828" s="28">
        <v>46112</v>
      </c>
      <c r="D828" s="47">
        <f t="shared" si="60"/>
        <v>2026</v>
      </c>
      <c r="E828" s="47">
        <f t="shared" si="61"/>
        <v>14</v>
      </c>
      <c r="F828" s="47" t="str">
        <f t="shared" si="62"/>
        <v>Mars</v>
      </c>
      <c r="G828" s="29"/>
      <c r="H828" s="29"/>
      <c r="I828" s="39" t="str">
        <f>_xlfn.XLOOKUP(C828,Tableau2[Date],Tableau2[Férié],"",0)</f>
        <v/>
      </c>
      <c r="J828" s="40" t="str">
        <f t="shared" si="63"/>
        <v/>
      </c>
      <c r="K828" s="40" t="str">
        <f t="shared" si="64"/>
        <v/>
      </c>
    </row>
    <row r="829" spans="2:11" ht="23.5" x14ac:dyDescent="0.35">
      <c r="B829" s="24" t="s">
        <v>44</v>
      </c>
      <c r="C829" s="25">
        <v>46113</v>
      </c>
      <c r="D829" s="46">
        <f t="shared" si="60"/>
        <v>2026</v>
      </c>
      <c r="E829" s="46">
        <f t="shared" si="61"/>
        <v>14</v>
      </c>
      <c r="F829" s="46" t="str">
        <f t="shared" si="62"/>
        <v>Avr</v>
      </c>
      <c r="G829" s="26"/>
      <c r="H829" s="26"/>
      <c r="I829" s="38" t="str">
        <f>_xlfn.XLOOKUP(C829,Tableau2[Date],Tableau2[Férié],"",0)</f>
        <v/>
      </c>
      <c r="J829" s="38" t="str">
        <f t="shared" si="63"/>
        <v/>
      </c>
      <c r="K829" s="38" t="str">
        <f t="shared" si="64"/>
        <v/>
      </c>
    </row>
    <row r="830" spans="2:11" ht="23.5" x14ac:dyDescent="0.35">
      <c r="B830" s="24" t="s">
        <v>44</v>
      </c>
      <c r="C830" s="28">
        <v>46114</v>
      </c>
      <c r="D830" s="47">
        <f t="shared" si="60"/>
        <v>2026</v>
      </c>
      <c r="E830" s="47">
        <f t="shared" si="61"/>
        <v>14</v>
      </c>
      <c r="F830" s="47" t="str">
        <f t="shared" si="62"/>
        <v>Avr</v>
      </c>
      <c r="G830" s="28"/>
      <c r="H830" s="28"/>
      <c r="I830" s="39" t="str">
        <f>_xlfn.XLOOKUP(C830,Tableau2[Date],Tableau2[Férié],"",0)</f>
        <v/>
      </c>
      <c r="J830" s="40" t="str">
        <f t="shared" si="63"/>
        <v/>
      </c>
      <c r="K830" s="40" t="str">
        <f t="shared" si="64"/>
        <v/>
      </c>
    </row>
    <row r="831" spans="2:11" ht="23.5" x14ac:dyDescent="0.35">
      <c r="B831" s="24" t="s">
        <v>44</v>
      </c>
      <c r="C831" s="25">
        <v>46115</v>
      </c>
      <c r="D831" s="46">
        <f t="shared" si="60"/>
        <v>2026</v>
      </c>
      <c r="E831" s="46">
        <f t="shared" si="61"/>
        <v>14</v>
      </c>
      <c r="F831" s="46" t="str">
        <f t="shared" si="62"/>
        <v>Avr</v>
      </c>
      <c r="G831" s="25"/>
      <c r="H831" s="25"/>
      <c r="I831" s="38" t="str">
        <f>_xlfn.XLOOKUP(C831,Tableau2[Date],Tableau2[Férié],"",0)</f>
        <v/>
      </c>
      <c r="J831" s="38" t="str">
        <f t="shared" si="63"/>
        <v/>
      </c>
      <c r="K831" s="38" t="str">
        <f t="shared" si="64"/>
        <v/>
      </c>
    </row>
    <row r="832" spans="2:11" ht="23.5" x14ac:dyDescent="0.35">
      <c r="B832" s="24" t="s">
        <v>44</v>
      </c>
      <c r="C832" s="28">
        <v>46116</v>
      </c>
      <c r="D832" s="46">
        <f t="shared" si="60"/>
        <v>2026</v>
      </c>
      <c r="E832" s="46">
        <f t="shared" si="61"/>
        <v>14</v>
      </c>
      <c r="F832" s="46" t="str">
        <f t="shared" si="62"/>
        <v>Avr</v>
      </c>
      <c r="G832" s="26"/>
      <c r="H832" s="26"/>
      <c r="I832" s="38" t="str">
        <f>_xlfn.XLOOKUP(C832,Tableau2[Date],Tableau2[Férié],"",0)</f>
        <v/>
      </c>
      <c r="J832" s="40" t="str">
        <f t="shared" si="63"/>
        <v/>
      </c>
      <c r="K832" s="40" t="str">
        <f t="shared" si="64"/>
        <v/>
      </c>
    </row>
    <row r="833" spans="2:11" ht="23.5" x14ac:dyDescent="0.35">
      <c r="B833" s="24" t="s">
        <v>44</v>
      </c>
      <c r="C833" s="25">
        <v>46117</v>
      </c>
      <c r="D833" s="46">
        <f t="shared" si="60"/>
        <v>2026</v>
      </c>
      <c r="E833" s="46">
        <f t="shared" si="61"/>
        <v>14</v>
      </c>
      <c r="F833" s="46" t="str">
        <f t="shared" si="62"/>
        <v>Avr</v>
      </c>
      <c r="G833" s="26"/>
      <c r="H833" s="26"/>
      <c r="I833" s="38" t="str">
        <f>_xlfn.XLOOKUP(C833,Tableau2[Date],Tableau2[Férié],"",0)</f>
        <v/>
      </c>
      <c r="J833" s="40" t="str">
        <f t="shared" si="63"/>
        <v/>
      </c>
      <c r="K833" s="40" t="str">
        <f t="shared" si="64"/>
        <v/>
      </c>
    </row>
    <row r="834" spans="2:11" ht="23.5" x14ac:dyDescent="0.35">
      <c r="B834" s="24" t="s">
        <v>44</v>
      </c>
      <c r="C834" s="25">
        <v>46118</v>
      </c>
      <c r="D834" s="46">
        <f t="shared" si="60"/>
        <v>2026</v>
      </c>
      <c r="E834" s="46">
        <f t="shared" si="61"/>
        <v>15</v>
      </c>
      <c r="F834" s="46" t="str">
        <f t="shared" si="62"/>
        <v>Avr</v>
      </c>
      <c r="G834" s="26"/>
      <c r="H834" s="26"/>
      <c r="I834" s="38" t="str">
        <f>_xlfn.XLOOKUP(C834,Tableau2[Date],Tableau2[Férié],"",0)</f>
        <v>FÉRIÉ</v>
      </c>
      <c r="J834" s="38" t="str">
        <f t="shared" si="63"/>
        <v>FÉRIÉ</v>
      </c>
      <c r="K834" s="38" t="str">
        <f t="shared" si="64"/>
        <v>FÉRIÉ</v>
      </c>
    </row>
    <row r="835" spans="2:11" ht="23.5" x14ac:dyDescent="0.35">
      <c r="B835" s="24" t="s">
        <v>44</v>
      </c>
      <c r="C835" s="28">
        <v>46119</v>
      </c>
      <c r="D835" s="47">
        <f t="shared" si="60"/>
        <v>2026</v>
      </c>
      <c r="E835" s="47">
        <f t="shared" si="61"/>
        <v>15</v>
      </c>
      <c r="F835" s="47" t="str">
        <f t="shared" si="62"/>
        <v>Avr</v>
      </c>
      <c r="G835" s="29"/>
      <c r="H835" s="29"/>
      <c r="I835" s="39" t="str">
        <f>_xlfn.XLOOKUP(C835,Tableau2[Date],Tableau2[Férié],"",0)</f>
        <v/>
      </c>
      <c r="J835" s="40" t="str">
        <f t="shared" si="63"/>
        <v/>
      </c>
      <c r="K835" s="40" t="str">
        <f t="shared" si="64"/>
        <v/>
      </c>
    </row>
    <row r="836" spans="2:11" ht="23.5" x14ac:dyDescent="0.35">
      <c r="B836" s="24" t="s">
        <v>44</v>
      </c>
      <c r="C836" s="25">
        <v>46120</v>
      </c>
      <c r="D836" s="46">
        <f t="shared" si="60"/>
        <v>2026</v>
      </c>
      <c r="E836" s="46">
        <f t="shared" si="61"/>
        <v>15</v>
      </c>
      <c r="F836" s="46" t="str">
        <f t="shared" si="62"/>
        <v>Avr</v>
      </c>
      <c r="G836" s="26"/>
      <c r="H836" s="26"/>
      <c r="I836" s="38" t="str">
        <f>_xlfn.XLOOKUP(C836,Tableau2[Date],Tableau2[Férié],"",0)</f>
        <v/>
      </c>
      <c r="J836" s="38" t="str">
        <f t="shared" si="63"/>
        <v/>
      </c>
      <c r="K836" s="38" t="str">
        <f t="shared" si="64"/>
        <v/>
      </c>
    </row>
    <row r="837" spans="2:11" ht="23.5" x14ac:dyDescent="0.35">
      <c r="B837" s="24" t="s">
        <v>44</v>
      </c>
      <c r="C837" s="28">
        <v>46121</v>
      </c>
      <c r="D837" s="47">
        <f t="shared" si="60"/>
        <v>2026</v>
      </c>
      <c r="E837" s="47">
        <f t="shared" si="61"/>
        <v>15</v>
      </c>
      <c r="F837" s="47" t="str">
        <f t="shared" si="62"/>
        <v>Avr</v>
      </c>
      <c r="G837" s="28"/>
      <c r="H837" s="28"/>
      <c r="I837" s="39" t="str">
        <f>_xlfn.XLOOKUP(C837,Tableau2[Date],Tableau2[Férié],"",0)</f>
        <v/>
      </c>
      <c r="J837" s="40" t="str">
        <f t="shared" si="63"/>
        <v/>
      </c>
      <c r="K837" s="40" t="str">
        <f t="shared" si="64"/>
        <v/>
      </c>
    </row>
    <row r="838" spans="2:11" ht="23.5" x14ac:dyDescent="0.35">
      <c r="B838" s="24" t="s">
        <v>44</v>
      </c>
      <c r="C838" s="25">
        <v>46122</v>
      </c>
      <c r="D838" s="46">
        <f t="shared" si="60"/>
        <v>2026</v>
      </c>
      <c r="E838" s="46">
        <f t="shared" si="61"/>
        <v>15</v>
      </c>
      <c r="F838" s="46" t="str">
        <f t="shared" si="62"/>
        <v>Avr</v>
      </c>
      <c r="G838" s="25"/>
      <c r="H838" s="25"/>
      <c r="I838" s="38" t="str">
        <f>_xlfn.XLOOKUP(C838,Tableau2[Date],Tableau2[Férié],"",0)</f>
        <v/>
      </c>
      <c r="J838" s="38" t="str">
        <f t="shared" si="63"/>
        <v/>
      </c>
      <c r="K838" s="38" t="str">
        <f t="shared" si="64"/>
        <v/>
      </c>
    </row>
    <row r="839" spans="2:11" ht="23.5" x14ac:dyDescent="0.35">
      <c r="B839" s="24" t="s">
        <v>44</v>
      </c>
      <c r="C839" s="28">
        <v>46123</v>
      </c>
      <c r="D839" s="46">
        <f t="shared" si="60"/>
        <v>2026</v>
      </c>
      <c r="E839" s="46">
        <f t="shared" si="61"/>
        <v>15</v>
      </c>
      <c r="F839" s="46" t="str">
        <f t="shared" si="62"/>
        <v>Avr</v>
      </c>
      <c r="G839" s="26"/>
      <c r="H839" s="26"/>
      <c r="I839" s="38" t="str">
        <f>_xlfn.XLOOKUP(C839,Tableau2[Date],Tableau2[Férié],"",0)</f>
        <v/>
      </c>
      <c r="J839" s="40" t="str">
        <f t="shared" si="63"/>
        <v/>
      </c>
      <c r="K839" s="40" t="str">
        <f t="shared" si="64"/>
        <v/>
      </c>
    </row>
    <row r="840" spans="2:11" ht="23.5" x14ac:dyDescent="0.35">
      <c r="B840" s="24" t="s">
        <v>44</v>
      </c>
      <c r="C840" s="25">
        <v>46124</v>
      </c>
      <c r="D840" s="46">
        <f t="shared" si="60"/>
        <v>2026</v>
      </c>
      <c r="E840" s="46">
        <f t="shared" si="61"/>
        <v>15</v>
      </c>
      <c r="F840" s="46" t="str">
        <f t="shared" si="62"/>
        <v>Avr</v>
      </c>
      <c r="G840" s="26"/>
      <c r="H840" s="26"/>
      <c r="I840" s="38" t="str">
        <f>_xlfn.XLOOKUP(C840,Tableau2[Date],Tableau2[Férié],"",0)</f>
        <v/>
      </c>
      <c r="J840" s="40" t="str">
        <f t="shared" si="63"/>
        <v/>
      </c>
      <c r="K840" s="40" t="str">
        <f t="shared" si="64"/>
        <v/>
      </c>
    </row>
    <row r="841" spans="2:11" ht="23.5" x14ac:dyDescent="0.35">
      <c r="B841" s="24" t="s">
        <v>44</v>
      </c>
      <c r="C841" s="25">
        <v>46125</v>
      </c>
      <c r="D841" s="46">
        <f t="shared" ref="D841:D904" si="65">YEAR(C841)</f>
        <v>2026</v>
      </c>
      <c r="E841" s="46">
        <f t="shared" ref="E841:E904" si="66">_xlfn.ISOWEEKNUM(C841)</f>
        <v>16</v>
      </c>
      <c r="F841" s="46" t="str">
        <f t="shared" ref="F841:F904" si="67">PROPER(TEXT(C841,"mmm"))</f>
        <v>Avr</v>
      </c>
      <c r="G841" s="26"/>
      <c r="H841" s="26"/>
      <c r="I841" s="38" t="str">
        <f>_xlfn.XLOOKUP(C841,Tableau2[Date],Tableau2[Férié],"",0)</f>
        <v/>
      </c>
      <c r="J841" s="38" t="str">
        <f t="shared" ref="J841:J904" si="68">IF(ISTEXT(G841),G841,I841)</f>
        <v/>
      </c>
      <c r="K841" s="38" t="str">
        <f t="shared" ref="K841:K904" si="69">IF(ISTEXT(H841),H841,I841)</f>
        <v/>
      </c>
    </row>
    <row r="842" spans="2:11" ht="23.5" x14ac:dyDescent="0.35">
      <c r="B842" s="24" t="s">
        <v>44</v>
      </c>
      <c r="C842" s="28">
        <v>46126</v>
      </c>
      <c r="D842" s="47">
        <f t="shared" si="65"/>
        <v>2026</v>
      </c>
      <c r="E842" s="47">
        <f t="shared" si="66"/>
        <v>16</v>
      </c>
      <c r="F842" s="47" t="str">
        <f t="shared" si="67"/>
        <v>Avr</v>
      </c>
      <c r="G842" s="29"/>
      <c r="H842" s="29"/>
      <c r="I842" s="39" t="str">
        <f>_xlfn.XLOOKUP(C842,Tableau2[Date],Tableau2[Férié],"",0)</f>
        <v/>
      </c>
      <c r="J842" s="40" t="str">
        <f t="shared" si="68"/>
        <v/>
      </c>
      <c r="K842" s="40" t="str">
        <f t="shared" si="69"/>
        <v/>
      </c>
    </row>
    <row r="843" spans="2:11" ht="23.5" x14ac:dyDescent="0.35">
      <c r="B843" s="24" t="s">
        <v>44</v>
      </c>
      <c r="C843" s="25">
        <v>46127</v>
      </c>
      <c r="D843" s="46">
        <f t="shared" si="65"/>
        <v>2026</v>
      </c>
      <c r="E843" s="46">
        <f t="shared" si="66"/>
        <v>16</v>
      </c>
      <c r="F843" s="46" t="str">
        <f t="shared" si="67"/>
        <v>Avr</v>
      </c>
      <c r="G843" s="26"/>
      <c r="H843" s="26"/>
      <c r="I843" s="38" t="str">
        <f>_xlfn.XLOOKUP(C843,Tableau2[Date],Tableau2[Férié],"",0)</f>
        <v/>
      </c>
      <c r="J843" s="38" t="str">
        <f t="shared" si="68"/>
        <v/>
      </c>
      <c r="K843" s="38" t="str">
        <f t="shared" si="69"/>
        <v/>
      </c>
    </row>
    <row r="844" spans="2:11" ht="23.5" x14ac:dyDescent="0.35">
      <c r="B844" s="24" t="s">
        <v>44</v>
      </c>
      <c r="C844" s="28">
        <v>46128</v>
      </c>
      <c r="D844" s="47">
        <f t="shared" si="65"/>
        <v>2026</v>
      </c>
      <c r="E844" s="47">
        <f t="shared" si="66"/>
        <v>16</v>
      </c>
      <c r="F844" s="47" t="str">
        <f t="shared" si="67"/>
        <v>Avr</v>
      </c>
      <c r="G844" s="28"/>
      <c r="H844" s="28"/>
      <c r="I844" s="39" t="str">
        <f>_xlfn.XLOOKUP(C844,Tableau2[Date],Tableau2[Férié],"",0)</f>
        <v/>
      </c>
      <c r="J844" s="40" t="str">
        <f t="shared" si="68"/>
        <v/>
      </c>
      <c r="K844" s="40" t="str">
        <f t="shared" si="69"/>
        <v/>
      </c>
    </row>
    <row r="845" spans="2:11" ht="23.5" x14ac:dyDescent="0.35">
      <c r="B845" s="24" t="s">
        <v>44</v>
      </c>
      <c r="C845" s="25">
        <v>46129</v>
      </c>
      <c r="D845" s="46">
        <f t="shared" si="65"/>
        <v>2026</v>
      </c>
      <c r="E845" s="46">
        <f t="shared" si="66"/>
        <v>16</v>
      </c>
      <c r="F845" s="46" t="str">
        <f t="shared" si="67"/>
        <v>Avr</v>
      </c>
      <c r="G845" s="25"/>
      <c r="H845" s="25"/>
      <c r="I845" s="38" t="str">
        <f>_xlfn.XLOOKUP(C845,Tableau2[Date],Tableau2[Férié],"",0)</f>
        <v/>
      </c>
      <c r="J845" s="38" t="str">
        <f t="shared" si="68"/>
        <v/>
      </c>
      <c r="K845" s="38" t="str">
        <f t="shared" si="69"/>
        <v/>
      </c>
    </row>
    <row r="846" spans="2:11" ht="23.5" x14ac:dyDescent="0.35">
      <c r="B846" s="24" t="s">
        <v>44</v>
      </c>
      <c r="C846" s="28">
        <v>46130</v>
      </c>
      <c r="D846" s="46">
        <f t="shared" si="65"/>
        <v>2026</v>
      </c>
      <c r="E846" s="46">
        <f t="shared" si="66"/>
        <v>16</v>
      </c>
      <c r="F846" s="46" t="str">
        <f t="shared" si="67"/>
        <v>Avr</v>
      </c>
      <c r="G846" s="26"/>
      <c r="H846" s="26"/>
      <c r="I846" s="38" t="str">
        <f>_xlfn.XLOOKUP(C846,Tableau2[Date],Tableau2[Férié],"",0)</f>
        <v/>
      </c>
      <c r="J846" s="40" t="str">
        <f t="shared" si="68"/>
        <v/>
      </c>
      <c r="K846" s="40" t="str">
        <f t="shared" si="69"/>
        <v/>
      </c>
    </row>
    <row r="847" spans="2:11" ht="23.5" x14ac:dyDescent="0.35">
      <c r="B847" s="24" t="s">
        <v>44</v>
      </c>
      <c r="C847" s="25">
        <v>46131</v>
      </c>
      <c r="D847" s="46">
        <f t="shared" si="65"/>
        <v>2026</v>
      </c>
      <c r="E847" s="46">
        <f t="shared" si="66"/>
        <v>16</v>
      </c>
      <c r="F847" s="46" t="str">
        <f t="shared" si="67"/>
        <v>Avr</v>
      </c>
      <c r="G847" s="26"/>
      <c r="H847" s="26"/>
      <c r="I847" s="38" t="str">
        <f>_xlfn.XLOOKUP(C847,Tableau2[Date],Tableau2[Férié],"",0)</f>
        <v/>
      </c>
      <c r="J847" s="40" t="str">
        <f t="shared" si="68"/>
        <v/>
      </c>
      <c r="K847" s="40" t="str">
        <f t="shared" si="69"/>
        <v/>
      </c>
    </row>
    <row r="848" spans="2:11" ht="23.5" x14ac:dyDescent="0.35">
      <c r="B848" s="24" t="s">
        <v>44</v>
      </c>
      <c r="C848" s="25">
        <v>46132</v>
      </c>
      <c r="D848" s="46">
        <f t="shared" si="65"/>
        <v>2026</v>
      </c>
      <c r="E848" s="46">
        <f t="shared" si="66"/>
        <v>17</v>
      </c>
      <c r="F848" s="46" t="str">
        <f t="shared" si="67"/>
        <v>Avr</v>
      </c>
      <c r="G848" s="26"/>
      <c r="H848" s="26"/>
      <c r="I848" s="38" t="str">
        <f>_xlfn.XLOOKUP(C848,Tableau2[Date],Tableau2[Férié],"",0)</f>
        <v/>
      </c>
      <c r="J848" s="38" t="str">
        <f t="shared" si="68"/>
        <v/>
      </c>
      <c r="K848" s="38" t="str">
        <f t="shared" si="69"/>
        <v/>
      </c>
    </row>
    <row r="849" spans="2:11" ht="23.5" x14ac:dyDescent="0.35">
      <c r="B849" s="24" t="s">
        <v>44</v>
      </c>
      <c r="C849" s="28">
        <v>46133</v>
      </c>
      <c r="D849" s="47">
        <f t="shared" si="65"/>
        <v>2026</v>
      </c>
      <c r="E849" s="47">
        <f t="shared" si="66"/>
        <v>17</v>
      </c>
      <c r="F849" s="47" t="str">
        <f t="shared" si="67"/>
        <v>Avr</v>
      </c>
      <c r="G849" s="29"/>
      <c r="H849" s="29"/>
      <c r="I849" s="39" t="str">
        <f>_xlfn.XLOOKUP(C849,Tableau2[Date],Tableau2[Férié],"",0)</f>
        <v/>
      </c>
      <c r="J849" s="40" t="str">
        <f t="shared" si="68"/>
        <v/>
      </c>
      <c r="K849" s="40" t="str">
        <f t="shared" si="69"/>
        <v/>
      </c>
    </row>
    <row r="850" spans="2:11" ht="23.5" x14ac:dyDescent="0.35">
      <c r="B850" s="24" t="s">
        <v>44</v>
      </c>
      <c r="C850" s="25">
        <v>46134</v>
      </c>
      <c r="D850" s="46">
        <f t="shared" si="65"/>
        <v>2026</v>
      </c>
      <c r="E850" s="46">
        <f t="shared" si="66"/>
        <v>17</v>
      </c>
      <c r="F850" s="46" t="str">
        <f t="shared" si="67"/>
        <v>Avr</v>
      </c>
      <c r="G850" s="26"/>
      <c r="H850" s="26"/>
      <c r="I850" s="38" t="str">
        <f>_xlfn.XLOOKUP(C850,Tableau2[Date],Tableau2[Férié],"",0)</f>
        <v/>
      </c>
      <c r="J850" s="38" t="str">
        <f t="shared" si="68"/>
        <v/>
      </c>
      <c r="K850" s="38" t="str">
        <f t="shared" si="69"/>
        <v/>
      </c>
    </row>
    <row r="851" spans="2:11" ht="23.5" x14ac:dyDescent="0.35">
      <c r="B851" s="24" t="s">
        <v>44</v>
      </c>
      <c r="C851" s="28">
        <v>46135</v>
      </c>
      <c r="D851" s="47">
        <f t="shared" si="65"/>
        <v>2026</v>
      </c>
      <c r="E851" s="47">
        <f t="shared" si="66"/>
        <v>17</v>
      </c>
      <c r="F851" s="47" t="str">
        <f t="shared" si="67"/>
        <v>Avr</v>
      </c>
      <c r="G851" s="28"/>
      <c r="H851" s="28"/>
      <c r="I851" s="39" t="str">
        <f>_xlfn.XLOOKUP(C851,Tableau2[Date],Tableau2[Férié],"",0)</f>
        <v/>
      </c>
      <c r="J851" s="40" t="str">
        <f t="shared" si="68"/>
        <v/>
      </c>
      <c r="K851" s="40" t="str">
        <f t="shared" si="69"/>
        <v/>
      </c>
    </row>
    <row r="852" spans="2:11" ht="23.5" x14ac:dyDescent="0.35">
      <c r="B852" s="24" t="s">
        <v>44</v>
      </c>
      <c r="C852" s="25">
        <v>46136</v>
      </c>
      <c r="D852" s="46">
        <f t="shared" si="65"/>
        <v>2026</v>
      </c>
      <c r="E852" s="46">
        <f t="shared" si="66"/>
        <v>17</v>
      </c>
      <c r="F852" s="46" t="str">
        <f t="shared" si="67"/>
        <v>Avr</v>
      </c>
      <c r="G852" s="25"/>
      <c r="H852" s="25"/>
      <c r="I852" s="38" t="str">
        <f>_xlfn.XLOOKUP(C852,Tableau2[Date],Tableau2[Férié],"",0)</f>
        <v/>
      </c>
      <c r="J852" s="38" t="str">
        <f t="shared" si="68"/>
        <v/>
      </c>
      <c r="K852" s="38" t="str">
        <f t="shared" si="69"/>
        <v/>
      </c>
    </row>
    <row r="853" spans="2:11" ht="23.5" x14ac:dyDescent="0.35">
      <c r="B853" s="24" t="s">
        <v>44</v>
      </c>
      <c r="C853" s="28">
        <v>46137</v>
      </c>
      <c r="D853" s="46">
        <f t="shared" si="65"/>
        <v>2026</v>
      </c>
      <c r="E853" s="46">
        <f t="shared" si="66"/>
        <v>17</v>
      </c>
      <c r="F853" s="46" t="str">
        <f t="shared" si="67"/>
        <v>Avr</v>
      </c>
      <c r="G853" s="26"/>
      <c r="H853" s="26"/>
      <c r="I853" s="38" t="str">
        <f>_xlfn.XLOOKUP(C853,Tableau2[Date],Tableau2[Férié],"",0)</f>
        <v/>
      </c>
      <c r="J853" s="40" t="str">
        <f t="shared" si="68"/>
        <v/>
      </c>
      <c r="K853" s="40" t="str">
        <f t="shared" si="69"/>
        <v/>
      </c>
    </row>
    <row r="854" spans="2:11" ht="23.5" x14ac:dyDescent="0.35">
      <c r="B854" s="24" t="s">
        <v>44</v>
      </c>
      <c r="C854" s="25">
        <v>46138</v>
      </c>
      <c r="D854" s="46">
        <f t="shared" si="65"/>
        <v>2026</v>
      </c>
      <c r="E854" s="46">
        <f t="shared" si="66"/>
        <v>17</v>
      </c>
      <c r="F854" s="46" t="str">
        <f t="shared" si="67"/>
        <v>Avr</v>
      </c>
      <c r="G854" s="26"/>
      <c r="H854" s="26"/>
      <c r="I854" s="38" t="str">
        <f>_xlfn.XLOOKUP(C854,Tableau2[Date],Tableau2[Férié],"",0)</f>
        <v/>
      </c>
      <c r="J854" s="40" t="str">
        <f t="shared" si="68"/>
        <v/>
      </c>
      <c r="K854" s="40" t="str">
        <f t="shared" si="69"/>
        <v/>
      </c>
    </row>
    <row r="855" spans="2:11" ht="23.5" x14ac:dyDescent="0.35">
      <c r="B855" s="24" t="s">
        <v>44</v>
      </c>
      <c r="C855" s="25">
        <v>46139</v>
      </c>
      <c r="D855" s="46">
        <f t="shared" si="65"/>
        <v>2026</v>
      </c>
      <c r="E855" s="46">
        <f t="shared" si="66"/>
        <v>18</v>
      </c>
      <c r="F855" s="46" t="str">
        <f t="shared" si="67"/>
        <v>Avr</v>
      </c>
      <c r="G855" s="26"/>
      <c r="H855" s="26"/>
      <c r="I855" s="38" t="str">
        <f>_xlfn.XLOOKUP(C855,Tableau2[Date],Tableau2[Férié],"",0)</f>
        <v/>
      </c>
      <c r="J855" s="38" t="str">
        <f t="shared" si="68"/>
        <v/>
      </c>
      <c r="K855" s="38" t="str">
        <f t="shared" si="69"/>
        <v/>
      </c>
    </row>
    <row r="856" spans="2:11" ht="23.5" x14ac:dyDescent="0.35">
      <c r="B856" s="24" t="s">
        <v>44</v>
      </c>
      <c r="C856" s="28">
        <v>46140</v>
      </c>
      <c r="D856" s="47">
        <f t="shared" si="65"/>
        <v>2026</v>
      </c>
      <c r="E856" s="47">
        <f t="shared" si="66"/>
        <v>18</v>
      </c>
      <c r="F856" s="47" t="str">
        <f t="shared" si="67"/>
        <v>Avr</v>
      </c>
      <c r="G856" s="29"/>
      <c r="H856" s="29"/>
      <c r="I856" s="39" t="str">
        <f>_xlfn.XLOOKUP(C856,Tableau2[Date],Tableau2[Férié],"",0)</f>
        <v/>
      </c>
      <c r="J856" s="40" t="str">
        <f t="shared" si="68"/>
        <v/>
      </c>
      <c r="K856" s="40" t="str">
        <f t="shared" si="69"/>
        <v/>
      </c>
    </row>
    <row r="857" spans="2:11" ht="23.5" x14ac:dyDescent="0.35">
      <c r="B857" s="24" t="s">
        <v>44</v>
      </c>
      <c r="C857" s="25">
        <v>46141</v>
      </c>
      <c r="D857" s="46">
        <f t="shared" si="65"/>
        <v>2026</v>
      </c>
      <c r="E857" s="46">
        <f t="shared" si="66"/>
        <v>18</v>
      </c>
      <c r="F857" s="46" t="str">
        <f t="shared" si="67"/>
        <v>Avr</v>
      </c>
      <c r="G857" s="26"/>
      <c r="H857" s="26"/>
      <c r="I857" s="38" t="str">
        <f>_xlfn.XLOOKUP(C857,Tableau2[Date],Tableau2[Férié],"",0)</f>
        <v/>
      </c>
      <c r="J857" s="38" t="str">
        <f t="shared" si="68"/>
        <v/>
      </c>
      <c r="K857" s="38" t="str">
        <f t="shared" si="69"/>
        <v/>
      </c>
    </row>
    <row r="858" spans="2:11" ht="23.5" x14ac:dyDescent="0.35">
      <c r="B858" s="24" t="s">
        <v>44</v>
      </c>
      <c r="C858" s="28">
        <v>46142</v>
      </c>
      <c r="D858" s="47">
        <f t="shared" si="65"/>
        <v>2026</v>
      </c>
      <c r="E858" s="47">
        <f t="shared" si="66"/>
        <v>18</v>
      </c>
      <c r="F858" s="47" t="str">
        <f t="shared" si="67"/>
        <v>Avr</v>
      </c>
      <c r="G858" s="28"/>
      <c r="H858" s="28"/>
      <c r="I858" s="39" t="str">
        <f>_xlfn.XLOOKUP(C858,Tableau2[Date],Tableau2[Férié],"",0)</f>
        <v/>
      </c>
      <c r="J858" s="40" t="str">
        <f t="shared" si="68"/>
        <v/>
      </c>
      <c r="K858" s="40" t="str">
        <f t="shared" si="69"/>
        <v/>
      </c>
    </row>
    <row r="859" spans="2:11" ht="23.5" x14ac:dyDescent="0.35">
      <c r="B859" s="24" t="s">
        <v>44</v>
      </c>
      <c r="C859" s="25">
        <v>46143</v>
      </c>
      <c r="D859" s="46">
        <f t="shared" si="65"/>
        <v>2026</v>
      </c>
      <c r="E859" s="46">
        <f t="shared" si="66"/>
        <v>18</v>
      </c>
      <c r="F859" s="46" t="str">
        <f t="shared" si="67"/>
        <v>Mai</v>
      </c>
      <c r="G859" s="25"/>
      <c r="H859" s="25"/>
      <c r="I859" s="38" t="str">
        <f>_xlfn.XLOOKUP(C859,Tableau2[Date],Tableau2[Férié],"",0)</f>
        <v>FÉRIÉ</v>
      </c>
      <c r="J859" s="38" t="str">
        <f t="shared" si="68"/>
        <v>FÉRIÉ</v>
      </c>
      <c r="K859" s="38" t="str">
        <f t="shared" si="69"/>
        <v>FÉRIÉ</v>
      </c>
    </row>
    <row r="860" spans="2:11" ht="23.5" x14ac:dyDescent="0.35">
      <c r="B860" s="24" t="s">
        <v>44</v>
      </c>
      <c r="C860" s="28">
        <v>46144</v>
      </c>
      <c r="D860" s="46">
        <f t="shared" si="65"/>
        <v>2026</v>
      </c>
      <c r="E860" s="46">
        <f t="shared" si="66"/>
        <v>18</v>
      </c>
      <c r="F860" s="46" t="str">
        <f t="shared" si="67"/>
        <v>Mai</v>
      </c>
      <c r="G860" s="26"/>
      <c r="H860" s="26"/>
      <c r="I860" s="38" t="str">
        <f>_xlfn.XLOOKUP(C860,Tableau2[Date],Tableau2[Férié],"",0)</f>
        <v/>
      </c>
      <c r="J860" s="40" t="str">
        <f t="shared" si="68"/>
        <v/>
      </c>
      <c r="K860" s="40" t="str">
        <f t="shared" si="69"/>
        <v/>
      </c>
    </row>
    <row r="861" spans="2:11" ht="23.5" x14ac:dyDescent="0.35">
      <c r="B861" s="24" t="s">
        <v>44</v>
      </c>
      <c r="C861" s="25">
        <v>46145</v>
      </c>
      <c r="D861" s="46">
        <f t="shared" si="65"/>
        <v>2026</v>
      </c>
      <c r="E861" s="46">
        <f t="shared" si="66"/>
        <v>18</v>
      </c>
      <c r="F861" s="46" t="str">
        <f t="shared" si="67"/>
        <v>Mai</v>
      </c>
      <c r="G861" s="26"/>
      <c r="H861" s="26"/>
      <c r="I861" s="38" t="str">
        <f>_xlfn.XLOOKUP(C861,Tableau2[Date],Tableau2[Férié],"",0)</f>
        <v/>
      </c>
      <c r="J861" s="40" t="str">
        <f t="shared" si="68"/>
        <v/>
      </c>
      <c r="K861" s="40" t="str">
        <f t="shared" si="69"/>
        <v/>
      </c>
    </row>
    <row r="862" spans="2:11" ht="23.5" x14ac:dyDescent="0.35">
      <c r="B862" s="24" t="s">
        <v>44</v>
      </c>
      <c r="C862" s="25">
        <v>46146</v>
      </c>
      <c r="D862" s="46">
        <f t="shared" si="65"/>
        <v>2026</v>
      </c>
      <c r="E862" s="46">
        <f t="shared" si="66"/>
        <v>19</v>
      </c>
      <c r="F862" s="46" t="str">
        <f t="shared" si="67"/>
        <v>Mai</v>
      </c>
      <c r="G862" s="26"/>
      <c r="H862" s="26"/>
      <c r="I862" s="38" t="str">
        <f>_xlfn.XLOOKUP(C862,Tableau2[Date],Tableau2[Férié],"",0)</f>
        <v/>
      </c>
      <c r="J862" s="38" t="str">
        <f t="shared" si="68"/>
        <v/>
      </c>
      <c r="K862" s="38" t="str">
        <f t="shared" si="69"/>
        <v/>
      </c>
    </row>
    <row r="863" spans="2:11" ht="23.5" x14ac:dyDescent="0.35">
      <c r="B863" s="24" t="s">
        <v>44</v>
      </c>
      <c r="C863" s="28">
        <v>46147</v>
      </c>
      <c r="D863" s="47">
        <f t="shared" si="65"/>
        <v>2026</v>
      </c>
      <c r="E863" s="47">
        <f t="shared" si="66"/>
        <v>19</v>
      </c>
      <c r="F863" s="47" t="str">
        <f t="shared" si="67"/>
        <v>Mai</v>
      </c>
      <c r="G863" s="29"/>
      <c r="H863" s="29"/>
      <c r="I863" s="39" t="str">
        <f>_xlfn.XLOOKUP(C863,Tableau2[Date],Tableau2[Férié],"",0)</f>
        <v/>
      </c>
      <c r="J863" s="40" t="str">
        <f t="shared" si="68"/>
        <v/>
      </c>
      <c r="K863" s="40" t="str">
        <f t="shared" si="69"/>
        <v/>
      </c>
    </row>
    <row r="864" spans="2:11" ht="23.5" x14ac:dyDescent="0.35">
      <c r="B864" s="24" t="s">
        <v>44</v>
      </c>
      <c r="C864" s="25">
        <v>46148</v>
      </c>
      <c r="D864" s="46">
        <f t="shared" si="65"/>
        <v>2026</v>
      </c>
      <c r="E864" s="46">
        <f t="shared" si="66"/>
        <v>19</v>
      </c>
      <c r="F864" s="46" t="str">
        <f t="shared" si="67"/>
        <v>Mai</v>
      </c>
      <c r="G864" s="26"/>
      <c r="H864" s="26"/>
      <c r="I864" s="38" t="str">
        <f>_xlfn.XLOOKUP(C864,Tableau2[Date],Tableau2[Férié],"",0)</f>
        <v/>
      </c>
      <c r="J864" s="38" t="str">
        <f t="shared" si="68"/>
        <v/>
      </c>
      <c r="K864" s="38" t="str">
        <f t="shared" si="69"/>
        <v/>
      </c>
    </row>
    <row r="865" spans="2:11" ht="23.5" x14ac:dyDescent="0.35">
      <c r="B865" s="24" t="s">
        <v>44</v>
      </c>
      <c r="C865" s="28">
        <v>46149</v>
      </c>
      <c r="D865" s="47">
        <f t="shared" si="65"/>
        <v>2026</v>
      </c>
      <c r="E865" s="47">
        <f t="shared" si="66"/>
        <v>19</v>
      </c>
      <c r="F865" s="47" t="str">
        <f t="shared" si="67"/>
        <v>Mai</v>
      </c>
      <c r="G865" s="28"/>
      <c r="H865" s="28"/>
      <c r="I865" s="39" t="str">
        <f>_xlfn.XLOOKUP(C865,Tableau2[Date],Tableau2[Férié],"",0)</f>
        <v/>
      </c>
      <c r="J865" s="40" t="str">
        <f t="shared" si="68"/>
        <v/>
      </c>
      <c r="K865" s="40" t="str">
        <f t="shared" si="69"/>
        <v/>
      </c>
    </row>
    <row r="866" spans="2:11" ht="23.5" x14ac:dyDescent="0.35">
      <c r="B866" s="24" t="s">
        <v>44</v>
      </c>
      <c r="C866" s="25">
        <v>46150</v>
      </c>
      <c r="D866" s="46">
        <f t="shared" si="65"/>
        <v>2026</v>
      </c>
      <c r="E866" s="46">
        <f t="shared" si="66"/>
        <v>19</v>
      </c>
      <c r="F866" s="46" t="str">
        <f t="shared" si="67"/>
        <v>Mai</v>
      </c>
      <c r="G866" s="25"/>
      <c r="H866" s="25"/>
      <c r="I866" s="38" t="str">
        <f>_xlfn.XLOOKUP(C866,Tableau2[Date],Tableau2[Férié],"",0)</f>
        <v>FÉRIÉ</v>
      </c>
      <c r="J866" s="38" t="str">
        <f t="shared" si="68"/>
        <v>FÉRIÉ</v>
      </c>
      <c r="K866" s="38" t="str">
        <f t="shared" si="69"/>
        <v>FÉRIÉ</v>
      </c>
    </row>
    <row r="867" spans="2:11" ht="23.5" x14ac:dyDescent="0.35">
      <c r="B867" s="24" t="s">
        <v>44</v>
      </c>
      <c r="C867" s="28">
        <v>46151</v>
      </c>
      <c r="D867" s="46">
        <f t="shared" si="65"/>
        <v>2026</v>
      </c>
      <c r="E867" s="46">
        <f t="shared" si="66"/>
        <v>19</v>
      </c>
      <c r="F867" s="46" t="str">
        <f t="shared" si="67"/>
        <v>Mai</v>
      </c>
      <c r="G867" s="26"/>
      <c r="H867" s="26"/>
      <c r="I867" s="38" t="str">
        <f>_xlfn.XLOOKUP(C867,Tableau2[Date],Tableau2[Férié],"",0)</f>
        <v/>
      </c>
      <c r="J867" s="40" t="str">
        <f t="shared" si="68"/>
        <v/>
      </c>
      <c r="K867" s="40" t="str">
        <f t="shared" si="69"/>
        <v/>
      </c>
    </row>
    <row r="868" spans="2:11" ht="23.5" x14ac:dyDescent="0.35">
      <c r="B868" s="24" t="s">
        <v>44</v>
      </c>
      <c r="C868" s="25">
        <v>46152</v>
      </c>
      <c r="D868" s="46">
        <f t="shared" si="65"/>
        <v>2026</v>
      </c>
      <c r="E868" s="46">
        <f t="shared" si="66"/>
        <v>19</v>
      </c>
      <c r="F868" s="46" t="str">
        <f t="shared" si="67"/>
        <v>Mai</v>
      </c>
      <c r="G868" s="26"/>
      <c r="H868" s="26"/>
      <c r="I868" s="38" t="str">
        <f>_xlfn.XLOOKUP(C868,Tableau2[Date],Tableau2[Férié],"",0)</f>
        <v/>
      </c>
      <c r="J868" s="40" t="str">
        <f t="shared" si="68"/>
        <v/>
      </c>
      <c r="K868" s="40" t="str">
        <f t="shared" si="69"/>
        <v/>
      </c>
    </row>
    <row r="869" spans="2:11" ht="23.5" x14ac:dyDescent="0.35">
      <c r="B869" s="24" t="s">
        <v>44</v>
      </c>
      <c r="C869" s="25">
        <v>46153</v>
      </c>
      <c r="D869" s="46">
        <f t="shared" si="65"/>
        <v>2026</v>
      </c>
      <c r="E869" s="46">
        <f t="shared" si="66"/>
        <v>20</v>
      </c>
      <c r="F869" s="46" t="str">
        <f t="shared" si="67"/>
        <v>Mai</v>
      </c>
      <c r="G869" s="26"/>
      <c r="H869" s="26"/>
      <c r="I869" s="38" t="str">
        <f>_xlfn.XLOOKUP(C869,Tableau2[Date],Tableau2[Férié],"",0)</f>
        <v/>
      </c>
      <c r="J869" s="38" t="str">
        <f t="shared" si="68"/>
        <v/>
      </c>
      <c r="K869" s="38" t="str">
        <f t="shared" si="69"/>
        <v/>
      </c>
    </row>
    <row r="870" spans="2:11" ht="23.5" x14ac:dyDescent="0.35">
      <c r="B870" s="24" t="s">
        <v>44</v>
      </c>
      <c r="C870" s="28">
        <v>46154</v>
      </c>
      <c r="D870" s="47">
        <f t="shared" si="65"/>
        <v>2026</v>
      </c>
      <c r="E870" s="47">
        <f t="shared" si="66"/>
        <v>20</v>
      </c>
      <c r="F870" s="47" t="str">
        <f t="shared" si="67"/>
        <v>Mai</v>
      </c>
      <c r="G870" s="29"/>
      <c r="H870" s="29"/>
      <c r="I870" s="39" t="str">
        <f>_xlfn.XLOOKUP(C870,Tableau2[Date],Tableau2[Férié],"",0)</f>
        <v/>
      </c>
      <c r="J870" s="40" t="str">
        <f t="shared" si="68"/>
        <v/>
      </c>
      <c r="K870" s="40" t="str">
        <f t="shared" si="69"/>
        <v/>
      </c>
    </row>
    <row r="871" spans="2:11" ht="23.5" x14ac:dyDescent="0.35">
      <c r="B871" s="24" t="s">
        <v>44</v>
      </c>
      <c r="C871" s="25">
        <v>46155</v>
      </c>
      <c r="D871" s="46">
        <f t="shared" si="65"/>
        <v>2026</v>
      </c>
      <c r="E871" s="46">
        <f t="shared" si="66"/>
        <v>20</v>
      </c>
      <c r="F871" s="46" t="str">
        <f t="shared" si="67"/>
        <v>Mai</v>
      </c>
      <c r="G871" s="26"/>
      <c r="H871" s="26"/>
      <c r="I871" s="38" t="str">
        <f>_xlfn.XLOOKUP(C871,Tableau2[Date],Tableau2[Férié],"",0)</f>
        <v/>
      </c>
      <c r="J871" s="38" t="str">
        <f t="shared" si="68"/>
        <v/>
      </c>
      <c r="K871" s="38" t="str">
        <f t="shared" si="69"/>
        <v/>
      </c>
    </row>
    <row r="872" spans="2:11" ht="23.5" x14ac:dyDescent="0.35">
      <c r="B872" s="24" t="s">
        <v>44</v>
      </c>
      <c r="C872" s="28">
        <v>46156</v>
      </c>
      <c r="D872" s="47">
        <f t="shared" si="65"/>
        <v>2026</v>
      </c>
      <c r="E872" s="47">
        <f t="shared" si="66"/>
        <v>20</v>
      </c>
      <c r="F872" s="47" t="str">
        <f t="shared" si="67"/>
        <v>Mai</v>
      </c>
      <c r="G872" s="28"/>
      <c r="H872" s="28"/>
      <c r="I872" s="39" t="str">
        <f>_xlfn.XLOOKUP(C872,Tableau2[Date],Tableau2[Férié],"",0)</f>
        <v>FÉRIÉ</v>
      </c>
      <c r="J872" s="40" t="str">
        <f t="shared" si="68"/>
        <v>FÉRIÉ</v>
      </c>
      <c r="K872" s="40" t="str">
        <f t="shared" si="69"/>
        <v>FÉRIÉ</v>
      </c>
    </row>
    <row r="873" spans="2:11" ht="23.5" x14ac:dyDescent="0.35">
      <c r="B873" s="24" t="s">
        <v>44</v>
      </c>
      <c r="C873" s="25">
        <v>46157</v>
      </c>
      <c r="D873" s="46">
        <f t="shared" si="65"/>
        <v>2026</v>
      </c>
      <c r="E873" s="46">
        <f t="shared" si="66"/>
        <v>20</v>
      </c>
      <c r="F873" s="46" t="str">
        <f t="shared" si="67"/>
        <v>Mai</v>
      </c>
      <c r="G873" s="25"/>
      <c r="H873" s="25"/>
      <c r="I873" s="38" t="str">
        <f>_xlfn.XLOOKUP(C873,Tableau2[Date],Tableau2[Férié],"",0)</f>
        <v/>
      </c>
      <c r="J873" s="38" t="str">
        <f t="shared" si="68"/>
        <v/>
      </c>
      <c r="K873" s="38" t="str">
        <f t="shared" si="69"/>
        <v/>
      </c>
    </row>
    <row r="874" spans="2:11" ht="23.5" x14ac:dyDescent="0.35">
      <c r="B874" s="24" t="s">
        <v>44</v>
      </c>
      <c r="C874" s="28">
        <v>46158</v>
      </c>
      <c r="D874" s="46">
        <f t="shared" si="65"/>
        <v>2026</v>
      </c>
      <c r="E874" s="46">
        <f t="shared" si="66"/>
        <v>20</v>
      </c>
      <c r="F874" s="46" t="str">
        <f t="shared" si="67"/>
        <v>Mai</v>
      </c>
      <c r="G874" s="26"/>
      <c r="H874" s="26"/>
      <c r="I874" s="38" t="str">
        <f>_xlfn.XLOOKUP(C874,Tableau2[Date],Tableau2[Férié],"",0)</f>
        <v/>
      </c>
      <c r="J874" s="40" t="str">
        <f t="shared" si="68"/>
        <v/>
      </c>
      <c r="K874" s="40" t="str">
        <f t="shared" si="69"/>
        <v/>
      </c>
    </row>
    <row r="875" spans="2:11" ht="23.5" x14ac:dyDescent="0.35">
      <c r="B875" s="24" t="s">
        <v>44</v>
      </c>
      <c r="C875" s="25">
        <v>46159</v>
      </c>
      <c r="D875" s="46">
        <f t="shared" si="65"/>
        <v>2026</v>
      </c>
      <c r="E875" s="46">
        <f t="shared" si="66"/>
        <v>20</v>
      </c>
      <c r="F875" s="46" t="str">
        <f t="shared" si="67"/>
        <v>Mai</v>
      </c>
      <c r="G875" s="26"/>
      <c r="H875" s="26"/>
      <c r="I875" s="38" t="str">
        <f>_xlfn.XLOOKUP(C875,Tableau2[Date],Tableau2[Férié],"",0)</f>
        <v/>
      </c>
      <c r="J875" s="40" t="str">
        <f t="shared" si="68"/>
        <v/>
      </c>
      <c r="K875" s="40" t="str">
        <f t="shared" si="69"/>
        <v/>
      </c>
    </row>
    <row r="876" spans="2:11" ht="23.5" x14ac:dyDescent="0.35">
      <c r="B876" s="24" t="s">
        <v>44</v>
      </c>
      <c r="C876" s="25">
        <v>46160</v>
      </c>
      <c r="D876" s="46">
        <f t="shared" si="65"/>
        <v>2026</v>
      </c>
      <c r="E876" s="46">
        <f t="shared" si="66"/>
        <v>21</v>
      </c>
      <c r="F876" s="46" t="str">
        <f t="shared" si="67"/>
        <v>Mai</v>
      </c>
      <c r="G876" s="26"/>
      <c r="H876" s="26"/>
      <c r="I876" s="38" t="str">
        <f>_xlfn.XLOOKUP(C876,Tableau2[Date],Tableau2[Férié],"",0)</f>
        <v/>
      </c>
      <c r="J876" s="38" t="str">
        <f t="shared" si="68"/>
        <v/>
      </c>
      <c r="K876" s="38" t="str">
        <f t="shared" si="69"/>
        <v/>
      </c>
    </row>
    <row r="877" spans="2:11" ht="23.5" x14ac:dyDescent="0.35">
      <c r="B877" s="24" t="s">
        <v>44</v>
      </c>
      <c r="C877" s="28">
        <v>46161</v>
      </c>
      <c r="D877" s="47">
        <f t="shared" si="65"/>
        <v>2026</v>
      </c>
      <c r="E877" s="47">
        <f t="shared" si="66"/>
        <v>21</v>
      </c>
      <c r="F877" s="47" t="str">
        <f t="shared" si="67"/>
        <v>Mai</v>
      </c>
      <c r="G877" s="29"/>
      <c r="H877" s="29"/>
      <c r="I877" s="39" t="str">
        <f>_xlfn.XLOOKUP(C877,Tableau2[Date],Tableau2[Férié],"",0)</f>
        <v/>
      </c>
      <c r="J877" s="40" t="str">
        <f t="shared" si="68"/>
        <v/>
      </c>
      <c r="K877" s="40" t="str">
        <f t="shared" si="69"/>
        <v/>
      </c>
    </row>
    <row r="878" spans="2:11" ht="23.5" x14ac:dyDescent="0.35">
      <c r="B878" s="24" t="s">
        <v>44</v>
      </c>
      <c r="C878" s="25">
        <v>46162</v>
      </c>
      <c r="D878" s="46">
        <f t="shared" si="65"/>
        <v>2026</v>
      </c>
      <c r="E878" s="46">
        <f t="shared" si="66"/>
        <v>21</v>
      </c>
      <c r="F878" s="46" t="str">
        <f t="shared" si="67"/>
        <v>Mai</v>
      </c>
      <c r="G878" s="26"/>
      <c r="H878" s="26"/>
      <c r="I878" s="38" t="str">
        <f>_xlfn.XLOOKUP(C878,Tableau2[Date],Tableau2[Férié],"",0)</f>
        <v/>
      </c>
      <c r="J878" s="38" t="str">
        <f t="shared" si="68"/>
        <v/>
      </c>
      <c r="K878" s="38" t="str">
        <f t="shared" si="69"/>
        <v/>
      </c>
    </row>
    <row r="879" spans="2:11" ht="23.5" x14ac:dyDescent="0.35">
      <c r="B879" s="24" t="s">
        <v>44</v>
      </c>
      <c r="C879" s="28">
        <v>46163</v>
      </c>
      <c r="D879" s="47">
        <f t="shared" si="65"/>
        <v>2026</v>
      </c>
      <c r="E879" s="47">
        <f t="shared" si="66"/>
        <v>21</v>
      </c>
      <c r="F879" s="47" t="str">
        <f t="shared" si="67"/>
        <v>Mai</v>
      </c>
      <c r="G879" s="28"/>
      <c r="H879" s="28"/>
      <c r="I879" s="39" t="str">
        <f>_xlfn.XLOOKUP(C879,Tableau2[Date],Tableau2[Férié],"",0)</f>
        <v/>
      </c>
      <c r="J879" s="40" t="str">
        <f t="shared" si="68"/>
        <v/>
      </c>
      <c r="K879" s="40" t="str">
        <f t="shared" si="69"/>
        <v/>
      </c>
    </row>
    <row r="880" spans="2:11" ht="23.5" x14ac:dyDescent="0.35">
      <c r="B880" s="24" t="s">
        <v>44</v>
      </c>
      <c r="C880" s="25">
        <v>46164</v>
      </c>
      <c r="D880" s="46">
        <f t="shared" si="65"/>
        <v>2026</v>
      </c>
      <c r="E880" s="46">
        <f t="shared" si="66"/>
        <v>21</v>
      </c>
      <c r="F880" s="46" t="str">
        <f t="shared" si="67"/>
        <v>Mai</v>
      </c>
      <c r="G880" s="25"/>
      <c r="H880" s="25"/>
      <c r="I880" s="38" t="str">
        <f>_xlfn.XLOOKUP(C880,Tableau2[Date],Tableau2[Férié],"",0)</f>
        <v/>
      </c>
      <c r="J880" s="38" t="str">
        <f t="shared" si="68"/>
        <v/>
      </c>
      <c r="K880" s="38" t="str">
        <f t="shared" si="69"/>
        <v/>
      </c>
    </row>
    <row r="881" spans="2:11" ht="23.5" x14ac:dyDescent="0.35">
      <c r="B881" s="24" t="s">
        <v>44</v>
      </c>
      <c r="C881" s="28">
        <v>46165</v>
      </c>
      <c r="D881" s="46">
        <f t="shared" si="65"/>
        <v>2026</v>
      </c>
      <c r="E881" s="46">
        <f t="shared" si="66"/>
        <v>21</v>
      </c>
      <c r="F881" s="46" t="str">
        <f t="shared" si="67"/>
        <v>Mai</v>
      </c>
      <c r="G881" s="26"/>
      <c r="H881" s="26"/>
      <c r="I881" s="38" t="str">
        <f>_xlfn.XLOOKUP(C881,Tableau2[Date],Tableau2[Férié],"",0)</f>
        <v/>
      </c>
      <c r="J881" s="40" t="str">
        <f t="shared" si="68"/>
        <v/>
      </c>
      <c r="K881" s="40" t="str">
        <f t="shared" si="69"/>
        <v/>
      </c>
    </row>
    <row r="882" spans="2:11" ht="23.5" x14ac:dyDescent="0.35">
      <c r="B882" s="24" t="s">
        <v>44</v>
      </c>
      <c r="C882" s="25">
        <v>46166</v>
      </c>
      <c r="D882" s="46">
        <f t="shared" si="65"/>
        <v>2026</v>
      </c>
      <c r="E882" s="46">
        <f t="shared" si="66"/>
        <v>21</v>
      </c>
      <c r="F882" s="46" t="str">
        <f t="shared" si="67"/>
        <v>Mai</v>
      </c>
      <c r="G882" s="26"/>
      <c r="H882" s="26"/>
      <c r="I882" s="38" t="str">
        <f>_xlfn.XLOOKUP(C882,Tableau2[Date],Tableau2[Férié],"",0)</f>
        <v/>
      </c>
      <c r="J882" s="40" t="str">
        <f t="shared" si="68"/>
        <v/>
      </c>
      <c r="K882" s="40" t="str">
        <f t="shared" si="69"/>
        <v/>
      </c>
    </row>
    <row r="883" spans="2:11" ht="23.5" x14ac:dyDescent="0.35">
      <c r="B883" s="24" t="s">
        <v>44</v>
      </c>
      <c r="C883" s="25">
        <v>46167</v>
      </c>
      <c r="D883" s="46">
        <f t="shared" si="65"/>
        <v>2026</v>
      </c>
      <c r="E883" s="46">
        <f t="shared" si="66"/>
        <v>22</v>
      </c>
      <c r="F883" s="46" t="str">
        <f t="shared" si="67"/>
        <v>Mai</v>
      </c>
      <c r="G883" s="26"/>
      <c r="H883" s="26"/>
      <c r="I883" s="38" t="str">
        <f>_xlfn.XLOOKUP(C883,Tableau2[Date],Tableau2[Férié],"",0)</f>
        <v>FÉRIÉ</v>
      </c>
      <c r="J883" s="38" t="str">
        <f t="shared" si="68"/>
        <v>FÉRIÉ</v>
      </c>
      <c r="K883" s="38" t="str">
        <f t="shared" si="69"/>
        <v>FÉRIÉ</v>
      </c>
    </row>
    <row r="884" spans="2:11" ht="23.5" x14ac:dyDescent="0.35">
      <c r="B884" s="24" t="s">
        <v>44</v>
      </c>
      <c r="C884" s="28">
        <v>46168</v>
      </c>
      <c r="D884" s="47">
        <f t="shared" si="65"/>
        <v>2026</v>
      </c>
      <c r="E884" s="47">
        <f t="shared" si="66"/>
        <v>22</v>
      </c>
      <c r="F884" s="47" t="str">
        <f t="shared" si="67"/>
        <v>Mai</v>
      </c>
      <c r="G884" s="29"/>
      <c r="H884" s="29"/>
      <c r="I884" s="39" t="str">
        <f>_xlfn.XLOOKUP(C884,Tableau2[Date],Tableau2[Férié],"",0)</f>
        <v/>
      </c>
      <c r="J884" s="40" t="str">
        <f t="shared" si="68"/>
        <v/>
      </c>
      <c r="K884" s="40" t="str">
        <f t="shared" si="69"/>
        <v/>
      </c>
    </row>
    <row r="885" spans="2:11" ht="23.5" x14ac:dyDescent="0.35">
      <c r="B885" s="24" t="s">
        <v>44</v>
      </c>
      <c r="C885" s="25">
        <v>46169</v>
      </c>
      <c r="D885" s="46">
        <f t="shared" si="65"/>
        <v>2026</v>
      </c>
      <c r="E885" s="46">
        <f t="shared" si="66"/>
        <v>22</v>
      </c>
      <c r="F885" s="46" t="str">
        <f t="shared" si="67"/>
        <v>Mai</v>
      </c>
      <c r="G885" s="26"/>
      <c r="H885" s="26"/>
      <c r="I885" s="38" t="str">
        <f>_xlfn.XLOOKUP(C885,Tableau2[Date],Tableau2[Férié],"",0)</f>
        <v/>
      </c>
      <c r="J885" s="38" t="str">
        <f t="shared" si="68"/>
        <v/>
      </c>
      <c r="K885" s="38" t="str">
        <f t="shared" si="69"/>
        <v/>
      </c>
    </row>
    <row r="886" spans="2:11" ht="23.5" x14ac:dyDescent="0.35">
      <c r="B886" s="24" t="s">
        <v>44</v>
      </c>
      <c r="C886" s="28">
        <v>46170</v>
      </c>
      <c r="D886" s="47">
        <f t="shared" si="65"/>
        <v>2026</v>
      </c>
      <c r="E886" s="47">
        <f t="shared" si="66"/>
        <v>22</v>
      </c>
      <c r="F886" s="47" t="str">
        <f t="shared" si="67"/>
        <v>Mai</v>
      </c>
      <c r="G886" s="28"/>
      <c r="H886" s="28"/>
      <c r="I886" s="39" t="str">
        <f>_xlfn.XLOOKUP(C886,Tableau2[Date],Tableau2[Férié],"",0)</f>
        <v/>
      </c>
      <c r="J886" s="40" t="str">
        <f t="shared" si="68"/>
        <v/>
      </c>
      <c r="K886" s="40" t="str">
        <f t="shared" si="69"/>
        <v/>
      </c>
    </row>
    <row r="887" spans="2:11" ht="23.5" x14ac:dyDescent="0.35">
      <c r="B887" s="24" t="s">
        <v>44</v>
      </c>
      <c r="C887" s="25">
        <v>46171</v>
      </c>
      <c r="D887" s="46">
        <f t="shared" si="65"/>
        <v>2026</v>
      </c>
      <c r="E887" s="46">
        <f t="shared" si="66"/>
        <v>22</v>
      </c>
      <c r="F887" s="46" t="str">
        <f t="shared" si="67"/>
        <v>Mai</v>
      </c>
      <c r="G887" s="25"/>
      <c r="H887" s="25"/>
      <c r="I887" s="38" t="str">
        <f>_xlfn.XLOOKUP(C887,Tableau2[Date],Tableau2[Férié],"",0)</f>
        <v/>
      </c>
      <c r="J887" s="38" t="str">
        <f t="shared" si="68"/>
        <v/>
      </c>
      <c r="K887" s="38" t="str">
        <f t="shared" si="69"/>
        <v/>
      </c>
    </row>
    <row r="888" spans="2:11" ht="23.5" x14ac:dyDescent="0.35">
      <c r="B888" s="24" t="s">
        <v>44</v>
      </c>
      <c r="C888" s="28">
        <v>46172</v>
      </c>
      <c r="D888" s="46">
        <f t="shared" si="65"/>
        <v>2026</v>
      </c>
      <c r="E888" s="46">
        <f t="shared" si="66"/>
        <v>22</v>
      </c>
      <c r="F888" s="46" t="str">
        <f t="shared" si="67"/>
        <v>Mai</v>
      </c>
      <c r="G888" s="26"/>
      <c r="H888" s="26"/>
      <c r="I888" s="38" t="str">
        <f>_xlfn.XLOOKUP(C888,Tableau2[Date],Tableau2[Férié],"",0)</f>
        <v/>
      </c>
      <c r="J888" s="40" t="str">
        <f t="shared" si="68"/>
        <v/>
      </c>
      <c r="K888" s="40" t="str">
        <f t="shared" si="69"/>
        <v/>
      </c>
    </row>
    <row r="889" spans="2:11" ht="23.5" x14ac:dyDescent="0.35">
      <c r="B889" s="24" t="s">
        <v>44</v>
      </c>
      <c r="C889" s="25">
        <v>46173</v>
      </c>
      <c r="D889" s="46">
        <f t="shared" si="65"/>
        <v>2026</v>
      </c>
      <c r="E889" s="46">
        <f t="shared" si="66"/>
        <v>22</v>
      </c>
      <c r="F889" s="46" t="str">
        <f t="shared" si="67"/>
        <v>Mai</v>
      </c>
      <c r="G889" s="26"/>
      <c r="H889" s="26"/>
      <c r="I889" s="38" t="str">
        <f>_xlfn.XLOOKUP(C889,Tableau2[Date],Tableau2[Férié],"",0)</f>
        <v/>
      </c>
      <c r="J889" s="40" t="str">
        <f t="shared" si="68"/>
        <v/>
      </c>
      <c r="K889" s="40" t="str">
        <f t="shared" si="69"/>
        <v/>
      </c>
    </row>
    <row r="890" spans="2:11" ht="23.5" x14ac:dyDescent="0.35">
      <c r="B890" s="24" t="s">
        <v>44</v>
      </c>
      <c r="C890" s="25">
        <v>46174</v>
      </c>
      <c r="D890" s="46">
        <f t="shared" si="65"/>
        <v>2026</v>
      </c>
      <c r="E890" s="46">
        <f t="shared" si="66"/>
        <v>23</v>
      </c>
      <c r="F890" s="46" t="str">
        <f t="shared" si="67"/>
        <v>Juin</v>
      </c>
      <c r="G890" s="26"/>
      <c r="H890" s="26"/>
      <c r="I890" s="38" t="str">
        <f>_xlfn.XLOOKUP(C890,Tableau2[Date],Tableau2[Férié],"",0)</f>
        <v/>
      </c>
      <c r="J890" s="38" t="str">
        <f t="shared" si="68"/>
        <v/>
      </c>
      <c r="K890" s="38" t="str">
        <f t="shared" si="69"/>
        <v/>
      </c>
    </row>
    <row r="891" spans="2:11" ht="23.5" x14ac:dyDescent="0.35">
      <c r="B891" s="24" t="s">
        <v>44</v>
      </c>
      <c r="C891" s="28">
        <v>46175</v>
      </c>
      <c r="D891" s="47">
        <f t="shared" si="65"/>
        <v>2026</v>
      </c>
      <c r="E891" s="47">
        <f t="shared" si="66"/>
        <v>23</v>
      </c>
      <c r="F891" s="47" t="str">
        <f t="shared" si="67"/>
        <v>Juin</v>
      </c>
      <c r="G891" s="29"/>
      <c r="H891" s="29"/>
      <c r="I891" s="39" t="str">
        <f>_xlfn.XLOOKUP(C891,Tableau2[Date],Tableau2[Férié],"",0)</f>
        <v/>
      </c>
      <c r="J891" s="40" t="str">
        <f t="shared" si="68"/>
        <v/>
      </c>
      <c r="K891" s="40" t="str">
        <f t="shared" si="69"/>
        <v/>
      </c>
    </row>
    <row r="892" spans="2:11" ht="23.5" x14ac:dyDescent="0.35">
      <c r="B892" s="24" t="s">
        <v>44</v>
      </c>
      <c r="C892" s="25">
        <v>46176</v>
      </c>
      <c r="D892" s="46">
        <f t="shared" si="65"/>
        <v>2026</v>
      </c>
      <c r="E892" s="46">
        <f t="shared" si="66"/>
        <v>23</v>
      </c>
      <c r="F892" s="46" t="str">
        <f t="shared" si="67"/>
        <v>Juin</v>
      </c>
      <c r="G892" s="26"/>
      <c r="H892" s="26"/>
      <c r="I892" s="38" t="str">
        <f>_xlfn.XLOOKUP(C892,Tableau2[Date],Tableau2[Férié],"",0)</f>
        <v/>
      </c>
      <c r="J892" s="38" t="str">
        <f t="shared" si="68"/>
        <v/>
      </c>
      <c r="K892" s="38" t="str">
        <f t="shared" si="69"/>
        <v/>
      </c>
    </row>
    <row r="893" spans="2:11" ht="23.5" x14ac:dyDescent="0.35">
      <c r="B893" s="24" t="s">
        <v>44</v>
      </c>
      <c r="C893" s="28">
        <v>46177</v>
      </c>
      <c r="D893" s="47">
        <f t="shared" si="65"/>
        <v>2026</v>
      </c>
      <c r="E893" s="47">
        <f t="shared" si="66"/>
        <v>23</v>
      </c>
      <c r="F893" s="47" t="str">
        <f t="shared" si="67"/>
        <v>Juin</v>
      </c>
      <c r="G893" s="28"/>
      <c r="H893" s="28"/>
      <c r="I893" s="39" t="str">
        <f>_xlfn.XLOOKUP(C893,Tableau2[Date],Tableau2[Férié],"",0)</f>
        <v/>
      </c>
      <c r="J893" s="40" t="str">
        <f t="shared" si="68"/>
        <v/>
      </c>
      <c r="K893" s="40" t="str">
        <f t="shared" si="69"/>
        <v/>
      </c>
    </row>
    <row r="894" spans="2:11" ht="23.5" x14ac:dyDescent="0.35">
      <c r="B894" s="24" t="s">
        <v>44</v>
      </c>
      <c r="C894" s="25">
        <v>46178</v>
      </c>
      <c r="D894" s="46">
        <f t="shared" si="65"/>
        <v>2026</v>
      </c>
      <c r="E894" s="46">
        <f t="shared" si="66"/>
        <v>23</v>
      </c>
      <c r="F894" s="46" t="str">
        <f t="shared" si="67"/>
        <v>Juin</v>
      </c>
      <c r="G894" s="25"/>
      <c r="H894" s="25"/>
      <c r="I894" s="38" t="str">
        <f>_xlfn.XLOOKUP(C894,Tableau2[Date],Tableau2[Férié],"",0)</f>
        <v/>
      </c>
      <c r="J894" s="38" t="str">
        <f t="shared" si="68"/>
        <v/>
      </c>
      <c r="K894" s="38" t="str">
        <f t="shared" si="69"/>
        <v/>
      </c>
    </row>
    <row r="895" spans="2:11" ht="23.5" x14ac:dyDescent="0.35">
      <c r="B895" s="24" t="s">
        <v>44</v>
      </c>
      <c r="C895" s="28">
        <v>46179</v>
      </c>
      <c r="D895" s="46">
        <f t="shared" si="65"/>
        <v>2026</v>
      </c>
      <c r="E895" s="46">
        <f t="shared" si="66"/>
        <v>23</v>
      </c>
      <c r="F895" s="46" t="str">
        <f t="shared" si="67"/>
        <v>Juin</v>
      </c>
      <c r="G895" s="26"/>
      <c r="H895" s="26"/>
      <c r="I895" s="38" t="str">
        <f>_xlfn.XLOOKUP(C895,Tableau2[Date],Tableau2[Férié],"",0)</f>
        <v/>
      </c>
      <c r="J895" s="40" t="str">
        <f t="shared" si="68"/>
        <v/>
      </c>
      <c r="K895" s="40" t="str">
        <f t="shared" si="69"/>
        <v/>
      </c>
    </row>
    <row r="896" spans="2:11" ht="23.5" x14ac:dyDescent="0.35">
      <c r="B896" s="24" t="s">
        <v>44</v>
      </c>
      <c r="C896" s="25">
        <v>46180</v>
      </c>
      <c r="D896" s="46">
        <f t="shared" si="65"/>
        <v>2026</v>
      </c>
      <c r="E896" s="46">
        <f t="shared" si="66"/>
        <v>23</v>
      </c>
      <c r="F896" s="46" t="str">
        <f t="shared" si="67"/>
        <v>Juin</v>
      </c>
      <c r="G896" s="26"/>
      <c r="H896" s="26"/>
      <c r="I896" s="38" t="str">
        <f>_xlfn.XLOOKUP(C896,Tableau2[Date],Tableau2[Férié],"",0)</f>
        <v/>
      </c>
      <c r="J896" s="40" t="str">
        <f t="shared" si="68"/>
        <v/>
      </c>
      <c r="K896" s="40" t="str">
        <f t="shared" si="69"/>
        <v/>
      </c>
    </row>
    <row r="897" spans="2:11" ht="23.5" x14ac:dyDescent="0.35">
      <c r="B897" s="24" t="s">
        <v>44</v>
      </c>
      <c r="C897" s="25">
        <v>46181</v>
      </c>
      <c r="D897" s="46">
        <f t="shared" si="65"/>
        <v>2026</v>
      </c>
      <c r="E897" s="46">
        <f t="shared" si="66"/>
        <v>24</v>
      </c>
      <c r="F897" s="46" t="str">
        <f t="shared" si="67"/>
        <v>Juin</v>
      </c>
      <c r="G897" s="26"/>
      <c r="H897" s="26"/>
      <c r="I897" s="38" t="str">
        <f>_xlfn.XLOOKUP(C897,Tableau2[Date],Tableau2[Férié],"",0)</f>
        <v/>
      </c>
      <c r="J897" s="38" t="str">
        <f t="shared" si="68"/>
        <v/>
      </c>
      <c r="K897" s="38" t="str">
        <f t="shared" si="69"/>
        <v/>
      </c>
    </row>
    <row r="898" spans="2:11" ht="23.5" x14ac:dyDescent="0.35">
      <c r="B898" s="24" t="s">
        <v>44</v>
      </c>
      <c r="C898" s="28">
        <v>46182</v>
      </c>
      <c r="D898" s="47">
        <f t="shared" si="65"/>
        <v>2026</v>
      </c>
      <c r="E898" s="47">
        <f t="shared" si="66"/>
        <v>24</v>
      </c>
      <c r="F898" s="47" t="str">
        <f t="shared" si="67"/>
        <v>Juin</v>
      </c>
      <c r="G898" s="29"/>
      <c r="H898" s="29"/>
      <c r="I898" s="39" t="str">
        <f>_xlfn.XLOOKUP(C898,Tableau2[Date],Tableau2[Férié],"",0)</f>
        <v/>
      </c>
      <c r="J898" s="40" t="str">
        <f t="shared" si="68"/>
        <v/>
      </c>
      <c r="K898" s="40" t="str">
        <f t="shared" si="69"/>
        <v/>
      </c>
    </row>
    <row r="899" spans="2:11" ht="23.5" x14ac:dyDescent="0.35">
      <c r="B899" s="24" t="s">
        <v>44</v>
      </c>
      <c r="C899" s="25">
        <v>46183</v>
      </c>
      <c r="D899" s="46">
        <f t="shared" si="65"/>
        <v>2026</v>
      </c>
      <c r="E899" s="46">
        <f t="shared" si="66"/>
        <v>24</v>
      </c>
      <c r="F899" s="46" t="str">
        <f t="shared" si="67"/>
        <v>Juin</v>
      </c>
      <c r="G899" s="26"/>
      <c r="H899" s="26"/>
      <c r="I899" s="38" t="str">
        <f>_xlfn.XLOOKUP(C899,Tableau2[Date],Tableau2[Férié],"",0)</f>
        <v/>
      </c>
      <c r="J899" s="38" t="str">
        <f t="shared" si="68"/>
        <v/>
      </c>
      <c r="K899" s="38" t="str">
        <f t="shared" si="69"/>
        <v/>
      </c>
    </row>
    <row r="900" spans="2:11" ht="23.5" x14ac:dyDescent="0.35">
      <c r="B900" s="24" t="s">
        <v>44</v>
      </c>
      <c r="C900" s="28">
        <v>46184</v>
      </c>
      <c r="D900" s="47">
        <f t="shared" si="65"/>
        <v>2026</v>
      </c>
      <c r="E900" s="47">
        <f t="shared" si="66"/>
        <v>24</v>
      </c>
      <c r="F900" s="47" t="str">
        <f t="shared" si="67"/>
        <v>Juin</v>
      </c>
      <c r="G900" s="28"/>
      <c r="H900" s="28"/>
      <c r="I900" s="39" t="str">
        <f>_xlfn.XLOOKUP(C900,Tableau2[Date],Tableau2[Férié],"",0)</f>
        <v/>
      </c>
      <c r="J900" s="40" t="str">
        <f t="shared" si="68"/>
        <v/>
      </c>
      <c r="K900" s="40" t="str">
        <f t="shared" si="69"/>
        <v/>
      </c>
    </row>
    <row r="901" spans="2:11" ht="23.5" x14ac:dyDescent="0.35">
      <c r="B901" s="24" t="s">
        <v>44</v>
      </c>
      <c r="C901" s="25">
        <v>46185</v>
      </c>
      <c r="D901" s="46">
        <f t="shared" si="65"/>
        <v>2026</v>
      </c>
      <c r="E901" s="46">
        <f t="shared" si="66"/>
        <v>24</v>
      </c>
      <c r="F901" s="46" t="str">
        <f t="shared" si="67"/>
        <v>Juin</v>
      </c>
      <c r="G901" s="25"/>
      <c r="H901" s="25"/>
      <c r="I901" s="38" t="str">
        <f>_xlfn.XLOOKUP(C901,Tableau2[Date],Tableau2[Férié],"",0)</f>
        <v/>
      </c>
      <c r="J901" s="38" t="str">
        <f t="shared" si="68"/>
        <v/>
      </c>
      <c r="K901" s="38" t="str">
        <f t="shared" si="69"/>
        <v/>
      </c>
    </row>
    <row r="902" spans="2:11" ht="23.5" x14ac:dyDescent="0.35">
      <c r="B902" s="24" t="s">
        <v>44</v>
      </c>
      <c r="C902" s="28">
        <v>46186</v>
      </c>
      <c r="D902" s="46">
        <f t="shared" si="65"/>
        <v>2026</v>
      </c>
      <c r="E902" s="46">
        <f t="shared" si="66"/>
        <v>24</v>
      </c>
      <c r="F902" s="46" t="str">
        <f t="shared" si="67"/>
        <v>Juin</v>
      </c>
      <c r="G902" s="26"/>
      <c r="H902" s="26"/>
      <c r="I902" s="38" t="str">
        <f>_xlfn.XLOOKUP(C902,Tableau2[Date],Tableau2[Férié],"",0)</f>
        <v/>
      </c>
      <c r="J902" s="40" t="str">
        <f t="shared" si="68"/>
        <v/>
      </c>
      <c r="K902" s="40" t="str">
        <f t="shared" si="69"/>
        <v/>
      </c>
    </row>
    <row r="903" spans="2:11" ht="23.5" x14ac:dyDescent="0.35">
      <c r="B903" s="24" t="s">
        <v>44</v>
      </c>
      <c r="C903" s="25">
        <v>46187</v>
      </c>
      <c r="D903" s="46">
        <f t="shared" si="65"/>
        <v>2026</v>
      </c>
      <c r="E903" s="46">
        <f t="shared" si="66"/>
        <v>24</v>
      </c>
      <c r="F903" s="46" t="str">
        <f t="shared" si="67"/>
        <v>Juin</v>
      </c>
      <c r="G903" s="26"/>
      <c r="H903" s="26"/>
      <c r="I903" s="38" t="str">
        <f>_xlfn.XLOOKUP(C903,Tableau2[Date],Tableau2[Férié],"",0)</f>
        <v/>
      </c>
      <c r="J903" s="40" t="str">
        <f t="shared" si="68"/>
        <v/>
      </c>
      <c r="K903" s="40" t="str">
        <f t="shared" si="69"/>
        <v/>
      </c>
    </row>
    <row r="904" spans="2:11" ht="23.5" x14ac:dyDescent="0.35">
      <c r="B904" s="24" t="s">
        <v>44</v>
      </c>
      <c r="C904" s="25">
        <v>46188</v>
      </c>
      <c r="D904" s="46">
        <f t="shared" si="65"/>
        <v>2026</v>
      </c>
      <c r="E904" s="46">
        <f t="shared" si="66"/>
        <v>25</v>
      </c>
      <c r="F904" s="46" t="str">
        <f t="shared" si="67"/>
        <v>Juin</v>
      </c>
      <c r="G904" s="26"/>
      <c r="H904" s="26"/>
      <c r="I904" s="38" t="str">
        <f>_xlfn.XLOOKUP(C904,Tableau2[Date],Tableau2[Férié],"",0)</f>
        <v/>
      </c>
      <c r="J904" s="38" t="str">
        <f t="shared" si="68"/>
        <v/>
      </c>
      <c r="K904" s="38" t="str">
        <f t="shared" si="69"/>
        <v/>
      </c>
    </row>
    <row r="905" spans="2:11" ht="23.5" x14ac:dyDescent="0.35">
      <c r="B905" s="24" t="s">
        <v>44</v>
      </c>
      <c r="C905" s="28">
        <v>46189</v>
      </c>
      <c r="D905" s="47">
        <f t="shared" ref="D905:D968" si="70">YEAR(C905)</f>
        <v>2026</v>
      </c>
      <c r="E905" s="47">
        <f t="shared" ref="E905:E968" si="71">_xlfn.ISOWEEKNUM(C905)</f>
        <v>25</v>
      </c>
      <c r="F905" s="47" t="str">
        <f t="shared" ref="F905:F968" si="72">PROPER(TEXT(C905,"mmm"))</f>
        <v>Juin</v>
      </c>
      <c r="G905" s="29"/>
      <c r="H905" s="29"/>
      <c r="I905" s="39" t="str">
        <f>_xlfn.XLOOKUP(C905,Tableau2[Date],Tableau2[Férié],"",0)</f>
        <v/>
      </c>
      <c r="J905" s="40" t="str">
        <f t="shared" ref="J905:J968" si="73">IF(ISTEXT(G905),G905,I905)</f>
        <v/>
      </c>
      <c r="K905" s="40" t="str">
        <f t="shared" ref="K905:K968" si="74">IF(ISTEXT(H905),H905,I905)</f>
        <v/>
      </c>
    </row>
    <row r="906" spans="2:11" ht="23.5" x14ac:dyDescent="0.35">
      <c r="B906" s="24" t="s">
        <v>44</v>
      </c>
      <c r="C906" s="25">
        <v>46190</v>
      </c>
      <c r="D906" s="46">
        <f t="shared" si="70"/>
        <v>2026</v>
      </c>
      <c r="E906" s="46">
        <f t="shared" si="71"/>
        <v>25</v>
      </c>
      <c r="F906" s="46" t="str">
        <f t="shared" si="72"/>
        <v>Juin</v>
      </c>
      <c r="G906" s="26"/>
      <c r="H906" s="26"/>
      <c r="I906" s="38" t="str">
        <f>_xlfn.XLOOKUP(C906,Tableau2[Date],Tableau2[Férié],"",0)</f>
        <v/>
      </c>
      <c r="J906" s="38" t="str">
        <f t="shared" si="73"/>
        <v/>
      </c>
      <c r="K906" s="38" t="str">
        <f t="shared" si="74"/>
        <v/>
      </c>
    </row>
    <row r="907" spans="2:11" ht="23.5" x14ac:dyDescent="0.35">
      <c r="B907" s="24" t="s">
        <v>44</v>
      </c>
      <c r="C907" s="28">
        <v>46191</v>
      </c>
      <c r="D907" s="47">
        <f t="shared" si="70"/>
        <v>2026</v>
      </c>
      <c r="E907" s="47">
        <f t="shared" si="71"/>
        <v>25</v>
      </c>
      <c r="F907" s="47" t="str">
        <f t="shared" si="72"/>
        <v>Juin</v>
      </c>
      <c r="G907" s="28"/>
      <c r="H907" s="28"/>
      <c r="I907" s="39" t="str">
        <f>_xlfn.XLOOKUP(C907,Tableau2[Date],Tableau2[Férié],"",0)</f>
        <v/>
      </c>
      <c r="J907" s="40" t="str">
        <f t="shared" si="73"/>
        <v/>
      </c>
      <c r="K907" s="40" t="str">
        <f t="shared" si="74"/>
        <v/>
      </c>
    </row>
    <row r="908" spans="2:11" ht="23.5" x14ac:dyDescent="0.35">
      <c r="B908" s="24" t="s">
        <v>44</v>
      </c>
      <c r="C908" s="25">
        <v>46192</v>
      </c>
      <c r="D908" s="46">
        <f t="shared" si="70"/>
        <v>2026</v>
      </c>
      <c r="E908" s="46">
        <f t="shared" si="71"/>
        <v>25</v>
      </c>
      <c r="F908" s="46" t="str">
        <f t="shared" si="72"/>
        <v>Juin</v>
      </c>
      <c r="G908" s="25"/>
      <c r="H908" s="25"/>
      <c r="I908" s="38" t="str">
        <f>_xlfn.XLOOKUP(C908,Tableau2[Date],Tableau2[Férié],"",0)</f>
        <v/>
      </c>
      <c r="J908" s="38" t="str">
        <f t="shared" si="73"/>
        <v/>
      </c>
      <c r="K908" s="38" t="str">
        <f t="shared" si="74"/>
        <v/>
      </c>
    </row>
    <row r="909" spans="2:11" ht="23.5" x14ac:dyDescent="0.35">
      <c r="B909" s="24" t="s">
        <v>44</v>
      </c>
      <c r="C909" s="28">
        <v>46193</v>
      </c>
      <c r="D909" s="46">
        <f t="shared" si="70"/>
        <v>2026</v>
      </c>
      <c r="E909" s="46">
        <f t="shared" si="71"/>
        <v>25</v>
      </c>
      <c r="F909" s="46" t="str">
        <f t="shared" si="72"/>
        <v>Juin</v>
      </c>
      <c r="G909" s="26"/>
      <c r="H909" s="26"/>
      <c r="I909" s="38" t="str">
        <f>_xlfn.XLOOKUP(C909,Tableau2[Date],Tableau2[Férié],"",0)</f>
        <v/>
      </c>
      <c r="J909" s="40" t="str">
        <f t="shared" si="73"/>
        <v/>
      </c>
      <c r="K909" s="40" t="str">
        <f t="shared" si="74"/>
        <v/>
      </c>
    </row>
    <row r="910" spans="2:11" ht="23.5" x14ac:dyDescent="0.35">
      <c r="B910" s="24" t="s">
        <v>44</v>
      </c>
      <c r="C910" s="25">
        <v>46194</v>
      </c>
      <c r="D910" s="46">
        <f t="shared" si="70"/>
        <v>2026</v>
      </c>
      <c r="E910" s="46">
        <f t="shared" si="71"/>
        <v>25</v>
      </c>
      <c r="F910" s="46" t="str">
        <f t="shared" si="72"/>
        <v>Juin</v>
      </c>
      <c r="G910" s="26"/>
      <c r="H910" s="26"/>
      <c r="I910" s="38" t="str">
        <f>_xlfn.XLOOKUP(C910,Tableau2[Date],Tableau2[Férié],"",0)</f>
        <v/>
      </c>
      <c r="J910" s="40" t="str">
        <f t="shared" si="73"/>
        <v/>
      </c>
      <c r="K910" s="40" t="str">
        <f t="shared" si="74"/>
        <v/>
      </c>
    </row>
    <row r="911" spans="2:11" ht="23.5" x14ac:dyDescent="0.35">
      <c r="B911" s="24" t="s">
        <v>44</v>
      </c>
      <c r="C911" s="25">
        <v>46195</v>
      </c>
      <c r="D911" s="46">
        <f t="shared" si="70"/>
        <v>2026</v>
      </c>
      <c r="E911" s="46">
        <f t="shared" si="71"/>
        <v>26</v>
      </c>
      <c r="F911" s="46" t="str">
        <f t="shared" si="72"/>
        <v>Juin</v>
      </c>
      <c r="G911" s="26"/>
      <c r="H911" s="26"/>
      <c r="I911" s="38" t="str">
        <f>_xlfn.XLOOKUP(C911,Tableau2[Date],Tableau2[Férié],"",0)</f>
        <v/>
      </c>
      <c r="J911" s="38" t="str">
        <f t="shared" si="73"/>
        <v/>
      </c>
      <c r="K911" s="38" t="str">
        <f t="shared" si="74"/>
        <v/>
      </c>
    </row>
    <row r="912" spans="2:11" ht="23.5" x14ac:dyDescent="0.35">
      <c r="B912" s="24" t="s">
        <v>44</v>
      </c>
      <c r="C912" s="28">
        <v>46196</v>
      </c>
      <c r="D912" s="47">
        <f t="shared" si="70"/>
        <v>2026</v>
      </c>
      <c r="E912" s="47">
        <f t="shared" si="71"/>
        <v>26</v>
      </c>
      <c r="F912" s="47" t="str">
        <f t="shared" si="72"/>
        <v>Juin</v>
      </c>
      <c r="G912" s="29"/>
      <c r="H912" s="29"/>
      <c r="I912" s="39" t="str">
        <f>_xlfn.XLOOKUP(C912,Tableau2[Date],Tableau2[Férié],"",0)</f>
        <v/>
      </c>
      <c r="J912" s="40" t="str">
        <f t="shared" si="73"/>
        <v/>
      </c>
      <c r="K912" s="40" t="str">
        <f t="shared" si="74"/>
        <v/>
      </c>
    </row>
    <row r="913" spans="2:11" ht="23.5" x14ac:dyDescent="0.35">
      <c r="B913" s="24" t="s">
        <v>44</v>
      </c>
      <c r="C913" s="25">
        <v>46197</v>
      </c>
      <c r="D913" s="46">
        <f t="shared" si="70"/>
        <v>2026</v>
      </c>
      <c r="E913" s="46">
        <f t="shared" si="71"/>
        <v>26</v>
      </c>
      <c r="F913" s="46" t="str">
        <f t="shared" si="72"/>
        <v>Juin</v>
      </c>
      <c r="G913" s="26"/>
      <c r="H913" s="26"/>
      <c r="I913" s="38" t="str">
        <f>_xlfn.XLOOKUP(C913,Tableau2[Date],Tableau2[Férié],"",0)</f>
        <v/>
      </c>
      <c r="J913" s="38" t="str">
        <f t="shared" si="73"/>
        <v/>
      </c>
      <c r="K913" s="38" t="str">
        <f t="shared" si="74"/>
        <v/>
      </c>
    </row>
    <row r="914" spans="2:11" ht="23.5" x14ac:dyDescent="0.35">
      <c r="B914" s="24" t="s">
        <v>44</v>
      </c>
      <c r="C914" s="28">
        <v>46198</v>
      </c>
      <c r="D914" s="47">
        <f t="shared" si="70"/>
        <v>2026</v>
      </c>
      <c r="E914" s="47">
        <f t="shared" si="71"/>
        <v>26</v>
      </c>
      <c r="F914" s="47" t="str">
        <f t="shared" si="72"/>
        <v>Juin</v>
      </c>
      <c r="G914" s="28"/>
      <c r="H914" s="28"/>
      <c r="I914" s="39" t="str">
        <f>_xlfn.XLOOKUP(C914,Tableau2[Date],Tableau2[Férié],"",0)</f>
        <v/>
      </c>
      <c r="J914" s="40" t="str">
        <f t="shared" si="73"/>
        <v/>
      </c>
      <c r="K914" s="40" t="str">
        <f t="shared" si="74"/>
        <v/>
      </c>
    </row>
    <row r="915" spans="2:11" ht="23.5" x14ac:dyDescent="0.35">
      <c r="B915" s="24" t="s">
        <v>44</v>
      </c>
      <c r="C915" s="25">
        <v>46199</v>
      </c>
      <c r="D915" s="46">
        <f t="shared" si="70"/>
        <v>2026</v>
      </c>
      <c r="E915" s="46">
        <f t="shared" si="71"/>
        <v>26</v>
      </c>
      <c r="F915" s="46" t="str">
        <f t="shared" si="72"/>
        <v>Juin</v>
      </c>
      <c r="G915" s="25"/>
      <c r="H915" s="25"/>
      <c r="I915" s="38" t="str">
        <f>_xlfn.XLOOKUP(C915,Tableau2[Date],Tableau2[Férié],"",0)</f>
        <v/>
      </c>
      <c r="J915" s="38" t="str">
        <f t="shared" si="73"/>
        <v/>
      </c>
      <c r="K915" s="38" t="str">
        <f t="shared" si="74"/>
        <v/>
      </c>
    </row>
    <row r="916" spans="2:11" ht="23.5" x14ac:dyDescent="0.35">
      <c r="B916" s="24" t="s">
        <v>44</v>
      </c>
      <c r="C916" s="28">
        <v>46200</v>
      </c>
      <c r="D916" s="46">
        <f t="shared" si="70"/>
        <v>2026</v>
      </c>
      <c r="E916" s="46">
        <f t="shared" si="71"/>
        <v>26</v>
      </c>
      <c r="F916" s="46" t="str">
        <f t="shared" si="72"/>
        <v>Juin</v>
      </c>
      <c r="G916" s="26"/>
      <c r="H916" s="26"/>
      <c r="I916" s="38" t="str">
        <f>_xlfn.XLOOKUP(C916,Tableau2[Date],Tableau2[Férié],"",0)</f>
        <v/>
      </c>
      <c r="J916" s="40" t="str">
        <f t="shared" si="73"/>
        <v/>
      </c>
      <c r="K916" s="40" t="str">
        <f t="shared" si="74"/>
        <v/>
      </c>
    </row>
    <row r="917" spans="2:11" ht="23.5" x14ac:dyDescent="0.35">
      <c r="B917" s="24" t="s">
        <v>44</v>
      </c>
      <c r="C917" s="25">
        <v>46201</v>
      </c>
      <c r="D917" s="46">
        <f t="shared" si="70"/>
        <v>2026</v>
      </c>
      <c r="E917" s="46">
        <f t="shared" si="71"/>
        <v>26</v>
      </c>
      <c r="F917" s="46" t="str">
        <f t="shared" si="72"/>
        <v>Juin</v>
      </c>
      <c r="G917" s="26"/>
      <c r="H917" s="26"/>
      <c r="I917" s="38" t="str">
        <f>_xlfn.XLOOKUP(C917,Tableau2[Date],Tableau2[Férié],"",0)</f>
        <v/>
      </c>
      <c r="J917" s="40" t="str">
        <f t="shared" si="73"/>
        <v/>
      </c>
      <c r="K917" s="40" t="str">
        <f t="shared" si="74"/>
        <v/>
      </c>
    </row>
    <row r="918" spans="2:11" ht="23.5" x14ac:dyDescent="0.35">
      <c r="B918" s="24" t="s">
        <v>44</v>
      </c>
      <c r="C918" s="25">
        <v>46202</v>
      </c>
      <c r="D918" s="46">
        <f t="shared" si="70"/>
        <v>2026</v>
      </c>
      <c r="E918" s="46">
        <f t="shared" si="71"/>
        <v>27</v>
      </c>
      <c r="F918" s="46" t="str">
        <f t="shared" si="72"/>
        <v>Juin</v>
      </c>
      <c r="G918" s="26"/>
      <c r="H918" s="26"/>
      <c r="I918" s="38" t="str">
        <f>_xlfn.XLOOKUP(C918,Tableau2[Date],Tableau2[Férié],"",0)</f>
        <v/>
      </c>
      <c r="J918" s="38" t="str">
        <f t="shared" si="73"/>
        <v/>
      </c>
      <c r="K918" s="38" t="str">
        <f t="shared" si="74"/>
        <v/>
      </c>
    </row>
    <row r="919" spans="2:11" ht="23.5" x14ac:dyDescent="0.35">
      <c r="B919" s="24" t="s">
        <v>44</v>
      </c>
      <c r="C919" s="28">
        <v>46203</v>
      </c>
      <c r="D919" s="47">
        <f t="shared" si="70"/>
        <v>2026</v>
      </c>
      <c r="E919" s="47">
        <f t="shared" si="71"/>
        <v>27</v>
      </c>
      <c r="F919" s="47" t="str">
        <f t="shared" si="72"/>
        <v>Juin</v>
      </c>
      <c r="G919" s="29"/>
      <c r="H919" s="29"/>
      <c r="I919" s="39" t="str">
        <f>_xlfn.XLOOKUP(C919,Tableau2[Date],Tableau2[Férié],"",0)</f>
        <v/>
      </c>
      <c r="J919" s="40" t="str">
        <f t="shared" si="73"/>
        <v/>
      </c>
      <c r="K919" s="40" t="str">
        <f t="shared" si="74"/>
        <v/>
      </c>
    </row>
    <row r="920" spans="2:11" ht="23.5" x14ac:dyDescent="0.35">
      <c r="B920" s="24" t="s">
        <v>44</v>
      </c>
      <c r="C920" s="25">
        <v>46204</v>
      </c>
      <c r="D920" s="46">
        <f t="shared" si="70"/>
        <v>2026</v>
      </c>
      <c r="E920" s="46">
        <f t="shared" si="71"/>
        <v>27</v>
      </c>
      <c r="F920" s="46" t="str">
        <f t="shared" si="72"/>
        <v>Juil</v>
      </c>
      <c r="G920" s="26"/>
      <c r="H920" s="26"/>
      <c r="I920" s="38" t="str">
        <f>_xlfn.XLOOKUP(C920,Tableau2[Date],Tableau2[Férié],"",0)</f>
        <v/>
      </c>
      <c r="J920" s="38" t="str">
        <f t="shared" si="73"/>
        <v/>
      </c>
      <c r="K920" s="38" t="str">
        <f t="shared" si="74"/>
        <v/>
      </c>
    </row>
    <row r="921" spans="2:11" ht="23.5" x14ac:dyDescent="0.35">
      <c r="B921" s="24" t="s">
        <v>44</v>
      </c>
      <c r="C921" s="28">
        <v>46205</v>
      </c>
      <c r="D921" s="47">
        <f t="shared" si="70"/>
        <v>2026</v>
      </c>
      <c r="E921" s="47">
        <f t="shared" si="71"/>
        <v>27</v>
      </c>
      <c r="F921" s="47" t="str">
        <f t="shared" si="72"/>
        <v>Juil</v>
      </c>
      <c r="G921" s="28"/>
      <c r="H921" s="28"/>
      <c r="I921" s="39" t="str">
        <f>_xlfn.XLOOKUP(C921,Tableau2[Date],Tableau2[Férié],"",0)</f>
        <v/>
      </c>
      <c r="J921" s="40" t="str">
        <f t="shared" si="73"/>
        <v/>
      </c>
      <c r="K921" s="40" t="str">
        <f t="shared" si="74"/>
        <v/>
      </c>
    </row>
    <row r="922" spans="2:11" ht="23.5" x14ac:dyDescent="0.35">
      <c r="B922" s="24" t="s">
        <v>44</v>
      </c>
      <c r="C922" s="25">
        <v>46206</v>
      </c>
      <c r="D922" s="46">
        <f t="shared" si="70"/>
        <v>2026</v>
      </c>
      <c r="E922" s="46">
        <f t="shared" si="71"/>
        <v>27</v>
      </c>
      <c r="F922" s="46" t="str">
        <f t="shared" si="72"/>
        <v>Juil</v>
      </c>
      <c r="G922" s="25"/>
      <c r="H922" s="25"/>
      <c r="I922" s="38" t="str">
        <f>_xlfn.XLOOKUP(C922,Tableau2[Date],Tableau2[Férié],"",0)</f>
        <v/>
      </c>
      <c r="J922" s="38" t="str">
        <f t="shared" si="73"/>
        <v/>
      </c>
      <c r="K922" s="38" t="str">
        <f t="shared" si="74"/>
        <v/>
      </c>
    </row>
    <row r="923" spans="2:11" ht="23.5" x14ac:dyDescent="0.35">
      <c r="B923" s="24" t="s">
        <v>44</v>
      </c>
      <c r="C923" s="28">
        <v>46207</v>
      </c>
      <c r="D923" s="46">
        <f t="shared" si="70"/>
        <v>2026</v>
      </c>
      <c r="E923" s="46">
        <f t="shared" si="71"/>
        <v>27</v>
      </c>
      <c r="F923" s="46" t="str">
        <f t="shared" si="72"/>
        <v>Juil</v>
      </c>
      <c r="G923" s="26"/>
      <c r="H923" s="26"/>
      <c r="I923" s="38" t="str">
        <f>_xlfn.XLOOKUP(C923,Tableau2[Date],Tableau2[Férié],"",0)</f>
        <v/>
      </c>
      <c r="J923" s="40" t="str">
        <f t="shared" si="73"/>
        <v/>
      </c>
      <c r="K923" s="40" t="str">
        <f t="shared" si="74"/>
        <v/>
      </c>
    </row>
    <row r="924" spans="2:11" ht="23.5" x14ac:dyDescent="0.35">
      <c r="B924" s="24" t="s">
        <v>44</v>
      </c>
      <c r="C924" s="25">
        <v>46208</v>
      </c>
      <c r="D924" s="46">
        <f t="shared" si="70"/>
        <v>2026</v>
      </c>
      <c r="E924" s="46">
        <f t="shared" si="71"/>
        <v>27</v>
      </c>
      <c r="F924" s="46" t="str">
        <f t="shared" si="72"/>
        <v>Juil</v>
      </c>
      <c r="G924" s="26"/>
      <c r="H924" s="26"/>
      <c r="I924" s="38" t="str">
        <f>_xlfn.XLOOKUP(C924,Tableau2[Date],Tableau2[Férié],"",0)</f>
        <v/>
      </c>
      <c r="J924" s="40" t="str">
        <f t="shared" si="73"/>
        <v/>
      </c>
      <c r="K924" s="40" t="str">
        <f t="shared" si="74"/>
        <v/>
      </c>
    </row>
    <row r="925" spans="2:11" ht="23.5" x14ac:dyDescent="0.35">
      <c r="B925" s="24" t="s">
        <v>44</v>
      </c>
      <c r="C925" s="25">
        <v>46209</v>
      </c>
      <c r="D925" s="46">
        <f t="shared" si="70"/>
        <v>2026</v>
      </c>
      <c r="E925" s="46">
        <f t="shared" si="71"/>
        <v>28</v>
      </c>
      <c r="F925" s="46" t="str">
        <f t="shared" si="72"/>
        <v>Juil</v>
      </c>
      <c r="G925" s="26"/>
      <c r="H925" s="26"/>
      <c r="I925" s="38" t="str">
        <f>_xlfn.XLOOKUP(C925,Tableau2[Date],Tableau2[Férié],"",0)</f>
        <v/>
      </c>
      <c r="J925" s="38" t="str">
        <f t="shared" si="73"/>
        <v/>
      </c>
      <c r="K925" s="38" t="str">
        <f t="shared" si="74"/>
        <v/>
      </c>
    </row>
    <row r="926" spans="2:11" ht="23.5" x14ac:dyDescent="0.35">
      <c r="B926" s="24" t="s">
        <v>44</v>
      </c>
      <c r="C926" s="28">
        <v>46210</v>
      </c>
      <c r="D926" s="47">
        <f t="shared" si="70"/>
        <v>2026</v>
      </c>
      <c r="E926" s="47">
        <f t="shared" si="71"/>
        <v>28</v>
      </c>
      <c r="F926" s="47" t="str">
        <f t="shared" si="72"/>
        <v>Juil</v>
      </c>
      <c r="G926" s="29"/>
      <c r="H926" s="29"/>
      <c r="I926" s="39" t="str">
        <f>_xlfn.XLOOKUP(C926,Tableau2[Date],Tableau2[Férié],"",0)</f>
        <v/>
      </c>
      <c r="J926" s="40" t="str">
        <f t="shared" si="73"/>
        <v/>
      </c>
      <c r="K926" s="40" t="str">
        <f t="shared" si="74"/>
        <v/>
      </c>
    </row>
    <row r="927" spans="2:11" ht="23.5" x14ac:dyDescent="0.35">
      <c r="B927" s="24" t="s">
        <v>44</v>
      </c>
      <c r="C927" s="25">
        <v>46211</v>
      </c>
      <c r="D927" s="46">
        <f t="shared" si="70"/>
        <v>2026</v>
      </c>
      <c r="E927" s="46">
        <f t="shared" si="71"/>
        <v>28</v>
      </c>
      <c r="F927" s="46" t="str">
        <f t="shared" si="72"/>
        <v>Juil</v>
      </c>
      <c r="G927" s="26"/>
      <c r="H927" s="26"/>
      <c r="I927" s="38" t="str">
        <f>_xlfn.XLOOKUP(C927,Tableau2[Date],Tableau2[Férié],"",0)</f>
        <v/>
      </c>
      <c r="J927" s="38" t="str">
        <f t="shared" si="73"/>
        <v/>
      </c>
      <c r="K927" s="38" t="str">
        <f t="shared" si="74"/>
        <v/>
      </c>
    </row>
    <row r="928" spans="2:11" ht="23.5" x14ac:dyDescent="0.35">
      <c r="B928" s="24" t="s">
        <v>44</v>
      </c>
      <c r="C928" s="28">
        <v>46212</v>
      </c>
      <c r="D928" s="47">
        <f t="shared" si="70"/>
        <v>2026</v>
      </c>
      <c r="E928" s="47">
        <f t="shared" si="71"/>
        <v>28</v>
      </c>
      <c r="F928" s="47" t="str">
        <f t="shared" si="72"/>
        <v>Juil</v>
      </c>
      <c r="G928" s="28"/>
      <c r="H928" s="28"/>
      <c r="I928" s="39" t="str">
        <f>_xlfn.XLOOKUP(C928,Tableau2[Date],Tableau2[Férié],"",0)</f>
        <v/>
      </c>
      <c r="J928" s="40" t="str">
        <f t="shared" si="73"/>
        <v/>
      </c>
      <c r="K928" s="40" t="str">
        <f t="shared" si="74"/>
        <v/>
      </c>
    </row>
    <row r="929" spans="2:11" ht="23.5" x14ac:dyDescent="0.35">
      <c r="B929" s="24" t="s">
        <v>44</v>
      </c>
      <c r="C929" s="25">
        <v>46213</v>
      </c>
      <c r="D929" s="46">
        <f t="shared" si="70"/>
        <v>2026</v>
      </c>
      <c r="E929" s="46">
        <f t="shared" si="71"/>
        <v>28</v>
      </c>
      <c r="F929" s="46" t="str">
        <f t="shared" si="72"/>
        <v>Juil</v>
      </c>
      <c r="G929" s="25"/>
      <c r="H929" s="25"/>
      <c r="I929" s="38" t="str">
        <f>_xlfn.XLOOKUP(C929,Tableau2[Date],Tableau2[Férié],"",0)</f>
        <v/>
      </c>
      <c r="J929" s="38" t="str">
        <f t="shared" si="73"/>
        <v/>
      </c>
      <c r="K929" s="38" t="str">
        <f t="shared" si="74"/>
        <v/>
      </c>
    </row>
    <row r="930" spans="2:11" ht="23.5" x14ac:dyDescent="0.35">
      <c r="B930" s="24" t="s">
        <v>44</v>
      </c>
      <c r="C930" s="28">
        <v>46214</v>
      </c>
      <c r="D930" s="46">
        <f t="shared" si="70"/>
        <v>2026</v>
      </c>
      <c r="E930" s="46">
        <f t="shared" si="71"/>
        <v>28</v>
      </c>
      <c r="F930" s="46" t="str">
        <f t="shared" si="72"/>
        <v>Juil</v>
      </c>
      <c r="G930" s="26"/>
      <c r="H930" s="26"/>
      <c r="I930" s="38" t="str">
        <f>_xlfn.XLOOKUP(C930,Tableau2[Date],Tableau2[Férié],"",0)</f>
        <v/>
      </c>
      <c r="J930" s="40" t="str">
        <f t="shared" si="73"/>
        <v/>
      </c>
      <c r="K930" s="40" t="str">
        <f t="shared" si="74"/>
        <v/>
      </c>
    </row>
    <row r="931" spans="2:11" ht="23.5" x14ac:dyDescent="0.35">
      <c r="B931" s="24" t="s">
        <v>44</v>
      </c>
      <c r="C931" s="25">
        <v>46215</v>
      </c>
      <c r="D931" s="46">
        <f t="shared" si="70"/>
        <v>2026</v>
      </c>
      <c r="E931" s="46">
        <f t="shared" si="71"/>
        <v>28</v>
      </c>
      <c r="F931" s="46" t="str">
        <f t="shared" si="72"/>
        <v>Juil</v>
      </c>
      <c r="G931" s="26"/>
      <c r="H931" s="26"/>
      <c r="I931" s="38" t="str">
        <f>_xlfn.XLOOKUP(C931,Tableau2[Date],Tableau2[Férié],"",0)</f>
        <v/>
      </c>
      <c r="J931" s="40" t="str">
        <f t="shared" si="73"/>
        <v/>
      </c>
      <c r="K931" s="40" t="str">
        <f t="shared" si="74"/>
        <v/>
      </c>
    </row>
    <row r="932" spans="2:11" ht="23.5" x14ac:dyDescent="0.35">
      <c r="B932" s="24" t="s">
        <v>44</v>
      </c>
      <c r="C932" s="25">
        <v>46216</v>
      </c>
      <c r="D932" s="46">
        <f t="shared" si="70"/>
        <v>2026</v>
      </c>
      <c r="E932" s="46">
        <f t="shared" si="71"/>
        <v>29</v>
      </c>
      <c r="F932" s="46" t="str">
        <f t="shared" si="72"/>
        <v>Juil</v>
      </c>
      <c r="G932" s="26"/>
      <c r="H932" s="26"/>
      <c r="I932" s="38" t="str">
        <f>_xlfn.XLOOKUP(C932,Tableau2[Date],Tableau2[Férié],"",0)</f>
        <v/>
      </c>
      <c r="J932" s="38" t="str">
        <f t="shared" si="73"/>
        <v/>
      </c>
      <c r="K932" s="38" t="str">
        <f t="shared" si="74"/>
        <v/>
      </c>
    </row>
    <row r="933" spans="2:11" ht="23.5" x14ac:dyDescent="0.35">
      <c r="B933" s="24" t="s">
        <v>44</v>
      </c>
      <c r="C933" s="28">
        <v>46217</v>
      </c>
      <c r="D933" s="47">
        <f t="shared" si="70"/>
        <v>2026</v>
      </c>
      <c r="E933" s="47">
        <f t="shared" si="71"/>
        <v>29</v>
      </c>
      <c r="F933" s="47" t="str">
        <f t="shared" si="72"/>
        <v>Juil</v>
      </c>
      <c r="G933" s="29"/>
      <c r="H933" s="29"/>
      <c r="I933" s="39" t="str">
        <f>_xlfn.XLOOKUP(C933,Tableau2[Date],Tableau2[Férié],"",0)</f>
        <v>FÉRIÉ</v>
      </c>
      <c r="J933" s="40" t="str">
        <f t="shared" si="73"/>
        <v>FÉRIÉ</v>
      </c>
      <c r="K933" s="40" t="str">
        <f t="shared" si="74"/>
        <v>FÉRIÉ</v>
      </c>
    </row>
    <row r="934" spans="2:11" ht="23.5" x14ac:dyDescent="0.35">
      <c r="B934" s="24" t="s">
        <v>44</v>
      </c>
      <c r="C934" s="25">
        <v>46218</v>
      </c>
      <c r="D934" s="46">
        <f t="shared" si="70"/>
        <v>2026</v>
      </c>
      <c r="E934" s="46">
        <f t="shared" si="71"/>
        <v>29</v>
      </c>
      <c r="F934" s="46" t="str">
        <f t="shared" si="72"/>
        <v>Juil</v>
      </c>
      <c r="G934" s="26"/>
      <c r="H934" s="26"/>
      <c r="I934" s="38" t="str">
        <f>_xlfn.XLOOKUP(C934,Tableau2[Date],Tableau2[Férié],"",0)</f>
        <v/>
      </c>
      <c r="J934" s="38" t="str">
        <f t="shared" si="73"/>
        <v/>
      </c>
      <c r="K934" s="38" t="str">
        <f t="shared" si="74"/>
        <v/>
      </c>
    </row>
    <row r="935" spans="2:11" ht="23.5" x14ac:dyDescent="0.35">
      <c r="B935" s="24" t="s">
        <v>44</v>
      </c>
      <c r="C935" s="28">
        <v>46219</v>
      </c>
      <c r="D935" s="47">
        <f t="shared" si="70"/>
        <v>2026</v>
      </c>
      <c r="E935" s="47">
        <f t="shared" si="71"/>
        <v>29</v>
      </c>
      <c r="F935" s="47" t="str">
        <f t="shared" si="72"/>
        <v>Juil</v>
      </c>
      <c r="G935" s="28"/>
      <c r="H935" s="28"/>
      <c r="I935" s="39" t="str">
        <f>_xlfn.XLOOKUP(C935,Tableau2[Date],Tableau2[Férié],"",0)</f>
        <v/>
      </c>
      <c r="J935" s="40" t="str">
        <f t="shared" si="73"/>
        <v/>
      </c>
      <c r="K935" s="40" t="str">
        <f t="shared" si="74"/>
        <v/>
      </c>
    </row>
    <row r="936" spans="2:11" ht="23.5" x14ac:dyDescent="0.35">
      <c r="B936" s="24" t="s">
        <v>44</v>
      </c>
      <c r="C936" s="25">
        <v>46220</v>
      </c>
      <c r="D936" s="46">
        <f t="shared" si="70"/>
        <v>2026</v>
      </c>
      <c r="E936" s="46">
        <f t="shared" si="71"/>
        <v>29</v>
      </c>
      <c r="F936" s="46" t="str">
        <f t="shared" si="72"/>
        <v>Juil</v>
      </c>
      <c r="G936" s="25"/>
      <c r="H936" s="25"/>
      <c r="I936" s="38" t="str">
        <f>_xlfn.XLOOKUP(C936,Tableau2[Date],Tableau2[Férié],"",0)</f>
        <v/>
      </c>
      <c r="J936" s="38" t="str">
        <f t="shared" si="73"/>
        <v/>
      </c>
      <c r="K936" s="38" t="str">
        <f t="shared" si="74"/>
        <v/>
      </c>
    </row>
    <row r="937" spans="2:11" ht="23.5" x14ac:dyDescent="0.35">
      <c r="B937" s="24" t="s">
        <v>44</v>
      </c>
      <c r="C937" s="28">
        <v>46221</v>
      </c>
      <c r="D937" s="46">
        <f t="shared" si="70"/>
        <v>2026</v>
      </c>
      <c r="E937" s="46">
        <f t="shared" si="71"/>
        <v>29</v>
      </c>
      <c r="F937" s="46" t="str">
        <f t="shared" si="72"/>
        <v>Juil</v>
      </c>
      <c r="G937" s="26"/>
      <c r="H937" s="26"/>
      <c r="I937" s="38" t="str">
        <f>_xlfn.XLOOKUP(C937,Tableau2[Date],Tableau2[Férié],"",0)</f>
        <v/>
      </c>
      <c r="J937" s="40" t="str">
        <f t="shared" si="73"/>
        <v/>
      </c>
      <c r="K937" s="40" t="str">
        <f t="shared" si="74"/>
        <v/>
      </c>
    </row>
    <row r="938" spans="2:11" ht="23.5" x14ac:dyDescent="0.35">
      <c r="B938" s="24" t="s">
        <v>44</v>
      </c>
      <c r="C938" s="25">
        <v>46222</v>
      </c>
      <c r="D938" s="46">
        <f t="shared" si="70"/>
        <v>2026</v>
      </c>
      <c r="E938" s="46">
        <f t="shared" si="71"/>
        <v>29</v>
      </c>
      <c r="F938" s="46" t="str">
        <f t="shared" si="72"/>
        <v>Juil</v>
      </c>
      <c r="G938" s="26"/>
      <c r="H938" s="26"/>
      <c r="I938" s="38" t="str">
        <f>_xlfn.XLOOKUP(C938,Tableau2[Date],Tableau2[Férié],"",0)</f>
        <v/>
      </c>
      <c r="J938" s="40" t="str">
        <f t="shared" si="73"/>
        <v/>
      </c>
      <c r="K938" s="40" t="str">
        <f t="shared" si="74"/>
        <v/>
      </c>
    </row>
    <row r="939" spans="2:11" ht="23.5" x14ac:dyDescent="0.35">
      <c r="B939" s="24" t="s">
        <v>44</v>
      </c>
      <c r="C939" s="25">
        <v>46223</v>
      </c>
      <c r="D939" s="46">
        <f t="shared" si="70"/>
        <v>2026</v>
      </c>
      <c r="E939" s="46">
        <f t="shared" si="71"/>
        <v>30</v>
      </c>
      <c r="F939" s="46" t="str">
        <f t="shared" si="72"/>
        <v>Juil</v>
      </c>
      <c r="G939" s="26"/>
      <c r="H939" s="26"/>
      <c r="I939" s="38" t="str">
        <f>_xlfn.XLOOKUP(C939,Tableau2[Date],Tableau2[Férié],"",0)</f>
        <v/>
      </c>
      <c r="J939" s="38" t="str">
        <f t="shared" si="73"/>
        <v/>
      </c>
      <c r="K939" s="38" t="str">
        <f t="shared" si="74"/>
        <v/>
      </c>
    </row>
    <row r="940" spans="2:11" ht="23.5" x14ac:dyDescent="0.35">
      <c r="B940" s="24" t="s">
        <v>44</v>
      </c>
      <c r="C940" s="28">
        <v>46224</v>
      </c>
      <c r="D940" s="47">
        <f t="shared" si="70"/>
        <v>2026</v>
      </c>
      <c r="E940" s="47">
        <f t="shared" si="71"/>
        <v>30</v>
      </c>
      <c r="F940" s="47" t="str">
        <f t="shared" si="72"/>
        <v>Juil</v>
      </c>
      <c r="G940" s="29"/>
      <c r="H940" s="29"/>
      <c r="I940" s="39" t="str">
        <f>_xlfn.XLOOKUP(C940,Tableau2[Date],Tableau2[Férié],"",0)</f>
        <v/>
      </c>
      <c r="J940" s="40" t="str">
        <f t="shared" si="73"/>
        <v/>
      </c>
      <c r="K940" s="40" t="str">
        <f t="shared" si="74"/>
        <v/>
      </c>
    </row>
    <row r="941" spans="2:11" ht="23.5" x14ac:dyDescent="0.35">
      <c r="B941" s="24" t="s">
        <v>44</v>
      </c>
      <c r="C941" s="25">
        <v>46225</v>
      </c>
      <c r="D941" s="46">
        <f t="shared" si="70"/>
        <v>2026</v>
      </c>
      <c r="E941" s="46">
        <f t="shared" si="71"/>
        <v>30</v>
      </c>
      <c r="F941" s="46" t="str">
        <f t="shared" si="72"/>
        <v>Juil</v>
      </c>
      <c r="G941" s="26"/>
      <c r="H941" s="26"/>
      <c r="I941" s="38" t="str">
        <f>_xlfn.XLOOKUP(C941,Tableau2[Date],Tableau2[Férié],"",0)</f>
        <v/>
      </c>
      <c r="J941" s="38" t="str">
        <f t="shared" si="73"/>
        <v/>
      </c>
      <c r="K941" s="38" t="str">
        <f t="shared" si="74"/>
        <v/>
      </c>
    </row>
    <row r="942" spans="2:11" ht="23.5" x14ac:dyDescent="0.35">
      <c r="B942" s="24" t="s">
        <v>44</v>
      </c>
      <c r="C942" s="28">
        <v>46226</v>
      </c>
      <c r="D942" s="47">
        <f t="shared" si="70"/>
        <v>2026</v>
      </c>
      <c r="E942" s="47">
        <f t="shared" si="71"/>
        <v>30</v>
      </c>
      <c r="F942" s="47" t="str">
        <f t="shared" si="72"/>
        <v>Juil</v>
      </c>
      <c r="G942" s="28"/>
      <c r="H942" s="28"/>
      <c r="I942" s="39" t="str">
        <f>_xlfn.XLOOKUP(C942,Tableau2[Date],Tableau2[Férié],"",0)</f>
        <v/>
      </c>
      <c r="J942" s="40" t="str">
        <f t="shared" si="73"/>
        <v/>
      </c>
      <c r="K942" s="40" t="str">
        <f t="shared" si="74"/>
        <v/>
      </c>
    </row>
    <row r="943" spans="2:11" ht="23.5" x14ac:dyDescent="0.35">
      <c r="B943" s="24" t="s">
        <v>44</v>
      </c>
      <c r="C943" s="25">
        <v>46227</v>
      </c>
      <c r="D943" s="46">
        <f t="shared" si="70"/>
        <v>2026</v>
      </c>
      <c r="E943" s="46">
        <f t="shared" si="71"/>
        <v>30</v>
      </c>
      <c r="F943" s="46" t="str">
        <f t="shared" si="72"/>
        <v>Juil</v>
      </c>
      <c r="G943" s="25"/>
      <c r="H943" s="25"/>
      <c r="I943" s="38" t="str">
        <f>_xlfn.XLOOKUP(C943,Tableau2[Date],Tableau2[Férié],"",0)</f>
        <v/>
      </c>
      <c r="J943" s="38" t="str">
        <f t="shared" si="73"/>
        <v/>
      </c>
      <c r="K943" s="38" t="str">
        <f t="shared" si="74"/>
        <v/>
      </c>
    </row>
    <row r="944" spans="2:11" ht="23.5" x14ac:dyDescent="0.35">
      <c r="B944" s="24" t="s">
        <v>44</v>
      </c>
      <c r="C944" s="28">
        <v>46228</v>
      </c>
      <c r="D944" s="46">
        <f t="shared" si="70"/>
        <v>2026</v>
      </c>
      <c r="E944" s="46">
        <f t="shared" si="71"/>
        <v>30</v>
      </c>
      <c r="F944" s="46" t="str">
        <f t="shared" si="72"/>
        <v>Juil</v>
      </c>
      <c r="G944" s="26"/>
      <c r="H944" s="26"/>
      <c r="I944" s="38" t="str">
        <f>_xlfn.XLOOKUP(C944,Tableau2[Date],Tableau2[Férié],"",0)</f>
        <v/>
      </c>
      <c r="J944" s="40" t="str">
        <f t="shared" si="73"/>
        <v/>
      </c>
      <c r="K944" s="40" t="str">
        <f t="shared" si="74"/>
        <v/>
      </c>
    </row>
    <row r="945" spans="2:11" ht="23.5" x14ac:dyDescent="0.35">
      <c r="B945" s="24" t="s">
        <v>44</v>
      </c>
      <c r="C945" s="25">
        <v>46229</v>
      </c>
      <c r="D945" s="46">
        <f t="shared" si="70"/>
        <v>2026</v>
      </c>
      <c r="E945" s="46">
        <f t="shared" si="71"/>
        <v>30</v>
      </c>
      <c r="F945" s="46" t="str">
        <f t="shared" si="72"/>
        <v>Juil</v>
      </c>
      <c r="G945" s="26"/>
      <c r="H945" s="26"/>
      <c r="I945" s="38" t="str">
        <f>_xlfn.XLOOKUP(C945,Tableau2[Date],Tableau2[Férié],"",0)</f>
        <v/>
      </c>
      <c r="J945" s="40" t="str">
        <f t="shared" si="73"/>
        <v/>
      </c>
      <c r="K945" s="40" t="str">
        <f t="shared" si="74"/>
        <v/>
      </c>
    </row>
    <row r="946" spans="2:11" ht="23.5" x14ac:dyDescent="0.35">
      <c r="B946" s="24" t="s">
        <v>44</v>
      </c>
      <c r="C946" s="25">
        <v>46230</v>
      </c>
      <c r="D946" s="46">
        <f t="shared" si="70"/>
        <v>2026</v>
      </c>
      <c r="E946" s="46">
        <f t="shared" si="71"/>
        <v>31</v>
      </c>
      <c r="F946" s="46" t="str">
        <f t="shared" si="72"/>
        <v>Juil</v>
      </c>
      <c r="G946" s="26"/>
      <c r="H946" s="26"/>
      <c r="I946" s="38" t="str">
        <f>_xlfn.XLOOKUP(C946,Tableau2[Date],Tableau2[Férié],"",0)</f>
        <v/>
      </c>
      <c r="J946" s="38" t="str">
        <f t="shared" si="73"/>
        <v/>
      </c>
      <c r="K946" s="38" t="str">
        <f t="shared" si="74"/>
        <v/>
      </c>
    </row>
    <row r="947" spans="2:11" ht="23.5" x14ac:dyDescent="0.35">
      <c r="B947" s="24" t="s">
        <v>44</v>
      </c>
      <c r="C947" s="28">
        <v>46231</v>
      </c>
      <c r="D947" s="47">
        <f t="shared" si="70"/>
        <v>2026</v>
      </c>
      <c r="E947" s="47">
        <f t="shared" si="71"/>
        <v>31</v>
      </c>
      <c r="F947" s="47" t="str">
        <f t="shared" si="72"/>
        <v>Juil</v>
      </c>
      <c r="G947" s="29"/>
      <c r="H947" s="29"/>
      <c r="I947" s="39" t="str">
        <f>_xlfn.XLOOKUP(C947,Tableau2[Date],Tableau2[Férié],"",0)</f>
        <v/>
      </c>
      <c r="J947" s="40" t="str">
        <f t="shared" si="73"/>
        <v/>
      </c>
      <c r="K947" s="40" t="str">
        <f t="shared" si="74"/>
        <v/>
      </c>
    </row>
    <row r="948" spans="2:11" ht="23.5" x14ac:dyDescent="0.35">
      <c r="B948" s="24" t="s">
        <v>44</v>
      </c>
      <c r="C948" s="25">
        <v>46232</v>
      </c>
      <c r="D948" s="46">
        <f t="shared" si="70"/>
        <v>2026</v>
      </c>
      <c r="E948" s="46">
        <f t="shared" si="71"/>
        <v>31</v>
      </c>
      <c r="F948" s="46" t="str">
        <f t="shared" si="72"/>
        <v>Juil</v>
      </c>
      <c r="G948" s="26"/>
      <c r="H948" s="26"/>
      <c r="I948" s="38" t="str">
        <f>_xlfn.XLOOKUP(C948,Tableau2[Date],Tableau2[Férié],"",0)</f>
        <v/>
      </c>
      <c r="J948" s="38" t="str">
        <f t="shared" si="73"/>
        <v/>
      </c>
      <c r="K948" s="38" t="str">
        <f t="shared" si="74"/>
        <v/>
      </c>
    </row>
    <row r="949" spans="2:11" ht="23.5" x14ac:dyDescent="0.35">
      <c r="B949" s="24" t="s">
        <v>44</v>
      </c>
      <c r="C949" s="28">
        <v>46233</v>
      </c>
      <c r="D949" s="47">
        <f t="shared" si="70"/>
        <v>2026</v>
      </c>
      <c r="E949" s="47">
        <f t="shared" si="71"/>
        <v>31</v>
      </c>
      <c r="F949" s="47" t="str">
        <f t="shared" si="72"/>
        <v>Juil</v>
      </c>
      <c r="G949" s="28"/>
      <c r="H949" s="28"/>
      <c r="I949" s="39" t="str">
        <f>_xlfn.XLOOKUP(C949,Tableau2[Date],Tableau2[Férié],"",0)</f>
        <v/>
      </c>
      <c r="J949" s="40" t="str">
        <f t="shared" si="73"/>
        <v/>
      </c>
      <c r="K949" s="40" t="str">
        <f t="shared" si="74"/>
        <v/>
      </c>
    </row>
    <row r="950" spans="2:11" ht="23.5" x14ac:dyDescent="0.35">
      <c r="B950" s="24" t="s">
        <v>44</v>
      </c>
      <c r="C950" s="25">
        <v>46234</v>
      </c>
      <c r="D950" s="46">
        <f t="shared" si="70"/>
        <v>2026</v>
      </c>
      <c r="E950" s="46">
        <f t="shared" si="71"/>
        <v>31</v>
      </c>
      <c r="F950" s="46" t="str">
        <f t="shared" si="72"/>
        <v>Juil</v>
      </c>
      <c r="G950" s="25"/>
      <c r="H950" s="25"/>
      <c r="I950" s="38" t="str">
        <f>_xlfn.XLOOKUP(C950,Tableau2[Date],Tableau2[Férié],"",0)</f>
        <v/>
      </c>
      <c r="J950" s="38" t="str">
        <f t="shared" si="73"/>
        <v/>
      </c>
      <c r="K950" s="38" t="str">
        <f t="shared" si="74"/>
        <v/>
      </c>
    </row>
    <row r="951" spans="2:11" ht="23.5" x14ac:dyDescent="0.35">
      <c r="B951" s="24" t="s">
        <v>44</v>
      </c>
      <c r="C951" s="28">
        <v>46235</v>
      </c>
      <c r="D951" s="46">
        <f t="shared" si="70"/>
        <v>2026</v>
      </c>
      <c r="E951" s="46">
        <f t="shared" si="71"/>
        <v>31</v>
      </c>
      <c r="F951" s="46" t="str">
        <f t="shared" si="72"/>
        <v>Août</v>
      </c>
      <c r="G951" s="26"/>
      <c r="H951" s="26"/>
      <c r="I951" s="38" t="str">
        <f>_xlfn.XLOOKUP(C951,Tableau2[Date],Tableau2[Férié],"",0)</f>
        <v/>
      </c>
      <c r="J951" s="40" t="str">
        <f t="shared" si="73"/>
        <v/>
      </c>
      <c r="K951" s="40" t="str">
        <f t="shared" si="74"/>
        <v/>
      </c>
    </row>
    <row r="952" spans="2:11" ht="23.5" x14ac:dyDescent="0.35">
      <c r="B952" s="24" t="s">
        <v>44</v>
      </c>
      <c r="C952" s="25">
        <v>46236</v>
      </c>
      <c r="D952" s="46">
        <f t="shared" si="70"/>
        <v>2026</v>
      </c>
      <c r="E952" s="46">
        <f t="shared" si="71"/>
        <v>31</v>
      </c>
      <c r="F952" s="46" t="str">
        <f t="shared" si="72"/>
        <v>Août</v>
      </c>
      <c r="G952" s="26"/>
      <c r="H952" s="26"/>
      <c r="I952" s="38" t="str">
        <f>_xlfn.XLOOKUP(C952,Tableau2[Date],Tableau2[Férié],"",0)</f>
        <v/>
      </c>
      <c r="J952" s="40" t="str">
        <f t="shared" si="73"/>
        <v/>
      </c>
      <c r="K952" s="40" t="str">
        <f t="shared" si="74"/>
        <v/>
      </c>
    </row>
    <row r="953" spans="2:11" ht="23.5" x14ac:dyDescent="0.35">
      <c r="B953" s="24" t="s">
        <v>44</v>
      </c>
      <c r="C953" s="25">
        <v>46237</v>
      </c>
      <c r="D953" s="46">
        <f t="shared" si="70"/>
        <v>2026</v>
      </c>
      <c r="E953" s="46">
        <f t="shared" si="71"/>
        <v>32</v>
      </c>
      <c r="F953" s="46" t="str">
        <f t="shared" si="72"/>
        <v>Août</v>
      </c>
      <c r="G953" s="26"/>
      <c r="H953" s="26"/>
      <c r="I953" s="38" t="str">
        <f>_xlfn.XLOOKUP(C953,Tableau2[Date],Tableau2[Férié],"",0)</f>
        <v/>
      </c>
      <c r="J953" s="38" t="str">
        <f t="shared" si="73"/>
        <v/>
      </c>
      <c r="K953" s="38" t="str">
        <f t="shared" si="74"/>
        <v/>
      </c>
    </row>
    <row r="954" spans="2:11" ht="23.5" x14ac:dyDescent="0.35">
      <c r="B954" s="24" t="s">
        <v>44</v>
      </c>
      <c r="C954" s="28">
        <v>46238</v>
      </c>
      <c r="D954" s="47">
        <f t="shared" si="70"/>
        <v>2026</v>
      </c>
      <c r="E954" s="47">
        <f t="shared" si="71"/>
        <v>32</v>
      </c>
      <c r="F954" s="47" t="str">
        <f t="shared" si="72"/>
        <v>Août</v>
      </c>
      <c r="G954" s="29"/>
      <c r="H954" s="29"/>
      <c r="I954" s="39" t="str">
        <f>_xlfn.XLOOKUP(C954,Tableau2[Date],Tableau2[Férié],"",0)</f>
        <v/>
      </c>
      <c r="J954" s="40" t="str">
        <f t="shared" si="73"/>
        <v/>
      </c>
      <c r="K954" s="40" t="str">
        <f t="shared" si="74"/>
        <v/>
      </c>
    </row>
    <row r="955" spans="2:11" ht="23.5" x14ac:dyDescent="0.35">
      <c r="B955" s="24" t="s">
        <v>44</v>
      </c>
      <c r="C955" s="25">
        <v>46239</v>
      </c>
      <c r="D955" s="46">
        <f t="shared" si="70"/>
        <v>2026</v>
      </c>
      <c r="E955" s="46">
        <f t="shared" si="71"/>
        <v>32</v>
      </c>
      <c r="F955" s="46" t="str">
        <f t="shared" si="72"/>
        <v>Août</v>
      </c>
      <c r="G955" s="26"/>
      <c r="H955" s="26"/>
      <c r="I955" s="38" t="str">
        <f>_xlfn.XLOOKUP(C955,Tableau2[Date],Tableau2[Férié],"",0)</f>
        <v/>
      </c>
      <c r="J955" s="38" t="str">
        <f t="shared" si="73"/>
        <v/>
      </c>
      <c r="K955" s="38" t="str">
        <f t="shared" si="74"/>
        <v/>
      </c>
    </row>
    <row r="956" spans="2:11" ht="23.5" x14ac:dyDescent="0.35">
      <c r="B956" s="24" t="s">
        <v>44</v>
      </c>
      <c r="C956" s="28">
        <v>46240</v>
      </c>
      <c r="D956" s="47">
        <f t="shared" si="70"/>
        <v>2026</v>
      </c>
      <c r="E956" s="47">
        <f t="shared" si="71"/>
        <v>32</v>
      </c>
      <c r="F956" s="47" t="str">
        <f t="shared" si="72"/>
        <v>Août</v>
      </c>
      <c r="G956" s="28"/>
      <c r="H956" s="28"/>
      <c r="I956" s="39" t="str">
        <f>_xlfn.XLOOKUP(C956,Tableau2[Date],Tableau2[Férié],"",0)</f>
        <v/>
      </c>
      <c r="J956" s="40" t="str">
        <f t="shared" si="73"/>
        <v/>
      </c>
      <c r="K956" s="40" t="str">
        <f t="shared" si="74"/>
        <v/>
      </c>
    </row>
    <row r="957" spans="2:11" ht="23.5" x14ac:dyDescent="0.35">
      <c r="B957" s="24" t="s">
        <v>44</v>
      </c>
      <c r="C957" s="25">
        <v>46241</v>
      </c>
      <c r="D957" s="46">
        <f t="shared" si="70"/>
        <v>2026</v>
      </c>
      <c r="E957" s="46">
        <f t="shared" si="71"/>
        <v>32</v>
      </c>
      <c r="F957" s="46" t="str">
        <f t="shared" si="72"/>
        <v>Août</v>
      </c>
      <c r="G957" s="25"/>
      <c r="H957" s="25"/>
      <c r="I957" s="38" t="str">
        <f>_xlfn.XLOOKUP(C957,Tableau2[Date],Tableau2[Férié],"",0)</f>
        <v/>
      </c>
      <c r="J957" s="38" t="str">
        <f t="shared" si="73"/>
        <v/>
      </c>
      <c r="K957" s="38" t="str">
        <f t="shared" si="74"/>
        <v/>
      </c>
    </row>
    <row r="958" spans="2:11" ht="23.5" x14ac:dyDescent="0.35">
      <c r="B958" s="24" t="s">
        <v>44</v>
      </c>
      <c r="C958" s="28">
        <v>46242</v>
      </c>
      <c r="D958" s="46">
        <f t="shared" si="70"/>
        <v>2026</v>
      </c>
      <c r="E958" s="46">
        <f t="shared" si="71"/>
        <v>32</v>
      </c>
      <c r="F958" s="46" t="str">
        <f t="shared" si="72"/>
        <v>Août</v>
      </c>
      <c r="G958" s="26"/>
      <c r="H958" s="26"/>
      <c r="I958" s="38" t="str">
        <f>_xlfn.XLOOKUP(C958,Tableau2[Date],Tableau2[Férié],"",0)</f>
        <v/>
      </c>
      <c r="J958" s="40" t="str">
        <f t="shared" si="73"/>
        <v/>
      </c>
      <c r="K958" s="40" t="str">
        <f t="shared" si="74"/>
        <v/>
      </c>
    </row>
    <row r="959" spans="2:11" ht="23.5" x14ac:dyDescent="0.35">
      <c r="B959" s="24" t="s">
        <v>44</v>
      </c>
      <c r="C959" s="25">
        <v>46243</v>
      </c>
      <c r="D959" s="46">
        <f t="shared" si="70"/>
        <v>2026</v>
      </c>
      <c r="E959" s="46">
        <f t="shared" si="71"/>
        <v>32</v>
      </c>
      <c r="F959" s="46" t="str">
        <f t="shared" si="72"/>
        <v>Août</v>
      </c>
      <c r="G959" s="26"/>
      <c r="H959" s="26"/>
      <c r="I959" s="38" t="str">
        <f>_xlfn.XLOOKUP(C959,Tableau2[Date],Tableau2[Férié],"",0)</f>
        <v/>
      </c>
      <c r="J959" s="40" t="str">
        <f t="shared" si="73"/>
        <v/>
      </c>
      <c r="K959" s="40" t="str">
        <f t="shared" si="74"/>
        <v/>
      </c>
    </row>
    <row r="960" spans="2:11" ht="23.5" x14ac:dyDescent="0.35">
      <c r="B960" s="24" t="s">
        <v>44</v>
      </c>
      <c r="C960" s="25">
        <v>46244</v>
      </c>
      <c r="D960" s="46">
        <f t="shared" si="70"/>
        <v>2026</v>
      </c>
      <c r="E960" s="46">
        <f t="shared" si="71"/>
        <v>33</v>
      </c>
      <c r="F960" s="46" t="str">
        <f t="shared" si="72"/>
        <v>Août</v>
      </c>
      <c r="G960" s="26"/>
      <c r="H960" s="26"/>
      <c r="I960" s="38" t="str">
        <f>_xlfn.XLOOKUP(C960,Tableau2[Date],Tableau2[Férié],"",0)</f>
        <v/>
      </c>
      <c r="J960" s="38" t="str">
        <f t="shared" si="73"/>
        <v/>
      </c>
      <c r="K960" s="38" t="str">
        <f t="shared" si="74"/>
        <v/>
      </c>
    </row>
    <row r="961" spans="2:11" ht="23.5" x14ac:dyDescent="0.35">
      <c r="B961" s="24" t="s">
        <v>44</v>
      </c>
      <c r="C961" s="28">
        <v>46245</v>
      </c>
      <c r="D961" s="47">
        <f t="shared" si="70"/>
        <v>2026</v>
      </c>
      <c r="E961" s="47">
        <f t="shared" si="71"/>
        <v>33</v>
      </c>
      <c r="F961" s="47" t="str">
        <f t="shared" si="72"/>
        <v>Août</v>
      </c>
      <c r="G961" s="29"/>
      <c r="H961" s="29"/>
      <c r="I961" s="39" t="str">
        <f>_xlfn.XLOOKUP(C961,Tableau2[Date],Tableau2[Férié],"",0)</f>
        <v/>
      </c>
      <c r="J961" s="40" t="str">
        <f t="shared" si="73"/>
        <v/>
      </c>
      <c r="K961" s="40" t="str">
        <f t="shared" si="74"/>
        <v/>
      </c>
    </row>
    <row r="962" spans="2:11" ht="23.5" x14ac:dyDescent="0.35">
      <c r="B962" s="24" t="s">
        <v>44</v>
      </c>
      <c r="C962" s="25">
        <v>46246</v>
      </c>
      <c r="D962" s="46">
        <f t="shared" si="70"/>
        <v>2026</v>
      </c>
      <c r="E962" s="46">
        <f t="shared" si="71"/>
        <v>33</v>
      </c>
      <c r="F962" s="46" t="str">
        <f t="shared" si="72"/>
        <v>Août</v>
      </c>
      <c r="G962" s="26"/>
      <c r="H962" s="26"/>
      <c r="I962" s="38" t="str">
        <f>_xlfn.XLOOKUP(C962,Tableau2[Date],Tableau2[Férié],"",0)</f>
        <v/>
      </c>
      <c r="J962" s="38" t="str">
        <f t="shared" si="73"/>
        <v/>
      </c>
      <c r="K962" s="38" t="str">
        <f t="shared" si="74"/>
        <v/>
      </c>
    </row>
    <row r="963" spans="2:11" ht="23.5" x14ac:dyDescent="0.35">
      <c r="B963" s="24" t="s">
        <v>44</v>
      </c>
      <c r="C963" s="28">
        <v>46247</v>
      </c>
      <c r="D963" s="47">
        <f t="shared" si="70"/>
        <v>2026</v>
      </c>
      <c r="E963" s="47">
        <f t="shared" si="71"/>
        <v>33</v>
      </c>
      <c r="F963" s="47" t="str">
        <f t="shared" si="72"/>
        <v>Août</v>
      </c>
      <c r="G963" s="28"/>
      <c r="H963" s="28"/>
      <c r="I963" s="39" t="str">
        <f>_xlfn.XLOOKUP(C963,Tableau2[Date],Tableau2[Férié],"",0)</f>
        <v/>
      </c>
      <c r="J963" s="40" t="str">
        <f t="shared" si="73"/>
        <v/>
      </c>
      <c r="K963" s="40" t="str">
        <f t="shared" si="74"/>
        <v/>
      </c>
    </row>
    <row r="964" spans="2:11" ht="23.5" x14ac:dyDescent="0.35">
      <c r="B964" s="24" t="s">
        <v>44</v>
      </c>
      <c r="C964" s="25">
        <v>46248</v>
      </c>
      <c r="D964" s="46">
        <f t="shared" si="70"/>
        <v>2026</v>
      </c>
      <c r="E964" s="46">
        <f t="shared" si="71"/>
        <v>33</v>
      </c>
      <c r="F964" s="46" t="str">
        <f t="shared" si="72"/>
        <v>Août</v>
      </c>
      <c r="G964" s="25"/>
      <c r="H964" s="25"/>
      <c r="I964" s="38" t="str">
        <f>_xlfn.XLOOKUP(C964,Tableau2[Date],Tableau2[Férié],"",0)</f>
        <v/>
      </c>
      <c r="J964" s="38" t="str">
        <f t="shared" si="73"/>
        <v/>
      </c>
      <c r="K964" s="38" t="str">
        <f t="shared" si="74"/>
        <v/>
      </c>
    </row>
    <row r="965" spans="2:11" ht="23.5" x14ac:dyDescent="0.35">
      <c r="B965" s="24" t="s">
        <v>44</v>
      </c>
      <c r="C965" s="28">
        <v>46249</v>
      </c>
      <c r="D965" s="46">
        <f t="shared" si="70"/>
        <v>2026</v>
      </c>
      <c r="E965" s="46">
        <f t="shared" si="71"/>
        <v>33</v>
      </c>
      <c r="F965" s="46" t="str">
        <f t="shared" si="72"/>
        <v>Août</v>
      </c>
      <c r="G965" s="26"/>
      <c r="H965" s="26"/>
      <c r="I965" s="38" t="str">
        <f>_xlfn.XLOOKUP(C965,Tableau2[Date],Tableau2[Férié],"",0)</f>
        <v>FÉRIÉ</v>
      </c>
      <c r="J965" s="40" t="str">
        <f t="shared" si="73"/>
        <v>FÉRIÉ</v>
      </c>
      <c r="K965" s="40" t="str">
        <f t="shared" si="74"/>
        <v>FÉRIÉ</v>
      </c>
    </row>
    <row r="966" spans="2:11" ht="23.5" x14ac:dyDescent="0.35">
      <c r="B966" s="24" t="s">
        <v>44</v>
      </c>
      <c r="C966" s="25">
        <v>46250</v>
      </c>
      <c r="D966" s="46">
        <f t="shared" si="70"/>
        <v>2026</v>
      </c>
      <c r="E966" s="46">
        <f t="shared" si="71"/>
        <v>33</v>
      </c>
      <c r="F966" s="46" t="str">
        <f t="shared" si="72"/>
        <v>Août</v>
      </c>
      <c r="G966" s="26"/>
      <c r="H966" s="26"/>
      <c r="I966" s="38" t="str">
        <f>_xlfn.XLOOKUP(C966,Tableau2[Date],Tableau2[Férié],"",0)</f>
        <v/>
      </c>
      <c r="J966" s="40" t="str">
        <f t="shared" si="73"/>
        <v/>
      </c>
      <c r="K966" s="40" t="str">
        <f t="shared" si="74"/>
        <v/>
      </c>
    </row>
    <row r="967" spans="2:11" ht="23.5" x14ac:dyDescent="0.35">
      <c r="B967" s="24" t="s">
        <v>44</v>
      </c>
      <c r="C967" s="25">
        <v>46251</v>
      </c>
      <c r="D967" s="46">
        <f t="shared" si="70"/>
        <v>2026</v>
      </c>
      <c r="E967" s="46">
        <f t="shared" si="71"/>
        <v>34</v>
      </c>
      <c r="F967" s="46" t="str">
        <f t="shared" si="72"/>
        <v>Août</v>
      </c>
      <c r="G967" s="26"/>
      <c r="H967" s="26"/>
      <c r="I967" s="38" t="str">
        <f>_xlfn.XLOOKUP(C967,Tableau2[Date],Tableau2[Férié],"",0)</f>
        <v/>
      </c>
      <c r="J967" s="38" t="str">
        <f t="shared" si="73"/>
        <v/>
      </c>
      <c r="K967" s="38" t="str">
        <f t="shared" si="74"/>
        <v/>
      </c>
    </row>
    <row r="968" spans="2:11" ht="23.5" x14ac:dyDescent="0.35">
      <c r="B968" s="24" t="s">
        <v>44</v>
      </c>
      <c r="C968" s="28">
        <v>46252</v>
      </c>
      <c r="D968" s="47">
        <f t="shared" si="70"/>
        <v>2026</v>
      </c>
      <c r="E968" s="47">
        <f t="shared" si="71"/>
        <v>34</v>
      </c>
      <c r="F968" s="47" t="str">
        <f t="shared" si="72"/>
        <v>Août</v>
      </c>
      <c r="G968" s="29"/>
      <c r="H968" s="29"/>
      <c r="I968" s="39" t="str">
        <f>_xlfn.XLOOKUP(C968,Tableau2[Date],Tableau2[Férié],"",0)</f>
        <v/>
      </c>
      <c r="J968" s="40" t="str">
        <f t="shared" si="73"/>
        <v/>
      </c>
      <c r="K968" s="40" t="str">
        <f t="shared" si="74"/>
        <v/>
      </c>
    </row>
    <row r="969" spans="2:11" ht="23.5" x14ac:dyDescent="0.35">
      <c r="B969" s="24" t="s">
        <v>44</v>
      </c>
      <c r="C969" s="25">
        <v>46253</v>
      </c>
      <c r="D969" s="46">
        <f t="shared" ref="D969:D1032" si="75">YEAR(C969)</f>
        <v>2026</v>
      </c>
      <c r="E969" s="46">
        <f t="shared" ref="E969:E1032" si="76">_xlfn.ISOWEEKNUM(C969)</f>
        <v>34</v>
      </c>
      <c r="F969" s="46" t="str">
        <f t="shared" ref="F969:F1032" si="77">PROPER(TEXT(C969,"mmm"))</f>
        <v>Août</v>
      </c>
      <c r="G969" s="26"/>
      <c r="H969" s="26"/>
      <c r="I969" s="38" t="str">
        <f>_xlfn.XLOOKUP(C969,Tableau2[Date],Tableau2[Férié],"",0)</f>
        <v/>
      </c>
      <c r="J969" s="38" t="str">
        <f t="shared" ref="J969:J1032" si="78">IF(ISTEXT(G969),G969,I969)</f>
        <v/>
      </c>
      <c r="K969" s="38" t="str">
        <f t="shared" ref="K969:K1032" si="79">IF(ISTEXT(H969),H969,I969)</f>
        <v/>
      </c>
    </row>
    <row r="970" spans="2:11" ht="23.5" x14ac:dyDescent="0.35">
      <c r="B970" s="24" t="s">
        <v>44</v>
      </c>
      <c r="C970" s="28">
        <v>46254</v>
      </c>
      <c r="D970" s="47">
        <f t="shared" si="75"/>
        <v>2026</v>
      </c>
      <c r="E970" s="47">
        <f t="shared" si="76"/>
        <v>34</v>
      </c>
      <c r="F970" s="47" t="str">
        <f t="shared" si="77"/>
        <v>Août</v>
      </c>
      <c r="G970" s="28"/>
      <c r="H970" s="28"/>
      <c r="I970" s="39" t="str">
        <f>_xlfn.XLOOKUP(C970,Tableau2[Date],Tableau2[Férié],"",0)</f>
        <v/>
      </c>
      <c r="J970" s="40" t="str">
        <f t="shared" si="78"/>
        <v/>
      </c>
      <c r="K970" s="40" t="str">
        <f t="shared" si="79"/>
        <v/>
      </c>
    </row>
    <row r="971" spans="2:11" ht="23.5" x14ac:dyDescent="0.35">
      <c r="B971" s="24" t="s">
        <v>44</v>
      </c>
      <c r="C971" s="25">
        <v>46255</v>
      </c>
      <c r="D971" s="46">
        <f t="shared" si="75"/>
        <v>2026</v>
      </c>
      <c r="E971" s="46">
        <f t="shared" si="76"/>
        <v>34</v>
      </c>
      <c r="F971" s="46" t="str">
        <f t="shared" si="77"/>
        <v>Août</v>
      </c>
      <c r="G971" s="25"/>
      <c r="H971" s="25"/>
      <c r="I971" s="38" t="str">
        <f>_xlfn.XLOOKUP(C971,Tableau2[Date],Tableau2[Férié],"",0)</f>
        <v/>
      </c>
      <c r="J971" s="38" t="str">
        <f t="shared" si="78"/>
        <v/>
      </c>
      <c r="K971" s="38" t="str">
        <f t="shared" si="79"/>
        <v/>
      </c>
    </row>
    <row r="972" spans="2:11" ht="23.5" x14ac:dyDescent="0.35">
      <c r="B972" s="24" t="s">
        <v>44</v>
      </c>
      <c r="C972" s="28">
        <v>46256</v>
      </c>
      <c r="D972" s="46">
        <f t="shared" si="75"/>
        <v>2026</v>
      </c>
      <c r="E972" s="46">
        <f t="shared" si="76"/>
        <v>34</v>
      </c>
      <c r="F972" s="46" t="str">
        <f t="shared" si="77"/>
        <v>Août</v>
      </c>
      <c r="G972" s="26"/>
      <c r="H972" s="26"/>
      <c r="I972" s="38" t="str">
        <f>_xlfn.XLOOKUP(C972,Tableau2[Date],Tableau2[Férié],"",0)</f>
        <v/>
      </c>
      <c r="J972" s="40" t="str">
        <f t="shared" si="78"/>
        <v/>
      </c>
      <c r="K972" s="40" t="str">
        <f t="shared" si="79"/>
        <v/>
      </c>
    </row>
    <row r="973" spans="2:11" ht="23.5" x14ac:dyDescent="0.35">
      <c r="B973" s="24" t="s">
        <v>44</v>
      </c>
      <c r="C973" s="25">
        <v>46257</v>
      </c>
      <c r="D973" s="46">
        <f t="shared" si="75"/>
        <v>2026</v>
      </c>
      <c r="E973" s="46">
        <f t="shared" si="76"/>
        <v>34</v>
      </c>
      <c r="F973" s="46" t="str">
        <f t="shared" si="77"/>
        <v>Août</v>
      </c>
      <c r="G973" s="26"/>
      <c r="H973" s="26"/>
      <c r="I973" s="38" t="str">
        <f>_xlfn.XLOOKUP(C973,Tableau2[Date],Tableau2[Férié],"",0)</f>
        <v/>
      </c>
      <c r="J973" s="40" t="str">
        <f t="shared" si="78"/>
        <v/>
      </c>
      <c r="K973" s="40" t="str">
        <f t="shared" si="79"/>
        <v/>
      </c>
    </row>
    <row r="974" spans="2:11" ht="23.5" x14ac:dyDescent="0.35">
      <c r="B974" s="24" t="s">
        <v>44</v>
      </c>
      <c r="C974" s="25">
        <v>46258</v>
      </c>
      <c r="D974" s="46">
        <f t="shared" si="75"/>
        <v>2026</v>
      </c>
      <c r="E974" s="46">
        <f t="shared" si="76"/>
        <v>35</v>
      </c>
      <c r="F974" s="46" t="str">
        <f t="shared" si="77"/>
        <v>Août</v>
      </c>
      <c r="G974" s="26"/>
      <c r="H974" s="26"/>
      <c r="I974" s="38" t="str">
        <f>_xlfn.XLOOKUP(C974,Tableau2[Date],Tableau2[Férié],"",0)</f>
        <v/>
      </c>
      <c r="J974" s="38" t="str">
        <f t="shared" si="78"/>
        <v/>
      </c>
      <c r="K974" s="38" t="str">
        <f t="shared" si="79"/>
        <v/>
      </c>
    </row>
    <row r="975" spans="2:11" ht="23.5" x14ac:dyDescent="0.35">
      <c r="B975" s="24" t="s">
        <v>44</v>
      </c>
      <c r="C975" s="28">
        <v>46259</v>
      </c>
      <c r="D975" s="47">
        <f t="shared" si="75"/>
        <v>2026</v>
      </c>
      <c r="E975" s="47">
        <f t="shared" si="76"/>
        <v>35</v>
      </c>
      <c r="F975" s="47" t="str">
        <f t="shared" si="77"/>
        <v>Août</v>
      </c>
      <c r="G975" s="29"/>
      <c r="H975" s="29"/>
      <c r="I975" s="39" t="str">
        <f>_xlfn.XLOOKUP(C975,Tableau2[Date],Tableau2[Férié],"",0)</f>
        <v/>
      </c>
      <c r="J975" s="40" t="str">
        <f t="shared" si="78"/>
        <v/>
      </c>
      <c r="K975" s="40" t="str">
        <f t="shared" si="79"/>
        <v/>
      </c>
    </row>
    <row r="976" spans="2:11" ht="23.5" x14ac:dyDescent="0.35">
      <c r="B976" s="24" t="s">
        <v>44</v>
      </c>
      <c r="C976" s="25">
        <v>46260</v>
      </c>
      <c r="D976" s="46">
        <f t="shared" si="75"/>
        <v>2026</v>
      </c>
      <c r="E976" s="46">
        <f t="shared" si="76"/>
        <v>35</v>
      </c>
      <c r="F976" s="46" t="str">
        <f t="shared" si="77"/>
        <v>Août</v>
      </c>
      <c r="G976" s="26"/>
      <c r="H976" s="26"/>
      <c r="I976" s="38" t="str">
        <f>_xlfn.XLOOKUP(C976,Tableau2[Date],Tableau2[Férié],"",0)</f>
        <v/>
      </c>
      <c r="J976" s="38" t="str">
        <f t="shared" si="78"/>
        <v/>
      </c>
      <c r="K976" s="38" t="str">
        <f t="shared" si="79"/>
        <v/>
      </c>
    </row>
    <row r="977" spans="2:11" ht="23.5" x14ac:dyDescent="0.35">
      <c r="B977" s="24" t="s">
        <v>44</v>
      </c>
      <c r="C977" s="28">
        <v>46261</v>
      </c>
      <c r="D977" s="47">
        <f t="shared" si="75"/>
        <v>2026</v>
      </c>
      <c r="E977" s="47">
        <f t="shared" si="76"/>
        <v>35</v>
      </c>
      <c r="F977" s="47" t="str">
        <f t="shared" si="77"/>
        <v>Août</v>
      </c>
      <c r="G977" s="28"/>
      <c r="H977" s="28"/>
      <c r="I977" s="39" t="str">
        <f>_xlfn.XLOOKUP(C977,Tableau2[Date],Tableau2[Férié],"",0)</f>
        <v/>
      </c>
      <c r="J977" s="40" t="str">
        <f t="shared" si="78"/>
        <v/>
      </c>
      <c r="K977" s="40" t="str">
        <f t="shared" si="79"/>
        <v/>
      </c>
    </row>
    <row r="978" spans="2:11" ht="23.5" x14ac:dyDescent="0.35">
      <c r="B978" s="24" t="s">
        <v>44</v>
      </c>
      <c r="C978" s="25">
        <v>46262</v>
      </c>
      <c r="D978" s="46">
        <f t="shared" si="75"/>
        <v>2026</v>
      </c>
      <c r="E978" s="46">
        <f t="shared" si="76"/>
        <v>35</v>
      </c>
      <c r="F978" s="46" t="str">
        <f t="shared" si="77"/>
        <v>Août</v>
      </c>
      <c r="G978" s="25"/>
      <c r="H978" s="25"/>
      <c r="I978" s="38" t="str">
        <f>_xlfn.XLOOKUP(C978,Tableau2[Date],Tableau2[Férié],"",0)</f>
        <v/>
      </c>
      <c r="J978" s="38" t="str">
        <f t="shared" si="78"/>
        <v/>
      </c>
      <c r="K978" s="38" t="str">
        <f t="shared" si="79"/>
        <v/>
      </c>
    </row>
    <row r="979" spans="2:11" ht="23.5" x14ac:dyDescent="0.35">
      <c r="B979" s="24" t="s">
        <v>44</v>
      </c>
      <c r="C979" s="28">
        <v>46263</v>
      </c>
      <c r="D979" s="46">
        <f t="shared" si="75"/>
        <v>2026</v>
      </c>
      <c r="E979" s="46">
        <f t="shared" si="76"/>
        <v>35</v>
      </c>
      <c r="F979" s="46" t="str">
        <f t="shared" si="77"/>
        <v>Août</v>
      </c>
      <c r="G979" s="26"/>
      <c r="H979" s="26"/>
      <c r="I979" s="38" t="str">
        <f>_xlfn.XLOOKUP(C979,Tableau2[Date],Tableau2[Férié],"",0)</f>
        <v/>
      </c>
      <c r="J979" s="40" t="str">
        <f t="shared" si="78"/>
        <v/>
      </c>
      <c r="K979" s="40" t="str">
        <f t="shared" si="79"/>
        <v/>
      </c>
    </row>
    <row r="980" spans="2:11" ht="23.5" x14ac:dyDescent="0.35">
      <c r="B980" s="24" t="s">
        <v>44</v>
      </c>
      <c r="C980" s="25">
        <v>46264</v>
      </c>
      <c r="D980" s="46">
        <f t="shared" si="75"/>
        <v>2026</v>
      </c>
      <c r="E980" s="46">
        <f t="shared" si="76"/>
        <v>35</v>
      </c>
      <c r="F980" s="46" t="str">
        <f t="shared" si="77"/>
        <v>Août</v>
      </c>
      <c r="G980" s="26"/>
      <c r="H980" s="26"/>
      <c r="I980" s="38" t="str">
        <f>_xlfn.XLOOKUP(C980,Tableau2[Date],Tableau2[Férié],"",0)</f>
        <v/>
      </c>
      <c r="J980" s="40" t="str">
        <f t="shared" si="78"/>
        <v/>
      </c>
      <c r="K980" s="40" t="str">
        <f t="shared" si="79"/>
        <v/>
      </c>
    </row>
    <row r="981" spans="2:11" ht="23.5" x14ac:dyDescent="0.35">
      <c r="B981" s="24" t="s">
        <v>44</v>
      </c>
      <c r="C981" s="25">
        <v>46265</v>
      </c>
      <c r="D981" s="46">
        <f t="shared" si="75"/>
        <v>2026</v>
      </c>
      <c r="E981" s="46">
        <f t="shared" si="76"/>
        <v>36</v>
      </c>
      <c r="F981" s="46" t="str">
        <f t="shared" si="77"/>
        <v>Août</v>
      </c>
      <c r="G981" s="26"/>
      <c r="H981" s="26"/>
      <c r="I981" s="38" t="str">
        <f>_xlfn.XLOOKUP(C981,Tableau2[Date],Tableau2[Férié],"",0)</f>
        <v/>
      </c>
      <c r="J981" s="38" t="str">
        <f t="shared" si="78"/>
        <v/>
      </c>
      <c r="K981" s="38" t="str">
        <f t="shared" si="79"/>
        <v/>
      </c>
    </row>
    <row r="982" spans="2:11" ht="23.5" x14ac:dyDescent="0.35">
      <c r="B982" s="24" t="s">
        <v>44</v>
      </c>
      <c r="C982" s="28">
        <v>46266</v>
      </c>
      <c r="D982" s="47">
        <f t="shared" si="75"/>
        <v>2026</v>
      </c>
      <c r="E982" s="47">
        <f t="shared" si="76"/>
        <v>36</v>
      </c>
      <c r="F982" s="47" t="str">
        <f t="shared" si="77"/>
        <v>Sept</v>
      </c>
      <c r="G982" s="29"/>
      <c r="H982" s="29"/>
      <c r="I982" s="39" t="str">
        <f>_xlfn.XLOOKUP(C982,Tableau2[Date],Tableau2[Férié],"",0)</f>
        <v/>
      </c>
      <c r="J982" s="40" t="str">
        <f t="shared" si="78"/>
        <v/>
      </c>
      <c r="K982" s="40" t="str">
        <f t="shared" si="79"/>
        <v/>
      </c>
    </row>
    <row r="983" spans="2:11" ht="23.5" x14ac:dyDescent="0.35">
      <c r="B983" s="24" t="s">
        <v>44</v>
      </c>
      <c r="C983" s="25">
        <v>46267</v>
      </c>
      <c r="D983" s="46">
        <f t="shared" si="75"/>
        <v>2026</v>
      </c>
      <c r="E983" s="46">
        <f t="shared" si="76"/>
        <v>36</v>
      </c>
      <c r="F983" s="46" t="str">
        <f t="shared" si="77"/>
        <v>Sept</v>
      </c>
      <c r="G983" s="26"/>
      <c r="H983" s="26"/>
      <c r="I983" s="38" t="str">
        <f>_xlfn.XLOOKUP(C983,Tableau2[Date],Tableau2[Férié],"",0)</f>
        <v/>
      </c>
      <c r="J983" s="38" t="str">
        <f t="shared" si="78"/>
        <v/>
      </c>
      <c r="K983" s="38" t="str">
        <f t="shared" si="79"/>
        <v/>
      </c>
    </row>
    <row r="984" spans="2:11" ht="23.5" x14ac:dyDescent="0.35">
      <c r="B984" s="24" t="s">
        <v>44</v>
      </c>
      <c r="C984" s="28">
        <v>46268</v>
      </c>
      <c r="D984" s="47">
        <f t="shared" si="75"/>
        <v>2026</v>
      </c>
      <c r="E984" s="47">
        <f t="shared" si="76"/>
        <v>36</v>
      </c>
      <c r="F984" s="47" t="str">
        <f t="shared" si="77"/>
        <v>Sept</v>
      </c>
      <c r="G984" s="28"/>
      <c r="H984" s="28"/>
      <c r="I984" s="39" t="str">
        <f>_xlfn.XLOOKUP(C984,Tableau2[Date],Tableau2[Férié],"",0)</f>
        <v/>
      </c>
      <c r="J984" s="40" t="str">
        <f t="shared" si="78"/>
        <v/>
      </c>
      <c r="K984" s="40" t="str">
        <f t="shared" si="79"/>
        <v/>
      </c>
    </row>
    <row r="985" spans="2:11" ht="23.5" x14ac:dyDescent="0.35">
      <c r="B985" s="24" t="s">
        <v>44</v>
      </c>
      <c r="C985" s="25">
        <v>46269</v>
      </c>
      <c r="D985" s="46">
        <f t="shared" si="75"/>
        <v>2026</v>
      </c>
      <c r="E985" s="46">
        <f t="shared" si="76"/>
        <v>36</v>
      </c>
      <c r="F985" s="46" t="str">
        <f t="shared" si="77"/>
        <v>Sept</v>
      </c>
      <c r="G985" s="25"/>
      <c r="H985" s="25"/>
      <c r="I985" s="38" t="str">
        <f>_xlfn.XLOOKUP(C985,Tableau2[Date],Tableau2[Férié],"",0)</f>
        <v/>
      </c>
      <c r="J985" s="38" t="str">
        <f t="shared" si="78"/>
        <v/>
      </c>
      <c r="K985" s="38" t="str">
        <f t="shared" si="79"/>
        <v/>
      </c>
    </row>
    <row r="986" spans="2:11" ht="23.5" x14ac:dyDescent="0.35">
      <c r="B986" s="24" t="s">
        <v>44</v>
      </c>
      <c r="C986" s="28">
        <v>46270</v>
      </c>
      <c r="D986" s="46">
        <f t="shared" si="75"/>
        <v>2026</v>
      </c>
      <c r="E986" s="46">
        <f t="shared" si="76"/>
        <v>36</v>
      </c>
      <c r="F986" s="46" t="str">
        <f t="shared" si="77"/>
        <v>Sept</v>
      </c>
      <c r="G986" s="26"/>
      <c r="H986" s="26"/>
      <c r="I986" s="38" t="str">
        <f>_xlfn.XLOOKUP(C986,Tableau2[Date],Tableau2[Férié],"",0)</f>
        <v/>
      </c>
      <c r="J986" s="40" t="str">
        <f t="shared" si="78"/>
        <v/>
      </c>
      <c r="K986" s="40" t="str">
        <f t="shared" si="79"/>
        <v/>
      </c>
    </row>
    <row r="987" spans="2:11" ht="23.5" x14ac:dyDescent="0.35">
      <c r="B987" s="24" t="s">
        <v>44</v>
      </c>
      <c r="C987" s="25">
        <v>46271</v>
      </c>
      <c r="D987" s="46">
        <f t="shared" si="75"/>
        <v>2026</v>
      </c>
      <c r="E987" s="46">
        <f t="shared" si="76"/>
        <v>36</v>
      </c>
      <c r="F987" s="46" t="str">
        <f t="shared" si="77"/>
        <v>Sept</v>
      </c>
      <c r="G987" s="26"/>
      <c r="H987" s="26"/>
      <c r="I987" s="38" t="str">
        <f>_xlfn.XLOOKUP(C987,Tableau2[Date],Tableau2[Férié],"",0)</f>
        <v/>
      </c>
      <c r="J987" s="40" t="str">
        <f t="shared" si="78"/>
        <v/>
      </c>
      <c r="K987" s="40" t="str">
        <f t="shared" si="79"/>
        <v/>
      </c>
    </row>
    <row r="988" spans="2:11" ht="23.5" x14ac:dyDescent="0.35">
      <c r="B988" s="24" t="s">
        <v>44</v>
      </c>
      <c r="C988" s="25">
        <v>46272</v>
      </c>
      <c r="D988" s="46">
        <f t="shared" si="75"/>
        <v>2026</v>
      </c>
      <c r="E988" s="46">
        <f t="shared" si="76"/>
        <v>37</v>
      </c>
      <c r="F988" s="46" t="str">
        <f t="shared" si="77"/>
        <v>Sept</v>
      </c>
      <c r="G988" s="26"/>
      <c r="H988" s="26"/>
      <c r="I988" s="38" t="str">
        <f>_xlfn.XLOOKUP(C988,Tableau2[Date],Tableau2[Férié],"",0)</f>
        <v/>
      </c>
      <c r="J988" s="38" t="str">
        <f t="shared" si="78"/>
        <v/>
      </c>
      <c r="K988" s="38" t="str">
        <f t="shared" si="79"/>
        <v/>
      </c>
    </row>
    <row r="989" spans="2:11" ht="23.5" x14ac:dyDescent="0.35">
      <c r="B989" s="24" t="s">
        <v>44</v>
      </c>
      <c r="C989" s="28">
        <v>46273</v>
      </c>
      <c r="D989" s="47">
        <f t="shared" si="75"/>
        <v>2026</v>
      </c>
      <c r="E989" s="47">
        <f t="shared" si="76"/>
        <v>37</v>
      </c>
      <c r="F989" s="47" t="str">
        <f t="shared" si="77"/>
        <v>Sept</v>
      </c>
      <c r="G989" s="29"/>
      <c r="H989" s="29"/>
      <c r="I989" s="39" t="str">
        <f>_xlfn.XLOOKUP(C989,Tableau2[Date],Tableau2[Férié],"",0)</f>
        <v/>
      </c>
      <c r="J989" s="40" t="str">
        <f t="shared" si="78"/>
        <v/>
      </c>
      <c r="K989" s="40" t="str">
        <f t="shared" si="79"/>
        <v/>
      </c>
    </row>
    <row r="990" spans="2:11" ht="23.5" x14ac:dyDescent="0.35">
      <c r="B990" s="24" t="s">
        <v>44</v>
      </c>
      <c r="C990" s="25">
        <v>46274</v>
      </c>
      <c r="D990" s="46">
        <f t="shared" si="75"/>
        <v>2026</v>
      </c>
      <c r="E990" s="46">
        <f t="shared" si="76"/>
        <v>37</v>
      </c>
      <c r="F990" s="46" t="str">
        <f t="shared" si="77"/>
        <v>Sept</v>
      </c>
      <c r="G990" s="26"/>
      <c r="H990" s="26"/>
      <c r="I990" s="38" t="str">
        <f>_xlfn.XLOOKUP(C990,Tableau2[Date],Tableau2[Férié],"",0)</f>
        <v/>
      </c>
      <c r="J990" s="38" t="str">
        <f t="shared" si="78"/>
        <v/>
      </c>
      <c r="K990" s="38" t="str">
        <f t="shared" si="79"/>
        <v/>
      </c>
    </row>
    <row r="991" spans="2:11" ht="23.5" x14ac:dyDescent="0.35">
      <c r="B991" s="24" t="s">
        <v>44</v>
      </c>
      <c r="C991" s="28">
        <v>46275</v>
      </c>
      <c r="D991" s="47">
        <f t="shared" si="75"/>
        <v>2026</v>
      </c>
      <c r="E991" s="47">
        <f t="shared" si="76"/>
        <v>37</v>
      </c>
      <c r="F991" s="47" t="str">
        <f t="shared" si="77"/>
        <v>Sept</v>
      </c>
      <c r="G991" s="28"/>
      <c r="H991" s="28"/>
      <c r="I991" s="39" t="str">
        <f>_xlfn.XLOOKUP(C991,Tableau2[Date],Tableau2[Férié],"",0)</f>
        <v/>
      </c>
      <c r="J991" s="40" t="str">
        <f t="shared" si="78"/>
        <v/>
      </c>
      <c r="K991" s="40" t="str">
        <f t="shared" si="79"/>
        <v/>
      </c>
    </row>
    <row r="992" spans="2:11" ht="23.5" x14ac:dyDescent="0.35">
      <c r="B992" s="24" t="s">
        <v>44</v>
      </c>
      <c r="C992" s="25">
        <v>46276</v>
      </c>
      <c r="D992" s="46">
        <f t="shared" si="75"/>
        <v>2026</v>
      </c>
      <c r="E992" s="46">
        <f t="shared" si="76"/>
        <v>37</v>
      </c>
      <c r="F992" s="46" t="str">
        <f t="shared" si="77"/>
        <v>Sept</v>
      </c>
      <c r="G992" s="25"/>
      <c r="H992" s="25"/>
      <c r="I992" s="38" t="str">
        <f>_xlfn.XLOOKUP(C992,Tableau2[Date],Tableau2[Férié],"",0)</f>
        <v/>
      </c>
      <c r="J992" s="38" t="str">
        <f t="shared" si="78"/>
        <v/>
      </c>
      <c r="K992" s="38" t="str">
        <f t="shared" si="79"/>
        <v/>
      </c>
    </row>
    <row r="993" spans="2:11" ht="23.5" x14ac:dyDescent="0.35">
      <c r="B993" s="24" t="s">
        <v>44</v>
      </c>
      <c r="C993" s="28">
        <v>46277</v>
      </c>
      <c r="D993" s="46">
        <f t="shared" si="75"/>
        <v>2026</v>
      </c>
      <c r="E993" s="46">
        <f t="shared" si="76"/>
        <v>37</v>
      </c>
      <c r="F993" s="46" t="str">
        <f t="shared" si="77"/>
        <v>Sept</v>
      </c>
      <c r="G993" s="26"/>
      <c r="H993" s="26"/>
      <c r="I993" s="38" t="str">
        <f>_xlfn.XLOOKUP(C993,Tableau2[Date],Tableau2[Férié],"",0)</f>
        <v/>
      </c>
      <c r="J993" s="40" t="str">
        <f t="shared" si="78"/>
        <v/>
      </c>
      <c r="K993" s="40" t="str">
        <f t="shared" si="79"/>
        <v/>
      </c>
    </row>
    <row r="994" spans="2:11" ht="23.5" x14ac:dyDescent="0.35">
      <c r="B994" s="24" t="s">
        <v>44</v>
      </c>
      <c r="C994" s="25">
        <v>46278</v>
      </c>
      <c r="D994" s="46">
        <f t="shared" si="75"/>
        <v>2026</v>
      </c>
      <c r="E994" s="46">
        <f t="shared" si="76"/>
        <v>37</v>
      </c>
      <c r="F994" s="46" t="str">
        <f t="shared" si="77"/>
        <v>Sept</v>
      </c>
      <c r="G994" s="26"/>
      <c r="H994" s="26"/>
      <c r="I994" s="38" t="str">
        <f>_xlfn.XLOOKUP(C994,Tableau2[Date],Tableau2[Férié],"",0)</f>
        <v/>
      </c>
      <c r="J994" s="40" t="str">
        <f t="shared" si="78"/>
        <v/>
      </c>
      <c r="K994" s="40" t="str">
        <f t="shared" si="79"/>
        <v/>
      </c>
    </row>
    <row r="995" spans="2:11" ht="23.5" x14ac:dyDescent="0.35">
      <c r="B995" s="24" t="s">
        <v>44</v>
      </c>
      <c r="C995" s="25">
        <v>46279</v>
      </c>
      <c r="D995" s="46">
        <f t="shared" si="75"/>
        <v>2026</v>
      </c>
      <c r="E995" s="46">
        <f t="shared" si="76"/>
        <v>38</v>
      </c>
      <c r="F995" s="46" t="str">
        <f t="shared" si="77"/>
        <v>Sept</v>
      </c>
      <c r="G995" s="26"/>
      <c r="H995" s="26"/>
      <c r="I995" s="38" t="str">
        <f>_xlfn.XLOOKUP(C995,Tableau2[Date],Tableau2[Férié],"",0)</f>
        <v/>
      </c>
      <c r="J995" s="38" t="str">
        <f t="shared" si="78"/>
        <v/>
      </c>
      <c r="K995" s="38" t="str">
        <f t="shared" si="79"/>
        <v/>
      </c>
    </row>
    <row r="996" spans="2:11" ht="23.5" x14ac:dyDescent="0.35">
      <c r="B996" s="24" t="s">
        <v>44</v>
      </c>
      <c r="C996" s="28">
        <v>46280</v>
      </c>
      <c r="D996" s="47">
        <f t="shared" si="75"/>
        <v>2026</v>
      </c>
      <c r="E996" s="47">
        <f t="shared" si="76"/>
        <v>38</v>
      </c>
      <c r="F996" s="47" t="str">
        <f t="shared" si="77"/>
        <v>Sept</v>
      </c>
      <c r="G996" s="29"/>
      <c r="H996" s="29"/>
      <c r="I996" s="39" t="str">
        <f>_xlfn.XLOOKUP(C996,Tableau2[Date],Tableau2[Férié],"",0)</f>
        <v/>
      </c>
      <c r="J996" s="40" t="str">
        <f t="shared" si="78"/>
        <v/>
      </c>
      <c r="K996" s="40" t="str">
        <f t="shared" si="79"/>
        <v/>
      </c>
    </row>
    <row r="997" spans="2:11" ht="23.5" x14ac:dyDescent="0.35">
      <c r="B997" s="24" t="s">
        <v>44</v>
      </c>
      <c r="C997" s="25">
        <v>46281</v>
      </c>
      <c r="D997" s="46">
        <f t="shared" si="75"/>
        <v>2026</v>
      </c>
      <c r="E997" s="46">
        <f t="shared" si="76"/>
        <v>38</v>
      </c>
      <c r="F997" s="46" t="str">
        <f t="shared" si="77"/>
        <v>Sept</v>
      </c>
      <c r="G997" s="26"/>
      <c r="H997" s="26"/>
      <c r="I997" s="38" t="str">
        <f>_xlfn.XLOOKUP(C997,Tableau2[Date],Tableau2[Férié],"",0)</f>
        <v/>
      </c>
      <c r="J997" s="38" t="str">
        <f t="shared" si="78"/>
        <v/>
      </c>
      <c r="K997" s="38" t="str">
        <f t="shared" si="79"/>
        <v/>
      </c>
    </row>
    <row r="998" spans="2:11" ht="23.5" x14ac:dyDescent="0.35">
      <c r="B998" s="24" t="s">
        <v>44</v>
      </c>
      <c r="C998" s="28">
        <v>46282</v>
      </c>
      <c r="D998" s="47">
        <f t="shared" si="75"/>
        <v>2026</v>
      </c>
      <c r="E998" s="47">
        <f t="shared" si="76"/>
        <v>38</v>
      </c>
      <c r="F998" s="47" t="str">
        <f t="shared" si="77"/>
        <v>Sept</v>
      </c>
      <c r="G998" s="28"/>
      <c r="H998" s="28"/>
      <c r="I998" s="39" t="str">
        <f>_xlfn.XLOOKUP(C998,Tableau2[Date],Tableau2[Férié],"",0)</f>
        <v/>
      </c>
      <c r="J998" s="40" t="str">
        <f t="shared" si="78"/>
        <v/>
      </c>
      <c r="K998" s="40" t="str">
        <f t="shared" si="79"/>
        <v/>
      </c>
    </row>
    <row r="999" spans="2:11" ht="23.5" x14ac:dyDescent="0.35">
      <c r="B999" s="24" t="s">
        <v>44</v>
      </c>
      <c r="C999" s="25">
        <v>46283</v>
      </c>
      <c r="D999" s="46">
        <f t="shared" si="75"/>
        <v>2026</v>
      </c>
      <c r="E999" s="46">
        <f t="shared" si="76"/>
        <v>38</v>
      </c>
      <c r="F999" s="46" t="str">
        <f t="shared" si="77"/>
        <v>Sept</v>
      </c>
      <c r="G999" s="25"/>
      <c r="H999" s="25"/>
      <c r="I999" s="38" t="str">
        <f>_xlfn.XLOOKUP(C999,Tableau2[Date],Tableau2[Férié],"",0)</f>
        <v/>
      </c>
      <c r="J999" s="38" t="str">
        <f t="shared" si="78"/>
        <v/>
      </c>
      <c r="K999" s="38" t="str">
        <f t="shared" si="79"/>
        <v/>
      </c>
    </row>
    <row r="1000" spans="2:11" ht="23.5" x14ac:dyDescent="0.35">
      <c r="B1000" s="24" t="s">
        <v>44</v>
      </c>
      <c r="C1000" s="28">
        <v>46284</v>
      </c>
      <c r="D1000" s="46">
        <f t="shared" si="75"/>
        <v>2026</v>
      </c>
      <c r="E1000" s="46">
        <f t="shared" si="76"/>
        <v>38</v>
      </c>
      <c r="F1000" s="46" t="str">
        <f t="shared" si="77"/>
        <v>Sept</v>
      </c>
      <c r="G1000" s="26"/>
      <c r="H1000" s="26"/>
      <c r="I1000" s="38" t="str">
        <f>_xlfn.XLOOKUP(C1000,Tableau2[Date],Tableau2[Férié],"",0)</f>
        <v/>
      </c>
      <c r="J1000" s="40" t="str">
        <f t="shared" si="78"/>
        <v/>
      </c>
      <c r="K1000" s="40" t="str">
        <f t="shared" si="79"/>
        <v/>
      </c>
    </row>
    <row r="1001" spans="2:11" ht="23.5" x14ac:dyDescent="0.35">
      <c r="B1001" s="24" t="s">
        <v>44</v>
      </c>
      <c r="C1001" s="25">
        <v>46285</v>
      </c>
      <c r="D1001" s="46">
        <f t="shared" si="75"/>
        <v>2026</v>
      </c>
      <c r="E1001" s="46">
        <f t="shared" si="76"/>
        <v>38</v>
      </c>
      <c r="F1001" s="46" t="str">
        <f t="shared" si="77"/>
        <v>Sept</v>
      </c>
      <c r="G1001" s="26"/>
      <c r="H1001" s="26"/>
      <c r="I1001" s="38" t="str">
        <f>_xlfn.XLOOKUP(C1001,Tableau2[Date],Tableau2[Férié],"",0)</f>
        <v/>
      </c>
      <c r="J1001" s="40" t="str">
        <f t="shared" si="78"/>
        <v/>
      </c>
      <c r="K1001" s="40" t="str">
        <f t="shared" si="79"/>
        <v/>
      </c>
    </row>
    <row r="1002" spans="2:11" ht="23.5" x14ac:dyDescent="0.35">
      <c r="B1002" s="24" t="s">
        <v>44</v>
      </c>
      <c r="C1002" s="25">
        <v>46286</v>
      </c>
      <c r="D1002" s="46">
        <f t="shared" si="75"/>
        <v>2026</v>
      </c>
      <c r="E1002" s="46">
        <f t="shared" si="76"/>
        <v>39</v>
      </c>
      <c r="F1002" s="46" t="str">
        <f t="shared" si="77"/>
        <v>Sept</v>
      </c>
      <c r="G1002" s="26"/>
      <c r="H1002" s="26"/>
      <c r="I1002" s="38" t="str">
        <f>_xlfn.XLOOKUP(C1002,Tableau2[Date],Tableau2[Férié],"",0)</f>
        <v/>
      </c>
      <c r="J1002" s="38" t="str">
        <f t="shared" si="78"/>
        <v/>
      </c>
      <c r="K1002" s="38" t="str">
        <f t="shared" si="79"/>
        <v/>
      </c>
    </row>
    <row r="1003" spans="2:11" ht="23.5" x14ac:dyDescent="0.35">
      <c r="B1003" s="24" t="s">
        <v>44</v>
      </c>
      <c r="C1003" s="28">
        <v>46287</v>
      </c>
      <c r="D1003" s="47">
        <f t="shared" si="75"/>
        <v>2026</v>
      </c>
      <c r="E1003" s="47">
        <f t="shared" si="76"/>
        <v>39</v>
      </c>
      <c r="F1003" s="47" t="str">
        <f t="shared" si="77"/>
        <v>Sept</v>
      </c>
      <c r="G1003" s="29"/>
      <c r="H1003" s="29"/>
      <c r="I1003" s="39" t="str">
        <f>_xlfn.XLOOKUP(C1003,Tableau2[Date],Tableau2[Férié],"",0)</f>
        <v/>
      </c>
      <c r="J1003" s="40" t="str">
        <f t="shared" si="78"/>
        <v/>
      </c>
      <c r="K1003" s="40" t="str">
        <f t="shared" si="79"/>
        <v/>
      </c>
    </row>
    <row r="1004" spans="2:11" ht="23.5" x14ac:dyDescent="0.35">
      <c r="B1004" s="24" t="s">
        <v>44</v>
      </c>
      <c r="C1004" s="25">
        <v>46288</v>
      </c>
      <c r="D1004" s="46">
        <f t="shared" si="75"/>
        <v>2026</v>
      </c>
      <c r="E1004" s="46">
        <f t="shared" si="76"/>
        <v>39</v>
      </c>
      <c r="F1004" s="46" t="str">
        <f t="shared" si="77"/>
        <v>Sept</v>
      </c>
      <c r="G1004" s="26"/>
      <c r="H1004" s="26"/>
      <c r="I1004" s="38" t="str">
        <f>_xlfn.XLOOKUP(C1004,Tableau2[Date],Tableau2[Férié],"",0)</f>
        <v/>
      </c>
      <c r="J1004" s="38" t="str">
        <f t="shared" si="78"/>
        <v/>
      </c>
      <c r="K1004" s="38" t="str">
        <f t="shared" si="79"/>
        <v/>
      </c>
    </row>
    <row r="1005" spans="2:11" ht="23.5" x14ac:dyDescent="0.35">
      <c r="B1005" s="24" t="s">
        <v>44</v>
      </c>
      <c r="C1005" s="28">
        <v>46289</v>
      </c>
      <c r="D1005" s="47">
        <f t="shared" si="75"/>
        <v>2026</v>
      </c>
      <c r="E1005" s="47">
        <f t="shared" si="76"/>
        <v>39</v>
      </c>
      <c r="F1005" s="47" t="str">
        <f t="shared" si="77"/>
        <v>Sept</v>
      </c>
      <c r="G1005" s="28"/>
      <c r="H1005" s="28"/>
      <c r="I1005" s="39" t="str">
        <f>_xlfn.XLOOKUP(C1005,Tableau2[Date],Tableau2[Férié],"",0)</f>
        <v/>
      </c>
      <c r="J1005" s="40" t="str">
        <f t="shared" si="78"/>
        <v/>
      </c>
      <c r="K1005" s="40" t="str">
        <f t="shared" si="79"/>
        <v/>
      </c>
    </row>
    <row r="1006" spans="2:11" ht="23.5" x14ac:dyDescent="0.35">
      <c r="B1006" s="24" t="s">
        <v>44</v>
      </c>
      <c r="C1006" s="25">
        <v>46290</v>
      </c>
      <c r="D1006" s="46">
        <f t="shared" si="75"/>
        <v>2026</v>
      </c>
      <c r="E1006" s="46">
        <f t="shared" si="76"/>
        <v>39</v>
      </c>
      <c r="F1006" s="46" t="str">
        <f t="shared" si="77"/>
        <v>Sept</v>
      </c>
      <c r="G1006" s="25"/>
      <c r="H1006" s="25"/>
      <c r="I1006" s="38" t="str">
        <f>_xlfn.XLOOKUP(C1006,Tableau2[Date],Tableau2[Férié],"",0)</f>
        <v/>
      </c>
      <c r="J1006" s="38" t="str">
        <f t="shared" si="78"/>
        <v/>
      </c>
      <c r="K1006" s="38" t="str">
        <f t="shared" si="79"/>
        <v/>
      </c>
    </row>
    <row r="1007" spans="2:11" ht="23.5" x14ac:dyDescent="0.35">
      <c r="B1007" s="24" t="s">
        <v>44</v>
      </c>
      <c r="C1007" s="28">
        <v>46291</v>
      </c>
      <c r="D1007" s="46">
        <f t="shared" si="75"/>
        <v>2026</v>
      </c>
      <c r="E1007" s="46">
        <f t="shared" si="76"/>
        <v>39</v>
      </c>
      <c r="F1007" s="46" t="str">
        <f t="shared" si="77"/>
        <v>Sept</v>
      </c>
      <c r="G1007" s="26"/>
      <c r="H1007" s="26"/>
      <c r="I1007" s="38" t="str">
        <f>_xlfn.XLOOKUP(C1007,Tableau2[Date],Tableau2[Férié],"",0)</f>
        <v/>
      </c>
      <c r="J1007" s="40" t="str">
        <f t="shared" si="78"/>
        <v/>
      </c>
      <c r="K1007" s="40" t="str">
        <f t="shared" si="79"/>
        <v/>
      </c>
    </row>
    <row r="1008" spans="2:11" ht="23.5" x14ac:dyDescent="0.35">
      <c r="B1008" s="24" t="s">
        <v>44</v>
      </c>
      <c r="C1008" s="25">
        <v>46292</v>
      </c>
      <c r="D1008" s="46">
        <f t="shared" si="75"/>
        <v>2026</v>
      </c>
      <c r="E1008" s="46">
        <f t="shared" si="76"/>
        <v>39</v>
      </c>
      <c r="F1008" s="46" t="str">
        <f t="shared" si="77"/>
        <v>Sept</v>
      </c>
      <c r="G1008" s="26"/>
      <c r="H1008" s="26"/>
      <c r="I1008" s="38" t="str">
        <f>_xlfn.XLOOKUP(C1008,Tableau2[Date],Tableau2[Férié],"",0)</f>
        <v/>
      </c>
      <c r="J1008" s="40" t="str">
        <f t="shared" si="78"/>
        <v/>
      </c>
      <c r="K1008" s="40" t="str">
        <f t="shared" si="79"/>
        <v/>
      </c>
    </row>
    <row r="1009" spans="2:11" ht="23.5" x14ac:dyDescent="0.35">
      <c r="B1009" s="24" t="s">
        <v>44</v>
      </c>
      <c r="C1009" s="25">
        <v>46293</v>
      </c>
      <c r="D1009" s="46">
        <f t="shared" si="75"/>
        <v>2026</v>
      </c>
      <c r="E1009" s="46">
        <f t="shared" si="76"/>
        <v>40</v>
      </c>
      <c r="F1009" s="46" t="str">
        <f t="shared" si="77"/>
        <v>Sept</v>
      </c>
      <c r="G1009" s="26"/>
      <c r="H1009" s="26"/>
      <c r="I1009" s="38" t="str">
        <f>_xlfn.XLOOKUP(C1009,Tableau2[Date],Tableau2[Férié],"",0)</f>
        <v/>
      </c>
      <c r="J1009" s="38" t="str">
        <f t="shared" si="78"/>
        <v/>
      </c>
      <c r="K1009" s="38" t="str">
        <f t="shared" si="79"/>
        <v/>
      </c>
    </row>
    <row r="1010" spans="2:11" ht="23.5" x14ac:dyDescent="0.35">
      <c r="B1010" s="24" t="s">
        <v>44</v>
      </c>
      <c r="C1010" s="28">
        <v>46294</v>
      </c>
      <c r="D1010" s="47">
        <f t="shared" si="75"/>
        <v>2026</v>
      </c>
      <c r="E1010" s="47">
        <f t="shared" si="76"/>
        <v>40</v>
      </c>
      <c r="F1010" s="47" t="str">
        <f t="shared" si="77"/>
        <v>Sept</v>
      </c>
      <c r="G1010" s="29"/>
      <c r="H1010" s="29"/>
      <c r="I1010" s="39" t="str">
        <f>_xlfn.XLOOKUP(C1010,Tableau2[Date],Tableau2[Férié],"",0)</f>
        <v/>
      </c>
      <c r="J1010" s="40" t="str">
        <f t="shared" si="78"/>
        <v/>
      </c>
      <c r="K1010" s="40" t="str">
        <f t="shared" si="79"/>
        <v/>
      </c>
    </row>
    <row r="1011" spans="2:11" ht="23.5" x14ac:dyDescent="0.35">
      <c r="B1011" s="24" t="s">
        <v>44</v>
      </c>
      <c r="C1011" s="25">
        <v>46295</v>
      </c>
      <c r="D1011" s="46">
        <f t="shared" si="75"/>
        <v>2026</v>
      </c>
      <c r="E1011" s="46">
        <f t="shared" si="76"/>
        <v>40</v>
      </c>
      <c r="F1011" s="46" t="str">
        <f t="shared" si="77"/>
        <v>Sept</v>
      </c>
      <c r="G1011" s="26"/>
      <c r="H1011" s="26"/>
      <c r="I1011" s="38" t="str">
        <f>_xlfn.XLOOKUP(C1011,Tableau2[Date],Tableau2[Férié],"",0)</f>
        <v/>
      </c>
      <c r="J1011" s="38" t="str">
        <f t="shared" si="78"/>
        <v/>
      </c>
      <c r="K1011" s="38" t="str">
        <f t="shared" si="79"/>
        <v/>
      </c>
    </row>
    <row r="1012" spans="2:11" ht="23.5" x14ac:dyDescent="0.35">
      <c r="B1012" s="24" t="s">
        <v>44</v>
      </c>
      <c r="C1012" s="28">
        <v>46296</v>
      </c>
      <c r="D1012" s="47">
        <f t="shared" si="75"/>
        <v>2026</v>
      </c>
      <c r="E1012" s="47">
        <f t="shared" si="76"/>
        <v>40</v>
      </c>
      <c r="F1012" s="47" t="str">
        <f t="shared" si="77"/>
        <v>Oct</v>
      </c>
      <c r="G1012" s="28"/>
      <c r="H1012" s="28"/>
      <c r="I1012" s="39" t="str">
        <f>_xlfn.XLOOKUP(C1012,Tableau2[Date],Tableau2[Férié],"",0)</f>
        <v/>
      </c>
      <c r="J1012" s="40" t="str">
        <f t="shared" si="78"/>
        <v/>
      </c>
      <c r="K1012" s="40" t="str">
        <f t="shared" si="79"/>
        <v/>
      </c>
    </row>
    <row r="1013" spans="2:11" ht="23.5" x14ac:dyDescent="0.35">
      <c r="B1013" s="24" t="s">
        <v>44</v>
      </c>
      <c r="C1013" s="25">
        <v>46297</v>
      </c>
      <c r="D1013" s="46">
        <f t="shared" si="75"/>
        <v>2026</v>
      </c>
      <c r="E1013" s="46">
        <f t="shared" si="76"/>
        <v>40</v>
      </c>
      <c r="F1013" s="46" t="str">
        <f t="shared" si="77"/>
        <v>Oct</v>
      </c>
      <c r="G1013" s="25"/>
      <c r="H1013" s="25"/>
      <c r="I1013" s="38" t="str">
        <f>_xlfn.XLOOKUP(C1013,Tableau2[Date],Tableau2[Férié],"",0)</f>
        <v/>
      </c>
      <c r="J1013" s="38" t="str">
        <f t="shared" si="78"/>
        <v/>
      </c>
      <c r="K1013" s="38" t="str">
        <f t="shared" si="79"/>
        <v/>
      </c>
    </row>
    <row r="1014" spans="2:11" ht="23.5" x14ac:dyDescent="0.35">
      <c r="B1014" s="24" t="s">
        <v>44</v>
      </c>
      <c r="C1014" s="28">
        <v>46298</v>
      </c>
      <c r="D1014" s="46">
        <f t="shared" si="75"/>
        <v>2026</v>
      </c>
      <c r="E1014" s="46">
        <f t="shared" si="76"/>
        <v>40</v>
      </c>
      <c r="F1014" s="46" t="str">
        <f t="shared" si="77"/>
        <v>Oct</v>
      </c>
      <c r="G1014" s="26"/>
      <c r="H1014" s="26"/>
      <c r="I1014" s="38" t="str">
        <f>_xlfn.XLOOKUP(C1014,Tableau2[Date],Tableau2[Férié],"",0)</f>
        <v/>
      </c>
      <c r="J1014" s="40" t="str">
        <f t="shared" si="78"/>
        <v/>
      </c>
      <c r="K1014" s="40" t="str">
        <f t="shared" si="79"/>
        <v/>
      </c>
    </row>
    <row r="1015" spans="2:11" ht="23.5" x14ac:dyDescent="0.35">
      <c r="B1015" s="24" t="s">
        <v>44</v>
      </c>
      <c r="C1015" s="25">
        <v>46299</v>
      </c>
      <c r="D1015" s="46">
        <f t="shared" si="75"/>
        <v>2026</v>
      </c>
      <c r="E1015" s="46">
        <f t="shared" si="76"/>
        <v>40</v>
      </c>
      <c r="F1015" s="46" t="str">
        <f t="shared" si="77"/>
        <v>Oct</v>
      </c>
      <c r="G1015" s="26"/>
      <c r="H1015" s="26"/>
      <c r="I1015" s="38" t="str">
        <f>_xlfn.XLOOKUP(C1015,Tableau2[Date],Tableau2[Férié],"",0)</f>
        <v/>
      </c>
      <c r="J1015" s="40" t="str">
        <f t="shared" si="78"/>
        <v/>
      </c>
      <c r="K1015" s="40" t="str">
        <f t="shared" si="79"/>
        <v/>
      </c>
    </row>
    <row r="1016" spans="2:11" ht="23.5" x14ac:dyDescent="0.35">
      <c r="B1016" s="24" t="s">
        <v>44</v>
      </c>
      <c r="C1016" s="25">
        <v>46300</v>
      </c>
      <c r="D1016" s="46">
        <f t="shared" si="75"/>
        <v>2026</v>
      </c>
      <c r="E1016" s="46">
        <f t="shared" si="76"/>
        <v>41</v>
      </c>
      <c r="F1016" s="46" t="str">
        <f t="shared" si="77"/>
        <v>Oct</v>
      </c>
      <c r="G1016" s="26"/>
      <c r="H1016" s="26"/>
      <c r="I1016" s="38" t="str">
        <f>_xlfn.XLOOKUP(C1016,Tableau2[Date],Tableau2[Férié],"",0)</f>
        <v/>
      </c>
      <c r="J1016" s="38" t="str">
        <f t="shared" si="78"/>
        <v/>
      </c>
      <c r="K1016" s="38" t="str">
        <f t="shared" si="79"/>
        <v/>
      </c>
    </row>
    <row r="1017" spans="2:11" ht="23.5" x14ac:dyDescent="0.35">
      <c r="B1017" s="24" t="s">
        <v>44</v>
      </c>
      <c r="C1017" s="28">
        <v>46301</v>
      </c>
      <c r="D1017" s="47">
        <f t="shared" si="75"/>
        <v>2026</v>
      </c>
      <c r="E1017" s="47">
        <f t="shared" si="76"/>
        <v>41</v>
      </c>
      <c r="F1017" s="47" t="str">
        <f t="shared" si="77"/>
        <v>Oct</v>
      </c>
      <c r="G1017" s="29"/>
      <c r="H1017" s="29"/>
      <c r="I1017" s="39" t="str">
        <f>_xlfn.XLOOKUP(C1017,Tableau2[Date],Tableau2[Férié],"",0)</f>
        <v/>
      </c>
      <c r="J1017" s="40" t="str">
        <f t="shared" si="78"/>
        <v/>
      </c>
      <c r="K1017" s="40" t="str">
        <f t="shared" si="79"/>
        <v/>
      </c>
    </row>
    <row r="1018" spans="2:11" ht="23.5" x14ac:dyDescent="0.35">
      <c r="B1018" s="24" t="s">
        <v>44</v>
      </c>
      <c r="C1018" s="25">
        <v>46302</v>
      </c>
      <c r="D1018" s="46">
        <f t="shared" si="75"/>
        <v>2026</v>
      </c>
      <c r="E1018" s="46">
        <f t="shared" si="76"/>
        <v>41</v>
      </c>
      <c r="F1018" s="46" t="str">
        <f t="shared" si="77"/>
        <v>Oct</v>
      </c>
      <c r="G1018" s="26"/>
      <c r="H1018" s="26"/>
      <c r="I1018" s="38" t="str">
        <f>_xlfn.XLOOKUP(C1018,Tableau2[Date],Tableau2[Férié],"",0)</f>
        <v/>
      </c>
      <c r="J1018" s="38" t="str">
        <f t="shared" si="78"/>
        <v/>
      </c>
      <c r="K1018" s="38" t="str">
        <f t="shared" si="79"/>
        <v/>
      </c>
    </row>
    <row r="1019" spans="2:11" ht="23.5" x14ac:dyDescent="0.35">
      <c r="B1019" s="24" t="s">
        <v>44</v>
      </c>
      <c r="C1019" s="28">
        <v>46303</v>
      </c>
      <c r="D1019" s="47">
        <f t="shared" si="75"/>
        <v>2026</v>
      </c>
      <c r="E1019" s="47">
        <f t="shared" si="76"/>
        <v>41</v>
      </c>
      <c r="F1019" s="47" t="str">
        <f t="shared" si="77"/>
        <v>Oct</v>
      </c>
      <c r="G1019" s="28"/>
      <c r="H1019" s="28"/>
      <c r="I1019" s="39" t="str">
        <f>_xlfn.XLOOKUP(C1019,Tableau2[Date],Tableau2[Férié],"",0)</f>
        <v/>
      </c>
      <c r="J1019" s="40" t="str">
        <f t="shared" si="78"/>
        <v/>
      </c>
      <c r="K1019" s="40" t="str">
        <f t="shared" si="79"/>
        <v/>
      </c>
    </row>
    <row r="1020" spans="2:11" ht="23.5" x14ac:dyDescent="0.35">
      <c r="B1020" s="24" t="s">
        <v>44</v>
      </c>
      <c r="C1020" s="25">
        <v>46304</v>
      </c>
      <c r="D1020" s="46">
        <f t="shared" si="75"/>
        <v>2026</v>
      </c>
      <c r="E1020" s="46">
        <f t="shared" si="76"/>
        <v>41</v>
      </c>
      <c r="F1020" s="46" t="str">
        <f t="shared" si="77"/>
        <v>Oct</v>
      </c>
      <c r="G1020" s="25"/>
      <c r="H1020" s="25"/>
      <c r="I1020" s="38" t="str">
        <f>_xlfn.XLOOKUP(C1020,Tableau2[Date],Tableau2[Férié],"",0)</f>
        <v/>
      </c>
      <c r="J1020" s="38" t="str">
        <f t="shared" si="78"/>
        <v/>
      </c>
      <c r="K1020" s="38" t="str">
        <f t="shared" si="79"/>
        <v/>
      </c>
    </row>
    <row r="1021" spans="2:11" ht="23.5" x14ac:dyDescent="0.35">
      <c r="B1021" s="24" t="s">
        <v>44</v>
      </c>
      <c r="C1021" s="28">
        <v>46305</v>
      </c>
      <c r="D1021" s="46">
        <f t="shared" si="75"/>
        <v>2026</v>
      </c>
      <c r="E1021" s="46">
        <f t="shared" si="76"/>
        <v>41</v>
      </c>
      <c r="F1021" s="46" t="str">
        <f t="shared" si="77"/>
        <v>Oct</v>
      </c>
      <c r="G1021" s="26"/>
      <c r="H1021" s="26"/>
      <c r="I1021" s="38" t="str">
        <f>_xlfn.XLOOKUP(C1021,Tableau2[Date],Tableau2[Férié],"",0)</f>
        <v/>
      </c>
      <c r="J1021" s="40" t="str">
        <f t="shared" si="78"/>
        <v/>
      </c>
      <c r="K1021" s="40" t="str">
        <f t="shared" si="79"/>
        <v/>
      </c>
    </row>
    <row r="1022" spans="2:11" ht="23.5" x14ac:dyDescent="0.35">
      <c r="B1022" s="24" t="s">
        <v>44</v>
      </c>
      <c r="C1022" s="25">
        <v>46306</v>
      </c>
      <c r="D1022" s="46">
        <f t="shared" si="75"/>
        <v>2026</v>
      </c>
      <c r="E1022" s="46">
        <f t="shared" si="76"/>
        <v>41</v>
      </c>
      <c r="F1022" s="46" t="str">
        <f t="shared" si="77"/>
        <v>Oct</v>
      </c>
      <c r="G1022" s="26"/>
      <c r="H1022" s="26"/>
      <c r="I1022" s="38" t="str">
        <f>_xlfn.XLOOKUP(C1022,Tableau2[Date],Tableau2[Férié],"",0)</f>
        <v/>
      </c>
      <c r="J1022" s="40" t="str">
        <f t="shared" si="78"/>
        <v/>
      </c>
      <c r="K1022" s="40" t="str">
        <f t="shared" si="79"/>
        <v/>
      </c>
    </row>
    <row r="1023" spans="2:11" ht="23.5" x14ac:dyDescent="0.35">
      <c r="B1023" s="24" t="s">
        <v>44</v>
      </c>
      <c r="C1023" s="25">
        <v>46307</v>
      </c>
      <c r="D1023" s="46">
        <f t="shared" si="75"/>
        <v>2026</v>
      </c>
      <c r="E1023" s="46">
        <f t="shared" si="76"/>
        <v>42</v>
      </c>
      <c r="F1023" s="46" t="str">
        <f t="shared" si="77"/>
        <v>Oct</v>
      </c>
      <c r="G1023" s="26"/>
      <c r="H1023" s="26"/>
      <c r="I1023" s="38" t="str">
        <f>_xlfn.XLOOKUP(C1023,Tableau2[Date],Tableau2[Férié],"",0)</f>
        <v/>
      </c>
      <c r="J1023" s="38" t="str">
        <f t="shared" si="78"/>
        <v/>
      </c>
      <c r="K1023" s="38" t="str">
        <f t="shared" si="79"/>
        <v/>
      </c>
    </row>
    <row r="1024" spans="2:11" ht="23.5" x14ac:dyDescent="0.35">
      <c r="B1024" s="24" t="s">
        <v>44</v>
      </c>
      <c r="C1024" s="28">
        <v>46308</v>
      </c>
      <c r="D1024" s="47">
        <f t="shared" si="75"/>
        <v>2026</v>
      </c>
      <c r="E1024" s="47">
        <f t="shared" si="76"/>
        <v>42</v>
      </c>
      <c r="F1024" s="47" t="str">
        <f t="shared" si="77"/>
        <v>Oct</v>
      </c>
      <c r="G1024" s="29"/>
      <c r="H1024" s="29"/>
      <c r="I1024" s="39" t="str">
        <f>_xlfn.XLOOKUP(C1024,Tableau2[Date],Tableau2[Férié],"",0)</f>
        <v/>
      </c>
      <c r="J1024" s="40" t="str">
        <f t="shared" si="78"/>
        <v/>
      </c>
      <c r="K1024" s="40" t="str">
        <f t="shared" si="79"/>
        <v/>
      </c>
    </row>
    <row r="1025" spans="2:11" ht="23.5" x14ac:dyDescent="0.35">
      <c r="B1025" s="24" t="s">
        <v>44</v>
      </c>
      <c r="C1025" s="25">
        <v>46309</v>
      </c>
      <c r="D1025" s="46">
        <f t="shared" si="75"/>
        <v>2026</v>
      </c>
      <c r="E1025" s="46">
        <f t="shared" si="76"/>
        <v>42</v>
      </c>
      <c r="F1025" s="46" t="str">
        <f t="shared" si="77"/>
        <v>Oct</v>
      </c>
      <c r="G1025" s="26"/>
      <c r="H1025" s="26"/>
      <c r="I1025" s="38" t="str">
        <f>_xlfn.XLOOKUP(C1025,Tableau2[Date],Tableau2[Férié],"",0)</f>
        <v/>
      </c>
      <c r="J1025" s="38" t="str">
        <f t="shared" si="78"/>
        <v/>
      </c>
      <c r="K1025" s="38" t="str">
        <f t="shared" si="79"/>
        <v/>
      </c>
    </row>
    <row r="1026" spans="2:11" ht="23.5" x14ac:dyDescent="0.35">
      <c r="B1026" s="24" t="s">
        <v>44</v>
      </c>
      <c r="C1026" s="28">
        <v>46310</v>
      </c>
      <c r="D1026" s="47">
        <f t="shared" si="75"/>
        <v>2026</v>
      </c>
      <c r="E1026" s="47">
        <f t="shared" si="76"/>
        <v>42</v>
      </c>
      <c r="F1026" s="47" t="str">
        <f t="shared" si="77"/>
        <v>Oct</v>
      </c>
      <c r="G1026" s="28"/>
      <c r="H1026" s="28"/>
      <c r="I1026" s="39" t="str">
        <f>_xlfn.XLOOKUP(C1026,Tableau2[Date],Tableau2[Férié],"",0)</f>
        <v/>
      </c>
      <c r="J1026" s="40" t="str">
        <f t="shared" si="78"/>
        <v/>
      </c>
      <c r="K1026" s="40" t="str">
        <f t="shared" si="79"/>
        <v/>
      </c>
    </row>
    <row r="1027" spans="2:11" ht="23.5" x14ac:dyDescent="0.35">
      <c r="B1027" s="24" t="s">
        <v>44</v>
      </c>
      <c r="C1027" s="25">
        <v>46311</v>
      </c>
      <c r="D1027" s="46">
        <f t="shared" si="75"/>
        <v>2026</v>
      </c>
      <c r="E1027" s="46">
        <f t="shared" si="76"/>
        <v>42</v>
      </c>
      <c r="F1027" s="46" t="str">
        <f t="shared" si="77"/>
        <v>Oct</v>
      </c>
      <c r="G1027" s="25"/>
      <c r="H1027" s="25"/>
      <c r="I1027" s="38" t="str">
        <f>_xlfn.XLOOKUP(C1027,Tableau2[Date],Tableau2[Férié],"",0)</f>
        <v/>
      </c>
      <c r="J1027" s="38" t="str">
        <f t="shared" si="78"/>
        <v/>
      </c>
      <c r="K1027" s="38" t="str">
        <f t="shared" si="79"/>
        <v/>
      </c>
    </row>
    <row r="1028" spans="2:11" ht="23.5" x14ac:dyDescent="0.35">
      <c r="B1028" s="24" t="s">
        <v>44</v>
      </c>
      <c r="C1028" s="28">
        <v>46312</v>
      </c>
      <c r="D1028" s="46">
        <f t="shared" si="75"/>
        <v>2026</v>
      </c>
      <c r="E1028" s="46">
        <f t="shared" si="76"/>
        <v>42</v>
      </c>
      <c r="F1028" s="46" t="str">
        <f t="shared" si="77"/>
        <v>Oct</v>
      </c>
      <c r="G1028" s="26"/>
      <c r="H1028" s="26"/>
      <c r="I1028" s="38" t="str">
        <f>_xlfn.XLOOKUP(C1028,Tableau2[Date],Tableau2[Férié],"",0)</f>
        <v/>
      </c>
      <c r="J1028" s="40" t="str">
        <f t="shared" si="78"/>
        <v/>
      </c>
      <c r="K1028" s="40" t="str">
        <f t="shared" si="79"/>
        <v/>
      </c>
    </row>
    <row r="1029" spans="2:11" ht="23.5" x14ac:dyDescent="0.35">
      <c r="B1029" s="24" t="s">
        <v>44</v>
      </c>
      <c r="C1029" s="25">
        <v>46313</v>
      </c>
      <c r="D1029" s="46">
        <f t="shared" si="75"/>
        <v>2026</v>
      </c>
      <c r="E1029" s="46">
        <f t="shared" si="76"/>
        <v>42</v>
      </c>
      <c r="F1029" s="46" t="str">
        <f t="shared" si="77"/>
        <v>Oct</v>
      </c>
      <c r="G1029" s="26"/>
      <c r="H1029" s="26"/>
      <c r="I1029" s="38" t="str">
        <f>_xlfn.XLOOKUP(C1029,Tableau2[Date],Tableau2[Férié],"",0)</f>
        <v/>
      </c>
      <c r="J1029" s="40" t="str">
        <f t="shared" si="78"/>
        <v/>
      </c>
      <c r="K1029" s="40" t="str">
        <f t="shared" si="79"/>
        <v/>
      </c>
    </row>
    <row r="1030" spans="2:11" ht="23.5" x14ac:dyDescent="0.35">
      <c r="B1030" s="24" t="s">
        <v>44</v>
      </c>
      <c r="C1030" s="25">
        <v>46314</v>
      </c>
      <c r="D1030" s="46">
        <f t="shared" si="75"/>
        <v>2026</v>
      </c>
      <c r="E1030" s="46">
        <f t="shared" si="76"/>
        <v>43</v>
      </c>
      <c r="F1030" s="46" t="str">
        <f t="shared" si="77"/>
        <v>Oct</v>
      </c>
      <c r="G1030" s="26"/>
      <c r="H1030" s="26"/>
      <c r="I1030" s="38" t="str">
        <f>_xlfn.XLOOKUP(C1030,Tableau2[Date],Tableau2[Férié],"",0)</f>
        <v/>
      </c>
      <c r="J1030" s="38" t="str">
        <f t="shared" si="78"/>
        <v/>
      </c>
      <c r="K1030" s="38" t="str">
        <f t="shared" si="79"/>
        <v/>
      </c>
    </row>
    <row r="1031" spans="2:11" ht="23.5" x14ac:dyDescent="0.35">
      <c r="B1031" s="24" t="s">
        <v>44</v>
      </c>
      <c r="C1031" s="28">
        <v>46315</v>
      </c>
      <c r="D1031" s="47">
        <f t="shared" si="75"/>
        <v>2026</v>
      </c>
      <c r="E1031" s="47">
        <f t="shared" si="76"/>
        <v>43</v>
      </c>
      <c r="F1031" s="47" t="str">
        <f t="shared" si="77"/>
        <v>Oct</v>
      </c>
      <c r="G1031" s="29"/>
      <c r="H1031" s="29"/>
      <c r="I1031" s="39" t="str">
        <f>_xlfn.XLOOKUP(C1031,Tableau2[Date],Tableau2[Férié],"",0)</f>
        <v/>
      </c>
      <c r="J1031" s="40" t="str">
        <f t="shared" si="78"/>
        <v/>
      </c>
      <c r="K1031" s="40" t="str">
        <f t="shared" si="79"/>
        <v/>
      </c>
    </row>
    <row r="1032" spans="2:11" ht="23.5" x14ac:dyDescent="0.35">
      <c r="B1032" s="24" t="s">
        <v>44</v>
      </c>
      <c r="C1032" s="25">
        <v>46316</v>
      </c>
      <c r="D1032" s="46">
        <f t="shared" si="75"/>
        <v>2026</v>
      </c>
      <c r="E1032" s="46">
        <f t="shared" si="76"/>
        <v>43</v>
      </c>
      <c r="F1032" s="46" t="str">
        <f t="shared" si="77"/>
        <v>Oct</v>
      </c>
      <c r="G1032" s="26"/>
      <c r="H1032" s="26"/>
      <c r="I1032" s="38" t="str">
        <f>_xlfn.XLOOKUP(C1032,Tableau2[Date],Tableau2[Férié],"",0)</f>
        <v/>
      </c>
      <c r="J1032" s="38" t="str">
        <f t="shared" si="78"/>
        <v/>
      </c>
      <c r="K1032" s="38" t="str">
        <f t="shared" si="79"/>
        <v/>
      </c>
    </row>
    <row r="1033" spans="2:11" ht="23.5" x14ac:dyDescent="0.35">
      <c r="B1033" s="24" t="s">
        <v>44</v>
      </c>
      <c r="C1033" s="28">
        <v>46317</v>
      </c>
      <c r="D1033" s="47">
        <f t="shared" ref="D1033:D1096" si="80">YEAR(C1033)</f>
        <v>2026</v>
      </c>
      <c r="E1033" s="47">
        <f t="shared" ref="E1033:E1096" si="81">_xlfn.ISOWEEKNUM(C1033)</f>
        <v>43</v>
      </c>
      <c r="F1033" s="47" t="str">
        <f t="shared" ref="F1033:F1096" si="82">PROPER(TEXT(C1033,"mmm"))</f>
        <v>Oct</v>
      </c>
      <c r="G1033" s="28"/>
      <c r="H1033" s="28"/>
      <c r="I1033" s="39" t="str">
        <f>_xlfn.XLOOKUP(C1033,Tableau2[Date],Tableau2[Férié],"",0)</f>
        <v/>
      </c>
      <c r="J1033" s="40" t="str">
        <f t="shared" ref="J1033:J1096" si="83">IF(ISTEXT(G1033),G1033,I1033)</f>
        <v/>
      </c>
      <c r="K1033" s="40" t="str">
        <f t="shared" ref="K1033:K1096" si="84">IF(ISTEXT(H1033),H1033,I1033)</f>
        <v/>
      </c>
    </row>
    <row r="1034" spans="2:11" ht="23.5" x14ac:dyDescent="0.35">
      <c r="B1034" s="24" t="s">
        <v>44</v>
      </c>
      <c r="C1034" s="25">
        <v>46318</v>
      </c>
      <c r="D1034" s="46">
        <f t="shared" si="80"/>
        <v>2026</v>
      </c>
      <c r="E1034" s="46">
        <f t="shared" si="81"/>
        <v>43</v>
      </c>
      <c r="F1034" s="46" t="str">
        <f t="shared" si="82"/>
        <v>Oct</v>
      </c>
      <c r="G1034" s="25"/>
      <c r="H1034" s="25"/>
      <c r="I1034" s="38" t="str">
        <f>_xlfn.XLOOKUP(C1034,Tableau2[Date],Tableau2[Férié],"",0)</f>
        <v/>
      </c>
      <c r="J1034" s="38" t="str">
        <f t="shared" si="83"/>
        <v/>
      </c>
      <c r="K1034" s="38" t="str">
        <f t="shared" si="84"/>
        <v/>
      </c>
    </row>
    <row r="1035" spans="2:11" ht="23.5" x14ac:dyDescent="0.35">
      <c r="B1035" s="24" t="s">
        <v>44</v>
      </c>
      <c r="C1035" s="28">
        <v>46319</v>
      </c>
      <c r="D1035" s="46">
        <f t="shared" si="80"/>
        <v>2026</v>
      </c>
      <c r="E1035" s="46">
        <f t="shared" si="81"/>
        <v>43</v>
      </c>
      <c r="F1035" s="46" t="str">
        <f t="shared" si="82"/>
        <v>Oct</v>
      </c>
      <c r="G1035" s="26"/>
      <c r="H1035" s="26"/>
      <c r="I1035" s="38" t="str">
        <f>_xlfn.XLOOKUP(C1035,Tableau2[Date],Tableau2[Férié],"",0)</f>
        <v/>
      </c>
      <c r="J1035" s="40" t="str">
        <f t="shared" si="83"/>
        <v/>
      </c>
      <c r="K1035" s="40" t="str">
        <f t="shared" si="84"/>
        <v/>
      </c>
    </row>
    <row r="1036" spans="2:11" ht="23.5" x14ac:dyDescent="0.35">
      <c r="B1036" s="24" t="s">
        <v>44</v>
      </c>
      <c r="C1036" s="25">
        <v>46320</v>
      </c>
      <c r="D1036" s="46">
        <f t="shared" si="80"/>
        <v>2026</v>
      </c>
      <c r="E1036" s="46">
        <f t="shared" si="81"/>
        <v>43</v>
      </c>
      <c r="F1036" s="46" t="str">
        <f t="shared" si="82"/>
        <v>Oct</v>
      </c>
      <c r="G1036" s="26"/>
      <c r="H1036" s="26"/>
      <c r="I1036" s="38" t="str">
        <f>_xlfn.XLOOKUP(C1036,Tableau2[Date],Tableau2[Férié],"",0)</f>
        <v/>
      </c>
      <c r="J1036" s="40" t="str">
        <f t="shared" si="83"/>
        <v/>
      </c>
      <c r="K1036" s="40" t="str">
        <f t="shared" si="84"/>
        <v/>
      </c>
    </row>
    <row r="1037" spans="2:11" ht="23.5" x14ac:dyDescent="0.35">
      <c r="B1037" s="24" t="s">
        <v>44</v>
      </c>
      <c r="C1037" s="25">
        <v>46321</v>
      </c>
      <c r="D1037" s="46">
        <f t="shared" si="80"/>
        <v>2026</v>
      </c>
      <c r="E1037" s="46">
        <f t="shared" si="81"/>
        <v>44</v>
      </c>
      <c r="F1037" s="46" t="str">
        <f t="shared" si="82"/>
        <v>Oct</v>
      </c>
      <c r="G1037" s="26"/>
      <c r="H1037" s="26"/>
      <c r="I1037" s="38" t="str">
        <f>_xlfn.XLOOKUP(C1037,Tableau2[Date],Tableau2[Férié],"",0)</f>
        <v/>
      </c>
      <c r="J1037" s="38" t="str">
        <f t="shared" si="83"/>
        <v/>
      </c>
      <c r="K1037" s="38" t="str">
        <f t="shared" si="84"/>
        <v/>
      </c>
    </row>
    <row r="1038" spans="2:11" ht="23.5" x14ac:dyDescent="0.35">
      <c r="B1038" s="24" t="s">
        <v>44</v>
      </c>
      <c r="C1038" s="28">
        <v>46322</v>
      </c>
      <c r="D1038" s="47">
        <f t="shared" si="80"/>
        <v>2026</v>
      </c>
      <c r="E1038" s="47">
        <f t="shared" si="81"/>
        <v>44</v>
      </c>
      <c r="F1038" s="47" t="str">
        <f t="shared" si="82"/>
        <v>Oct</v>
      </c>
      <c r="G1038" s="29"/>
      <c r="H1038" s="29"/>
      <c r="I1038" s="39" t="str">
        <f>_xlfn.XLOOKUP(C1038,Tableau2[Date],Tableau2[Férié],"",0)</f>
        <v/>
      </c>
      <c r="J1038" s="40" t="str">
        <f t="shared" si="83"/>
        <v/>
      </c>
      <c r="K1038" s="40" t="str">
        <f t="shared" si="84"/>
        <v/>
      </c>
    </row>
    <row r="1039" spans="2:11" ht="23.5" x14ac:dyDescent="0.35">
      <c r="B1039" s="24" t="s">
        <v>44</v>
      </c>
      <c r="C1039" s="25">
        <v>46323</v>
      </c>
      <c r="D1039" s="46">
        <f t="shared" si="80"/>
        <v>2026</v>
      </c>
      <c r="E1039" s="46">
        <f t="shared" si="81"/>
        <v>44</v>
      </c>
      <c r="F1039" s="46" t="str">
        <f t="shared" si="82"/>
        <v>Oct</v>
      </c>
      <c r="G1039" s="26"/>
      <c r="H1039" s="26"/>
      <c r="I1039" s="38" t="str">
        <f>_xlfn.XLOOKUP(C1039,Tableau2[Date],Tableau2[Férié],"",0)</f>
        <v/>
      </c>
      <c r="J1039" s="38" t="str">
        <f t="shared" si="83"/>
        <v/>
      </c>
      <c r="K1039" s="38" t="str">
        <f t="shared" si="84"/>
        <v/>
      </c>
    </row>
    <row r="1040" spans="2:11" ht="23.5" x14ac:dyDescent="0.35">
      <c r="B1040" s="24" t="s">
        <v>44</v>
      </c>
      <c r="C1040" s="28">
        <v>46324</v>
      </c>
      <c r="D1040" s="47">
        <f t="shared" si="80"/>
        <v>2026</v>
      </c>
      <c r="E1040" s="47">
        <f t="shared" si="81"/>
        <v>44</v>
      </c>
      <c r="F1040" s="47" t="str">
        <f t="shared" si="82"/>
        <v>Oct</v>
      </c>
      <c r="G1040" s="28"/>
      <c r="H1040" s="28"/>
      <c r="I1040" s="39" t="str">
        <f>_xlfn.XLOOKUP(C1040,Tableau2[Date],Tableau2[Férié],"",0)</f>
        <v/>
      </c>
      <c r="J1040" s="40" t="str">
        <f t="shared" si="83"/>
        <v/>
      </c>
      <c r="K1040" s="40" t="str">
        <f t="shared" si="84"/>
        <v/>
      </c>
    </row>
    <row r="1041" spans="2:11" ht="23.5" x14ac:dyDescent="0.35">
      <c r="B1041" s="24" t="s">
        <v>44</v>
      </c>
      <c r="C1041" s="25">
        <v>46325</v>
      </c>
      <c r="D1041" s="46">
        <f t="shared" si="80"/>
        <v>2026</v>
      </c>
      <c r="E1041" s="46">
        <f t="shared" si="81"/>
        <v>44</v>
      </c>
      <c r="F1041" s="46" t="str">
        <f t="shared" si="82"/>
        <v>Oct</v>
      </c>
      <c r="G1041" s="25"/>
      <c r="H1041" s="25"/>
      <c r="I1041" s="38" t="str">
        <f>_xlfn.XLOOKUP(C1041,Tableau2[Date],Tableau2[Férié],"",0)</f>
        <v/>
      </c>
      <c r="J1041" s="38" t="str">
        <f t="shared" si="83"/>
        <v/>
      </c>
      <c r="K1041" s="38" t="str">
        <f t="shared" si="84"/>
        <v/>
      </c>
    </row>
    <row r="1042" spans="2:11" ht="23.5" x14ac:dyDescent="0.35">
      <c r="B1042" s="24" t="s">
        <v>44</v>
      </c>
      <c r="C1042" s="28">
        <v>46326</v>
      </c>
      <c r="D1042" s="46">
        <f t="shared" si="80"/>
        <v>2026</v>
      </c>
      <c r="E1042" s="46">
        <f t="shared" si="81"/>
        <v>44</v>
      </c>
      <c r="F1042" s="46" t="str">
        <f t="shared" si="82"/>
        <v>Oct</v>
      </c>
      <c r="G1042" s="26"/>
      <c r="H1042" s="26"/>
      <c r="I1042" s="38" t="str">
        <f>_xlfn.XLOOKUP(C1042,Tableau2[Date],Tableau2[Férié],"",0)</f>
        <v/>
      </c>
      <c r="J1042" s="40" t="str">
        <f t="shared" si="83"/>
        <v/>
      </c>
      <c r="K1042" s="40" t="str">
        <f t="shared" si="84"/>
        <v/>
      </c>
    </row>
    <row r="1043" spans="2:11" ht="23.5" x14ac:dyDescent="0.35">
      <c r="B1043" s="24" t="s">
        <v>44</v>
      </c>
      <c r="C1043" s="25">
        <v>46327</v>
      </c>
      <c r="D1043" s="46">
        <f t="shared" si="80"/>
        <v>2026</v>
      </c>
      <c r="E1043" s="46">
        <f t="shared" si="81"/>
        <v>44</v>
      </c>
      <c r="F1043" s="46" t="str">
        <f t="shared" si="82"/>
        <v>Nov</v>
      </c>
      <c r="G1043" s="26"/>
      <c r="H1043" s="26"/>
      <c r="I1043" s="38" t="str">
        <f>_xlfn.XLOOKUP(C1043,Tableau2[Date],Tableau2[Férié],"",0)</f>
        <v>FÉRIÉ</v>
      </c>
      <c r="J1043" s="40" t="str">
        <f t="shared" si="83"/>
        <v>FÉRIÉ</v>
      </c>
      <c r="K1043" s="40" t="str">
        <f t="shared" si="84"/>
        <v>FÉRIÉ</v>
      </c>
    </row>
    <row r="1044" spans="2:11" ht="23.5" x14ac:dyDescent="0.35">
      <c r="B1044" s="24" t="s">
        <v>44</v>
      </c>
      <c r="C1044" s="25">
        <v>46328</v>
      </c>
      <c r="D1044" s="46">
        <f t="shared" si="80"/>
        <v>2026</v>
      </c>
      <c r="E1044" s="46">
        <f t="shared" si="81"/>
        <v>45</v>
      </c>
      <c r="F1044" s="46" t="str">
        <f t="shared" si="82"/>
        <v>Nov</v>
      </c>
      <c r="G1044" s="26"/>
      <c r="H1044" s="26"/>
      <c r="I1044" s="38" t="str">
        <f>_xlfn.XLOOKUP(C1044,Tableau2[Date],Tableau2[Férié],"",0)</f>
        <v/>
      </c>
      <c r="J1044" s="38" t="str">
        <f t="shared" si="83"/>
        <v/>
      </c>
      <c r="K1044" s="38" t="str">
        <f t="shared" si="84"/>
        <v/>
      </c>
    </row>
    <row r="1045" spans="2:11" ht="23.5" x14ac:dyDescent="0.35">
      <c r="B1045" s="24" t="s">
        <v>44</v>
      </c>
      <c r="C1045" s="28">
        <v>46329</v>
      </c>
      <c r="D1045" s="47">
        <f t="shared" si="80"/>
        <v>2026</v>
      </c>
      <c r="E1045" s="47">
        <f t="shared" si="81"/>
        <v>45</v>
      </c>
      <c r="F1045" s="47" t="str">
        <f t="shared" si="82"/>
        <v>Nov</v>
      </c>
      <c r="G1045" s="29"/>
      <c r="H1045" s="29"/>
      <c r="I1045" s="39" t="str">
        <f>_xlfn.XLOOKUP(C1045,Tableau2[Date],Tableau2[Férié],"",0)</f>
        <v/>
      </c>
      <c r="J1045" s="40" t="str">
        <f t="shared" si="83"/>
        <v/>
      </c>
      <c r="K1045" s="40" t="str">
        <f t="shared" si="84"/>
        <v/>
      </c>
    </row>
    <row r="1046" spans="2:11" ht="23.5" x14ac:dyDescent="0.35">
      <c r="B1046" s="24" t="s">
        <v>44</v>
      </c>
      <c r="C1046" s="25">
        <v>46330</v>
      </c>
      <c r="D1046" s="46">
        <f t="shared" si="80"/>
        <v>2026</v>
      </c>
      <c r="E1046" s="46">
        <f t="shared" si="81"/>
        <v>45</v>
      </c>
      <c r="F1046" s="46" t="str">
        <f t="shared" si="82"/>
        <v>Nov</v>
      </c>
      <c r="G1046" s="26"/>
      <c r="H1046" s="26"/>
      <c r="I1046" s="38" t="str">
        <f>_xlfn.XLOOKUP(C1046,Tableau2[Date],Tableau2[Férié],"",0)</f>
        <v/>
      </c>
      <c r="J1046" s="38" t="str">
        <f t="shared" si="83"/>
        <v/>
      </c>
      <c r="K1046" s="38" t="str">
        <f t="shared" si="84"/>
        <v/>
      </c>
    </row>
    <row r="1047" spans="2:11" ht="23.5" x14ac:dyDescent="0.35">
      <c r="B1047" s="24" t="s">
        <v>44</v>
      </c>
      <c r="C1047" s="28">
        <v>46331</v>
      </c>
      <c r="D1047" s="47">
        <f t="shared" si="80"/>
        <v>2026</v>
      </c>
      <c r="E1047" s="47">
        <f t="shared" si="81"/>
        <v>45</v>
      </c>
      <c r="F1047" s="47" t="str">
        <f t="shared" si="82"/>
        <v>Nov</v>
      </c>
      <c r="G1047" s="28"/>
      <c r="H1047" s="28"/>
      <c r="I1047" s="39" t="str">
        <f>_xlfn.XLOOKUP(C1047,Tableau2[Date],Tableau2[Férié],"",0)</f>
        <v/>
      </c>
      <c r="J1047" s="40" t="str">
        <f t="shared" si="83"/>
        <v/>
      </c>
      <c r="K1047" s="40" t="str">
        <f t="shared" si="84"/>
        <v/>
      </c>
    </row>
    <row r="1048" spans="2:11" ht="23.5" x14ac:dyDescent="0.35">
      <c r="B1048" s="24" t="s">
        <v>44</v>
      </c>
      <c r="C1048" s="25">
        <v>46332</v>
      </c>
      <c r="D1048" s="46">
        <f t="shared" si="80"/>
        <v>2026</v>
      </c>
      <c r="E1048" s="46">
        <f t="shared" si="81"/>
        <v>45</v>
      </c>
      <c r="F1048" s="46" t="str">
        <f t="shared" si="82"/>
        <v>Nov</v>
      </c>
      <c r="G1048" s="25"/>
      <c r="H1048" s="25"/>
      <c r="I1048" s="38" t="str">
        <f>_xlfn.XLOOKUP(C1048,Tableau2[Date],Tableau2[Férié],"",0)</f>
        <v/>
      </c>
      <c r="J1048" s="38" t="str">
        <f t="shared" si="83"/>
        <v/>
      </c>
      <c r="K1048" s="38" t="str">
        <f t="shared" si="84"/>
        <v/>
      </c>
    </row>
    <row r="1049" spans="2:11" ht="23.5" x14ac:dyDescent="0.35">
      <c r="B1049" s="24" t="s">
        <v>44</v>
      </c>
      <c r="C1049" s="28">
        <v>46333</v>
      </c>
      <c r="D1049" s="46">
        <f t="shared" si="80"/>
        <v>2026</v>
      </c>
      <c r="E1049" s="46">
        <f t="shared" si="81"/>
        <v>45</v>
      </c>
      <c r="F1049" s="46" t="str">
        <f t="shared" si="82"/>
        <v>Nov</v>
      </c>
      <c r="G1049" s="26"/>
      <c r="H1049" s="26"/>
      <c r="I1049" s="38" t="str">
        <f>_xlfn.XLOOKUP(C1049,Tableau2[Date],Tableau2[Férié],"",0)</f>
        <v/>
      </c>
      <c r="J1049" s="40" t="str">
        <f t="shared" si="83"/>
        <v/>
      </c>
      <c r="K1049" s="40" t="str">
        <f t="shared" si="84"/>
        <v/>
      </c>
    </row>
    <row r="1050" spans="2:11" ht="23.5" x14ac:dyDescent="0.35">
      <c r="B1050" s="24" t="s">
        <v>44</v>
      </c>
      <c r="C1050" s="25">
        <v>46334</v>
      </c>
      <c r="D1050" s="46">
        <f t="shared" si="80"/>
        <v>2026</v>
      </c>
      <c r="E1050" s="46">
        <f t="shared" si="81"/>
        <v>45</v>
      </c>
      <c r="F1050" s="46" t="str">
        <f t="shared" si="82"/>
        <v>Nov</v>
      </c>
      <c r="G1050" s="26"/>
      <c r="H1050" s="26"/>
      <c r="I1050" s="38" t="str">
        <f>_xlfn.XLOOKUP(C1050,Tableau2[Date],Tableau2[Férié],"",0)</f>
        <v/>
      </c>
      <c r="J1050" s="40" t="str">
        <f t="shared" si="83"/>
        <v/>
      </c>
      <c r="K1050" s="40" t="str">
        <f t="shared" si="84"/>
        <v/>
      </c>
    </row>
    <row r="1051" spans="2:11" ht="23.5" x14ac:dyDescent="0.35">
      <c r="B1051" s="24" t="s">
        <v>44</v>
      </c>
      <c r="C1051" s="25">
        <v>46335</v>
      </c>
      <c r="D1051" s="46">
        <f t="shared" si="80"/>
        <v>2026</v>
      </c>
      <c r="E1051" s="46">
        <f t="shared" si="81"/>
        <v>46</v>
      </c>
      <c r="F1051" s="46" t="str">
        <f t="shared" si="82"/>
        <v>Nov</v>
      </c>
      <c r="G1051" s="26"/>
      <c r="H1051" s="26"/>
      <c r="I1051" s="38" t="str">
        <f>_xlfn.XLOOKUP(C1051,Tableau2[Date],Tableau2[Férié],"",0)</f>
        <v/>
      </c>
      <c r="J1051" s="38" t="str">
        <f t="shared" si="83"/>
        <v/>
      </c>
      <c r="K1051" s="38" t="str">
        <f t="shared" si="84"/>
        <v/>
      </c>
    </row>
    <row r="1052" spans="2:11" ht="23.5" x14ac:dyDescent="0.35">
      <c r="B1052" s="24" t="s">
        <v>44</v>
      </c>
      <c r="C1052" s="28">
        <v>46336</v>
      </c>
      <c r="D1052" s="47">
        <f t="shared" si="80"/>
        <v>2026</v>
      </c>
      <c r="E1052" s="47">
        <f t="shared" si="81"/>
        <v>46</v>
      </c>
      <c r="F1052" s="47" t="str">
        <f t="shared" si="82"/>
        <v>Nov</v>
      </c>
      <c r="G1052" s="29"/>
      <c r="H1052" s="29"/>
      <c r="I1052" s="39" t="str">
        <f>_xlfn.XLOOKUP(C1052,Tableau2[Date],Tableau2[Férié],"",0)</f>
        <v/>
      </c>
      <c r="J1052" s="40" t="str">
        <f t="shared" si="83"/>
        <v/>
      </c>
      <c r="K1052" s="40" t="str">
        <f t="shared" si="84"/>
        <v/>
      </c>
    </row>
    <row r="1053" spans="2:11" ht="23.5" x14ac:dyDescent="0.35">
      <c r="B1053" s="24" t="s">
        <v>44</v>
      </c>
      <c r="C1053" s="25">
        <v>46337</v>
      </c>
      <c r="D1053" s="46">
        <f t="shared" si="80"/>
        <v>2026</v>
      </c>
      <c r="E1053" s="46">
        <f t="shared" si="81"/>
        <v>46</v>
      </c>
      <c r="F1053" s="46" t="str">
        <f t="shared" si="82"/>
        <v>Nov</v>
      </c>
      <c r="G1053" s="26"/>
      <c r="H1053" s="26"/>
      <c r="I1053" s="38" t="str">
        <f>_xlfn.XLOOKUP(C1053,Tableau2[Date],Tableau2[Férié],"",0)</f>
        <v>FÉRIÉ</v>
      </c>
      <c r="J1053" s="38" t="str">
        <f t="shared" si="83"/>
        <v>FÉRIÉ</v>
      </c>
      <c r="K1053" s="38" t="str">
        <f t="shared" si="84"/>
        <v>FÉRIÉ</v>
      </c>
    </row>
    <row r="1054" spans="2:11" ht="23.5" x14ac:dyDescent="0.35">
      <c r="B1054" s="24" t="s">
        <v>44</v>
      </c>
      <c r="C1054" s="28">
        <v>46338</v>
      </c>
      <c r="D1054" s="47">
        <f t="shared" si="80"/>
        <v>2026</v>
      </c>
      <c r="E1054" s="47">
        <f t="shared" si="81"/>
        <v>46</v>
      </c>
      <c r="F1054" s="47" t="str">
        <f t="shared" si="82"/>
        <v>Nov</v>
      </c>
      <c r="G1054" s="28"/>
      <c r="H1054" s="28"/>
      <c r="I1054" s="39" t="str">
        <f>_xlfn.XLOOKUP(C1054,Tableau2[Date],Tableau2[Férié],"",0)</f>
        <v/>
      </c>
      <c r="J1054" s="40" t="str">
        <f t="shared" si="83"/>
        <v/>
      </c>
      <c r="K1054" s="40" t="str">
        <f t="shared" si="84"/>
        <v/>
      </c>
    </row>
    <row r="1055" spans="2:11" ht="23.5" x14ac:dyDescent="0.35">
      <c r="B1055" s="24" t="s">
        <v>44</v>
      </c>
      <c r="C1055" s="25">
        <v>46339</v>
      </c>
      <c r="D1055" s="46">
        <f t="shared" si="80"/>
        <v>2026</v>
      </c>
      <c r="E1055" s="46">
        <f t="shared" si="81"/>
        <v>46</v>
      </c>
      <c r="F1055" s="46" t="str">
        <f t="shared" si="82"/>
        <v>Nov</v>
      </c>
      <c r="G1055" s="25"/>
      <c r="H1055" s="25"/>
      <c r="I1055" s="38" t="str">
        <f>_xlfn.XLOOKUP(C1055,Tableau2[Date],Tableau2[Férié],"",0)</f>
        <v/>
      </c>
      <c r="J1055" s="38" t="str">
        <f t="shared" si="83"/>
        <v/>
      </c>
      <c r="K1055" s="38" t="str">
        <f t="shared" si="84"/>
        <v/>
      </c>
    </row>
    <row r="1056" spans="2:11" ht="23.5" x14ac:dyDescent="0.35">
      <c r="B1056" s="24" t="s">
        <v>44</v>
      </c>
      <c r="C1056" s="28">
        <v>46340</v>
      </c>
      <c r="D1056" s="46">
        <f t="shared" si="80"/>
        <v>2026</v>
      </c>
      <c r="E1056" s="46">
        <f t="shared" si="81"/>
        <v>46</v>
      </c>
      <c r="F1056" s="46" t="str">
        <f t="shared" si="82"/>
        <v>Nov</v>
      </c>
      <c r="G1056" s="26"/>
      <c r="H1056" s="26"/>
      <c r="I1056" s="38" t="str">
        <f>_xlfn.XLOOKUP(C1056,Tableau2[Date],Tableau2[Férié],"",0)</f>
        <v/>
      </c>
      <c r="J1056" s="40" t="str">
        <f t="shared" si="83"/>
        <v/>
      </c>
      <c r="K1056" s="40" t="str">
        <f t="shared" si="84"/>
        <v/>
      </c>
    </row>
    <row r="1057" spans="2:11" ht="23.5" x14ac:dyDescent="0.35">
      <c r="B1057" s="24" t="s">
        <v>44</v>
      </c>
      <c r="C1057" s="25">
        <v>46341</v>
      </c>
      <c r="D1057" s="46">
        <f t="shared" si="80"/>
        <v>2026</v>
      </c>
      <c r="E1057" s="46">
        <f t="shared" si="81"/>
        <v>46</v>
      </c>
      <c r="F1057" s="46" t="str">
        <f t="shared" si="82"/>
        <v>Nov</v>
      </c>
      <c r="G1057" s="26"/>
      <c r="H1057" s="26"/>
      <c r="I1057" s="38" t="str">
        <f>_xlfn.XLOOKUP(C1057,Tableau2[Date],Tableau2[Férié],"",0)</f>
        <v/>
      </c>
      <c r="J1057" s="40" t="str">
        <f t="shared" si="83"/>
        <v/>
      </c>
      <c r="K1057" s="40" t="str">
        <f t="shared" si="84"/>
        <v/>
      </c>
    </row>
    <row r="1058" spans="2:11" ht="23.5" x14ac:dyDescent="0.35">
      <c r="B1058" s="24" t="s">
        <v>44</v>
      </c>
      <c r="C1058" s="25">
        <v>46342</v>
      </c>
      <c r="D1058" s="46">
        <f t="shared" si="80"/>
        <v>2026</v>
      </c>
      <c r="E1058" s="46">
        <f t="shared" si="81"/>
        <v>47</v>
      </c>
      <c r="F1058" s="46" t="str">
        <f t="shared" si="82"/>
        <v>Nov</v>
      </c>
      <c r="G1058" s="26"/>
      <c r="H1058" s="26"/>
      <c r="I1058" s="38" t="str">
        <f>_xlfn.XLOOKUP(C1058,Tableau2[Date],Tableau2[Férié],"",0)</f>
        <v/>
      </c>
      <c r="J1058" s="38" t="str">
        <f t="shared" si="83"/>
        <v/>
      </c>
      <c r="K1058" s="38" t="str">
        <f t="shared" si="84"/>
        <v/>
      </c>
    </row>
    <row r="1059" spans="2:11" ht="23.5" x14ac:dyDescent="0.35">
      <c r="B1059" s="24" t="s">
        <v>44</v>
      </c>
      <c r="C1059" s="28">
        <v>46343</v>
      </c>
      <c r="D1059" s="47">
        <f t="shared" si="80"/>
        <v>2026</v>
      </c>
      <c r="E1059" s="47">
        <f t="shared" si="81"/>
        <v>47</v>
      </c>
      <c r="F1059" s="47" t="str">
        <f t="shared" si="82"/>
        <v>Nov</v>
      </c>
      <c r="G1059" s="29"/>
      <c r="H1059" s="29"/>
      <c r="I1059" s="39" t="str">
        <f>_xlfn.XLOOKUP(C1059,Tableau2[Date],Tableau2[Férié],"",0)</f>
        <v/>
      </c>
      <c r="J1059" s="40" t="str">
        <f t="shared" si="83"/>
        <v/>
      </c>
      <c r="K1059" s="40" t="str">
        <f t="shared" si="84"/>
        <v/>
      </c>
    </row>
    <row r="1060" spans="2:11" ht="23.5" x14ac:dyDescent="0.35">
      <c r="B1060" s="24" t="s">
        <v>44</v>
      </c>
      <c r="C1060" s="25">
        <v>46344</v>
      </c>
      <c r="D1060" s="46">
        <f t="shared" si="80"/>
        <v>2026</v>
      </c>
      <c r="E1060" s="46">
        <f t="shared" si="81"/>
        <v>47</v>
      </c>
      <c r="F1060" s="46" t="str">
        <f t="shared" si="82"/>
        <v>Nov</v>
      </c>
      <c r="G1060" s="26"/>
      <c r="H1060" s="26"/>
      <c r="I1060" s="38" t="str">
        <f>_xlfn.XLOOKUP(C1060,Tableau2[Date],Tableau2[Férié],"",0)</f>
        <v/>
      </c>
      <c r="J1060" s="38" t="str">
        <f t="shared" si="83"/>
        <v/>
      </c>
      <c r="K1060" s="38" t="str">
        <f t="shared" si="84"/>
        <v/>
      </c>
    </row>
    <row r="1061" spans="2:11" ht="23.5" x14ac:dyDescent="0.35">
      <c r="B1061" s="24" t="s">
        <v>44</v>
      </c>
      <c r="C1061" s="28">
        <v>46345</v>
      </c>
      <c r="D1061" s="47">
        <f t="shared" si="80"/>
        <v>2026</v>
      </c>
      <c r="E1061" s="47">
        <f t="shared" si="81"/>
        <v>47</v>
      </c>
      <c r="F1061" s="47" t="str">
        <f t="shared" si="82"/>
        <v>Nov</v>
      </c>
      <c r="G1061" s="28"/>
      <c r="H1061" s="28"/>
      <c r="I1061" s="39" t="str">
        <f>_xlfn.XLOOKUP(C1061,Tableau2[Date],Tableau2[Férié],"",0)</f>
        <v/>
      </c>
      <c r="J1061" s="40" t="str">
        <f t="shared" si="83"/>
        <v/>
      </c>
      <c r="K1061" s="40" t="str">
        <f t="shared" si="84"/>
        <v/>
      </c>
    </row>
    <row r="1062" spans="2:11" ht="23.5" x14ac:dyDescent="0.35">
      <c r="B1062" s="24" t="s">
        <v>44</v>
      </c>
      <c r="C1062" s="25">
        <v>46346</v>
      </c>
      <c r="D1062" s="46">
        <f t="shared" si="80"/>
        <v>2026</v>
      </c>
      <c r="E1062" s="46">
        <f t="shared" si="81"/>
        <v>47</v>
      </c>
      <c r="F1062" s="46" t="str">
        <f t="shared" si="82"/>
        <v>Nov</v>
      </c>
      <c r="G1062" s="25"/>
      <c r="H1062" s="25"/>
      <c r="I1062" s="38" t="str">
        <f>_xlfn.XLOOKUP(C1062,Tableau2[Date],Tableau2[Férié],"",0)</f>
        <v/>
      </c>
      <c r="J1062" s="38" t="str">
        <f t="shared" si="83"/>
        <v/>
      </c>
      <c r="K1062" s="38" t="str">
        <f t="shared" si="84"/>
        <v/>
      </c>
    </row>
    <row r="1063" spans="2:11" ht="23.5" x14ac:dyDescent="0.35">
      <c r="B1063" s="24" t="s">
        <v>44</v>
      </c>
      <c r="C1063" s="28">
        <v>46347</v>
      </c>
      <c r="D1063" s="46">
        <f t="shared" si="80"/>
        <v>2026</v>
      </c>
      <c r="E1063" s="46">
        <f t="shared" si="81"/>
        <v>47</v>
      </c>
      <c r="F1063" s="46" t="str">
        <f t="shared" si="82"/>
        <v>Nov</v>
      </c>
      <c r="G1063" s="26"/>
      <c r="H1063" s="26"/>
      <c r="I1063" s="38" t="str">
        <f>_xlfn.XLOOKUP(C1063,Tableau2[Date],Tableau2[Férié],"",0)</f>
        <v/>
      </c>
      <c r="J1063" s="40" t="str">
        <f t="shared" si="83"/>
        <v/>
      </c>
      <c r="K1063" s="40" t="str">
        <f t="shared" si="84"/>
        <v/>
      </c>
    </row>
    <row r="1064" spans="2:11" ht="23.5" x14ac:dyDescent="0.35">
      <c r="B1064" s="24" t="s">
        <v>44</v>
      </c>
      <c r="C1064" s="25">
        <v>46348</v>
      </c>
      <c r="D1064" s="46">
        <f t="shared" si="80"/>
        <v>2026</v>
      </c>
      <c r="E1064" s="46">
        <f t="shared" si="81"/>
        <v>47</v>
      </c>
      <c r="F1064" s="46" t="str">
        <f t="shared" si="82"/>
        <v>Nov</v>
      </c>
      <c r="G1064" s="26"/>
      <c r="H1064" s="26"/>
      <c r="I1064" s="38" t="str">
        <f>_xlfn.XLOOKUP(C1064,Tableau2[Date],Tableau2[Férié],"",0)</f>
        <v/>
      </c>
      <c r="J1064" s="40" t="str">
        <f t="shared" si="83"/>
        <v/>
      </c>
      <c r="K1064" s="40" t="str">
        <f t="shared" si="84"/>
        <v/>
      </c>
    </row>
    <row r="1065" spans="2:11" ht="23.5" x14ac:dyDescent="0.35">
      <c r="B1065" s="24" t="s">
        <v>44</v>
      </c>
      <c r="C1065" s="25">
        <v>46349</v>
      </c>
      <c r="D1065" s="46">
        <f t="shared" si="80"/>
        <v>2026</v>
      </c>
      <c r="E1065" s="46">
        <f t="shared" si="81"/>
        <v>48</v>
      </c>
      <c r="F1065" s="46" t="str">
        <f t="shared" si="82"/>
        <v>Nov</v>
      </c>
      <c r="G1065" s="26"/>
      <c r="H1065" s="26"/>
      <c r="I1065" s="38" t="str">
        <f>_xlfn.XLOOKUP(C1065,Tableau2[Date],Tableau2[Férié],"",0)</f>
        <v/>
      </c>
      <c r="J1065" s="38" t="str">
        <f t="shared" si="83"/>
        <v/>
      </c>
      <c r="K1065" s="38" t="str">
        <f t="shared" si="84"/>
        <v/>
      </c>
    </row>
    <row r="1066" spans="2:11" ht="23.5" x14ac:dyDescent="0.35">
      <c r="B1066" s="24" t="s">
        <v>44</v>
      </c>
      <c r="C1066" s="28">
        <v>46350</v>
      </c>
      <c r="D1066" s="47">
        <f t="shared" si="80"/>
        <v>2026</v>
      </c>
      <c r="E1066" s="47">
        <f t="shared" si="81"/>
        <v>48</v>
      </c>
      <c r="F1066" s="47" t="str">
        <f t="shared" si="82"/>
        <v>Nov</v>
      </c>
      <c r="G1066" s="29"/>
      <c r="H1066" s="29"/>
      <c r="I1066" s="39" t="str">
        <f>_xlfn.XLOOKUP(C1066,Tableau2[Date],Tableau2[Férié],"",0)</f>
        <v/>
      </c>
      <c r="J1066" s="40" t="str">
        <f t="shared" si="83"/>
        <v/>
      </c>
      <c r="K1066" s="40" t="str">
        <f t="shared" si="84"/>
        <v/>
      </c>
    </row>
    <row r="1067" spans="2:11" ht="23.5" x14ac:dyDescent="0.35">
      <c r="B1067" s="24" t="s">
        <v>44</v>
      </c>
      <c r="C1067" s="25">
        <v>46351</v>
      </c>
      <c r="D1067" s="46">
        <f t="shared" si="80"/>
        <v>2026</v>
      </c>
      <c r="E1067" s="46">
        <f t="shared" si="81"/>
        <v>48</v>
      </c>
      <c r="F1067" s="46" t="str">
        <f t="shared" si="82"/>
        <v>Nov</v>
      </c>
      <c r="G1067" s="26"/>
      <c r="H1067" s="26"/>
      <c r="I1067" s="38" t="str">
        <f>_xlfn.XLOOKUP(C1067,Tableau2[Date],Tableau2[Férié],"",0)</f>
        <v/>
      </c>
      <c r="J1067" s="38" t="str">
        <f t="shared" si="83"/>
        <v/>
      </c>
      <c r="K1067" s="38" t="str">
        <f t="shared" si="84"/>
        <v/>
      </c>
    </row>
    <row r="1068" spans="2:11" ht="23.5" x14ac:dyDescent="0.35">
      <c r="B1068" s="24" t="s">
        <v>44</v>
      </c>
      <c r="C1068" s="28">
        <v>46352</v>
      </c>
      <c r="D1068" s="47">
        <f t="shared" si="80"/>
        <v>2026</v>
      </c>
      <c r="E1068" s="47">
        <f t="shared" si="81"/>
        <v>48</v>
      </c>
      <c r="F1068" s="47" t="str">
        <f t="shared" si="82"/>
        <v>Nov</v>
      </c>
      <c r="G1068" s="28"/>
      <c r="H1068" s="28"/>
      <c r="I1068" s="39" t="str">
        <f>_xlfn.XLOOKUP(C1068,Tableau2[Date],Tableau2[Férié],"",0)</f>
        <v/>
      </c>
      <c r="J1068" s="40" t="str">
        <f t="shared" si="83"/>
        <v/>
      </c>
      <c r="K1068" s="40" t="str">
        <f t="shared" si="84"/>
        <v/>
      </c>
    </row>
    <row r="1069" spans="2:11" ht="23.5" x14ac:dyDescent="0.35">
      <c r="B1069" s="24" t="s">
        <v>44</v>
      </c>
      <c r="C1069" s="25">
        <v>46353</v>
      </c>
      <c r="D1069" s="46">
        <f t="shared" si="80"/>
        <v>2026</v>
      </c>
      <c r="E1069" s="46">
        <f t="shared" si="81"/>
        <v>48</v>
      </c>
      <c r="F1069" s="46" t="str">
        <f t="shared" si="82"/>
        <v>Nov</v>
      </c>
      <c r="G1069" s="25"/>
      <c r="H1069" s="25"/>
      <c r="I1069" s="38" t="str">
        <f>_xlfn.XLOOKUP(C1069,Tableau2[Date],Tableau2[Férié],"",0)</f>
        <v/>
      </c>
      <c r="J1069" s="38" t="str">
        <f t="shared" si="83"/>
        <v/>
      </c>
      <c r="K1069" s="38" t="str">
        <f t="shared" si="84"/>
        <v/>
      </c>
    </row>
    <row r="1070" spans="2:11" ht="23.5" x14ac:dyDescent="0.35">
      <c r="B1070" s="24" t="s">
        <v>44</v>
      </c>
      <c r="C1070" s="28">
        <v>46354</v>
      </c>
      <c r="D1070" s="46">
        <f t="shared" si="80"/>
        <v>2026</v>
      </c>
      <c r="E1070" s="46">
        <f t="shared" si="81"/>
        <v>48</v>
      </c>
      <c r="F1070" s="46" t="str">
        <f t="shared" si="82"/>
        <v>Nov</v>
      </c>
      <c r="G1070" s="26"/>
      <c r="H1070" s="26"/>
      <c r="I1070" s="38" t="str">
        <f>_xlfn.XLOOKUP(C1070,Tableau2[Date],Tableau2[Férié],"",0)</f>
        <v/>
      </c>
      <c r="J1070" s="40" t="str">
        <f t="shared" si="83"/>
        <v/>
      </c>
      <c r="K1070" s="40" t="str">
        <f t="shared" si="84"/>
        <v/>
      </c>
    </row>
    <row r="1071" spans="2:11" ht="23.5" x14ac:dyDescent="0.35">
      <c r="B1071" s="24" t="s">
        <v>44</v>
      </c>
      <c r="C1071" s="25">
        <v>46355</v>
      </c>
      <c r="D1071" s="46">
        <f t="shared" si="80"/>
        <v>2026</v>
      </c>
      <c r="E1071" s="46">
        <f t="shared" si="81"/>
        <v>48</v>
      </c>
      <c r="F1071" s="46" t="str">
        <f t="shared" si="82"/>
        <v>Nov</v>
      </c>
      <c r="G1071" s="26"/>
      <c r="H1071" s="26"/>
      <c r="I1071" s="38" t="str">
        <f>_xlfn.XLOOKUP(C1071,Tableau2[Date],Tableau2[Férié],"",0)</f>
        <v/>
      </c>
      <c r="J1071" s="40" t="str">
        <f t="shared" si="83"/>
        <v/>
      </c>
      <c r="K1071" s="40" t="str">
        <f t="shared" si="84"/>
        <v/>
      </c>
    </row>
    <row r="1072" spans="2:11" ht="23.5" x14ac:dyDescent="0.35">
      <c r="B1072" s="24" t="s">
        <v>44</v>
      </c>
      <c r="C1072" s="25">
        <v>46356</v>
      </c>
      <c r="D1072" s="46">
        <f t="shared" si="80"/>
        <v>2026</v>
      </c>
      <c r="E1072" s="46">
        <f t="shared" si="81"/>
        <v>49</v>
      </c>
      <c r="F1072" s="46" t="str">
        <f t="shared" si="82"/>
        <v>Nov</v>
      </c>
      <c r="G1072" s="26"/>
      <c r="H1072" s="26"/>
      <c r="I1072" s="38" t="str">
        <f>_xlfn.XLOOKUP(C1072,Tableau2[Date],Tableau2[Férié],"",0)</f>
        <v/>
      </c>
      <c r="J1072" s="38" t="str">
        <f t="shared" si="83"/>
        <v/>
      </c>
      <c r="K1072" s="38" t="str">
        <f t="shared" si="84"/>
        <v/>
      </c>
    </row>
    <row r="1073" spans="2:11" ht="23.5" x14ac:dyDescent="0.35">
      <c r="B1073" s="24" t="s">
        <v>44</v>
      </c>
      <c r="C1073" s="28">
        <v>46357</v>
      </c>
      <c r="D1073" s="47">
        <f t="shared" si="80"/>
        <v>2026</v>
      </c>
      <c r="E1073" s="47">
        <f t="shared" si="81"/>
        <v>49</v>
      </c>
      <c r="F1073" s="47" t="str">
        <f t="shared" si="82"/>
        <v>Déc</v>
      </c>
      <c r="G1073" s="29"/>
      <c r="H1073" s="29"/>
      <c r="I1073" s="39" t="str">
        <f>_xlfn.XLOOKUP(C1073,Tableau2[Date],Tableau2[Férié],"",0)</f>
        <v/>
      </c>
      <c r="J1073" s="40" t="str">
        <f t="shared" si="83"/>
        <v/>
      </c>
      <c r="K1073" s="40" t="str">
        <f t="shared" si="84"/>
        <v/>
      </c>
    </row>
    <row r="1074" spans="2:11" ht="23.5" x14ac:dyDescent="0.35">
      <c r="B1074" s="24" t="s">
        <v>44</v>
      </c>
      <c r="C1074" s="25">
        <v>46358</v>
      </c>
      <c r="D1074" s="46">
        <f t="shared" si="80"/>
        <v>2026</v>
      </c>
      <c r="E1074" s="46">
        <f t="shared" si="81"/>
        <v>49</v>
      </c>
      <c r="F1074" s="46" t="str">
        <f t="shared" si="82"/>
        <v>Déc</v>
      </c>
      <c r="G1074" s="26"/>
      <c r="H1074" s="26"/>
      <c r="I1074" s="38" t="str">
        <f>_xlfn.XLOOKUP(C1074,Tableau2[Date],Tableau2[Férié],"",0)</f>
        <v/>
      </c>
      <c r="J1074" s="38" t="str">
        <f t="shared" si="83"/>
        <v/>
      </c>
      <c r="K1074" s="38" t="str">
        <f t="shared" si="84"/>
        <v/>
      </c>
    </row>
    <row r="1075" spans="2:11" ht="23.5" x14ac:dyDescent="0.35">
      <c r="B1075" s="24" t="s">
        <v>44</v>
      </c>
      <c r="C1075" s="28">
        <v>46359</v>
      </c>
      <c r="D1075" s="47">
        <f t="shared" si="80"/>
        <v>2026</v>
      </c>
      <c r="E1075" s="47">
        <f t="shared" si="81"/>
        <v>49</v>
      </c>
      <c r="F1075" s="47" t="str">
        <f t="shared" si="82"/>
        <v>Déc</v>
      </c>
      <c r="G1075" s="28"/>
      <c r="H1075" s="28"/>
      <c r="I1075" s="39" t="str">
        <f>_xlfn.XLOOKUP(C1075,Tableau2[Date],Tableau2[Férié],"",0)</f>
        <v/>
      </c>
      <c r="J1075" s="40" t="str">
        <f t="shared" si="83"/>
        <v/>
      </c>
      <c r="K1075" s="40" t="str">
        <f t="shared" si="84"/>
        <v/>
      </c>
    </row>
    <row r="1076" spans="2:11" ht="23.5" x14ac:dyDescent="0.35">
      <c r="B1076" s="24" t="s">
        <v>44</v>
      </c>
      <c r="C1076" s="25">
        <v>46360</v>
      </c>
      <c r="D1076" s="46">
        <f t="shared" si="80"/>
        <v>2026</v>
      </c>
      <c r="E1076" s="46">
        <f t="shared" si="81"/>
        <v>49</v>
      </c>
      <c r="F1076" s="46" t="str">
        <f t="shared" si="82"/>
        <v>Déc</v>
      </c>
      <c r="G1076" s="25"/>
      <c r="H1076" s="25"/>
      <c r="I1076" s="38" t="str">
        <f>_xlfn.XLOOKUP(C1076,Tableau2[Date],Tableau2[Férié],"",0)</f>
        <v/>
      </c>
      <c r="J1076" s="38" t="str">
        <f t="shared" si="83"/>
        <v/>
      </c>
      <c r="K1076" s="38" t="str">
        <f t="shared" si="84"/>
        <v/>
      </c>
    </row>
    <row r="1077" spans="2:11" ht="23.5" x14ac:dyDescent="0.35">
      <c r="B1077" s="24" t="s">
        <v>44</v>
      </c>
      <c r="C1077" s="28">
        <v>46361</v>
      </c>
      <c r="D1077" s="46">
        <f t="shared" si="80"/>
        <v>2026</v>
      </c>
      <c r="E1077" s="46">
        <f t="shared" si="81"/>
        <v>49</v>
      </c>
      <c r="F1077" s="46" t="str">
        <f t="shared" si="82"/>
        <v>Déc</v>
      </c>
      <c r="G1077" s="26"/>
      <c r="H1077" s="26"/>
      <c r="I1077" s="38" t="str">
        <f>_xlfn.XLOOKUP(C1077,Tableau2[Date],Tableau2[Férié],"",0)</f>
        <v/>
      </c>
      <c r="J1077" s="40" t="str">
        <f t="shared" si="83"/>
        <v/>
      </c>
      <c r="K1077" s="40" t="str">
        <f t="shared" si="84"/>
        <v/>
      </c>
    </row>
    <row r="1078" spans="2:11" ht="23.5" x14ac:dyDescent="0.35">
      <c r="B1078" s="24" t="s">
        <v>44</v>
      </c>
      <c r="C1078" s="25">
        <v>46362</v>
      </c>
      <c r="D1078" s="46">
        <f t="shared" si="80"/>
        <v>2026</v>
      </c>
      <c r="E1078" s="46">
        <f t="shared" si="81"/>
        <v>49</v>
      </c>
      <c r="F1078" s="46" t="str">
        <f t="shared" si="82"/>
        <v>Déc</v>
      </c>
      <c r="G1078" s="26"/>
      <c r="H1078" s="26"/>
      <c r="I1078" s="38" t="str">
        <f>_xlfn.XLOOKUP(C1078,Tableau2[Date],Tableau2[Férié],"",0)</f>
        <v/>
      </c>
      <c r="J1078" s="40" t="str">
        <f t="shared" si="83"/>
        <v/>
      </c>
      <c r="K1078" s="40" t="str">
        <f t="shared" si="84"/>
        <v/>
      </c>
    </row>
    <row r="1079" spans="2:11" ht="23.5" x14ac:dyDescent="0.35">
      <c r="B1079" s="24" t="s">
        <v>44</v>
      </c>
      <c r="C1079" s="25">
        <v>46363</v>
      </c>
      <c r="D1079" s="46">
        <f t="shared" si="80"/>
        <v>2026</v>
      </c>
      <c r="E1079" s="46">
        <f t="shared" si="81"/>
        <v>50</v>
      </c>
      <c r="F1079" s="46" t="str">
        <f t="shared" si="82"/>
        <v>Déc</v>
      </c>
      <c r="G1079" s="26"/>
      <c r="H1079" s="26"/>
      <c r="I1079" s="38" t="str">
        <f>_xlfn.XLOOKUP(C1079,Tableau2[Date],Tableau2[Férié],"",0)</f>
        <v/>
      </c>
      <c r="J1079" s="38" t="str">
        <f t="shared" si="83"/>
        <v/>
      </c>
      <c r="K1079" s="38" t="str">
        <f t="shared" si="84"/>
        <v/>
      </c>
    </row>
    <row r="1080" spans="2:11" ht="23.5" x14ac:dyDescent="0.35">
      <c r="B1080" s="24" t="s">
        <v>44</v>
      </c>
      <c r="C1080" s="28">
        <v>46364</v>
      </c>
      <c r="D1080" s="47">
        <f t="shared" si="80"/>
        <v>2026</v>
      </c>
      <c r="E1080" s="47">
        <f t="shared" si="81"/>
        <v>50</v>
      </c>
      <c r="F1080" s="47" t="str">
        <f t="shared" si="82"/>
        <v>Déc</v>
      </c>
      <c r="G1080" s="29"/>
      <c r="H1080" s="29"/>
      <c r="I1080" s="39" t="str">
        <f>_xlfn.XLOOKUP(C1080,Tableau2[Date],Tableau2[Férié],"",0)</f>
        <v/>
      </c>
      <c r="J1080" s="40" t="str">
        <f t="shared" si="83"/>
        <v/>
      </c>
      <c r="K1080" s="40" t="str">
        <f t="shared" si="84"/>
        <v/>
      </c>
    </row>
    <row r="1081" spans="2:11" ht="23.5" x14ac:dyDescent="0.35">
      <c r="B1081" s="24" t="s">
        <v>44</v>
      </c>
      <c r="C1081" s="25">
        <v>46365</v>
      </c>
      <c r="D1081" s="46">
        <f t="shared" si="80"/>
        <v>2026</v>
      </c>
      <c r="E1081" s="46">
        <f t="shared" si="81"/>
        <v>50</v>
      </c>
      <c r="F1081" s="46" t="str">
        <f t="shared" si="82"/>
        <v>Déc</v>
      </c>
      <c r="G1081" s="26"/>
      <c r="H1081" s="26"/>
      <c r="I1081" s="38" t="str">
        <f>_xlfn.XLOOKUP(C1081,Tableau2[Date],Tableau2[Férié],"",0)</f>
        <v/>
      </c>
      <c r="J1081" s="38" t="str">
        <f t="shared" si="83"/>
        <v/>
      </c>
      <c r="K1081" s="38" t="str">
        <f t="shared" si="84"/>
        <v/>
      </c>
    </row>
    <row r="1082" spans="2:11" ht="23.5" x14ac:dyDescent="0.35">
      <c r="B1082" s="24" t="s">
        <v>44</v>
      </c>
      <c r="C1082" s="28">
        <v>46366</v>
      </c>
      <c r="D1082" s="47">
        <f t="shared" si="80"/>
        <v>2026</v>
      </c>
      <c r="E1082" s="47">
        <f t="shared" si="81"/>
        <v>50</v>
      </c>
      <c r="F1082" s="47" t="str">
        <f t="shared" si="82"/>
        <v>Déc</v>
      </c>
      <c r="G1082" s="28"/>
      <c r="H1082" s="28"/>
      <c r="I1082" s="39" t="str">
        <f>_xlfn.XLOOKUP(C1082,Tableau2[Date],Tableau2[Férié],"",0)</f>
        <v/>
      </c>
      <c r="J1082" s="40" t="str">
        <f t="shared" si="83"/>
        <v/>
      </c>
      <c r="K1082" s="40" t="str">
        <f t="shared" si="84"/>
        <v/>
      </c>
    </row>
    <row r="1083" spans="2:11" ht="23.5" x14ac:dyDescent="0.35">
      <c r="B1083" s="24" t="s">
        <v>44</v>
      </c>
      <c r="C1083" s="25">
        <v>46367</v>
      </c>
      <c r="D1083" s="46">
        <f t="shared" si="80"/>
        <v>2026</v>
      </c>
      <c r="E1083" s="46">
        <f t="shared" si="81"/>
        <v>50</v>
      </c>
      <c r="F1083" s="46" t="str">
        <f t="shared" si="82"/>
        <v>Déc</v>
      </c>
      <c r="G1083" s="25"/>
      <c r="H1083" s="25"/>
      <c r="I1083" s="38" t="str">
        <f>_xlfn.XLOOKUP(C1083,Tableau2[Date],Tableau2[Férié],"",0)</f>
        <v/>
      </c>
      <c r="J1083" s="38" t="str">
        <f t="shared" si="83"/>
        <v/>
      </c>
      <c r="K1083" s="38" t="str">
        <f t="shared" si="84"/>
        <v/>
      </c>
    </row>
    <row r="1084" spans="2:11" ht="23.5" x14ac:dyDescent="0.35">
      <c r="B1084" s="24" t="s">
        <v>44</v>
      </c>
      <c r="C1084" s="28">
        <v>46368</v>
      </c>
      <c r="D1084" s="46">
        <f t="shared" si="80"/>
        <v>2026</v>
      </c>
      <c r="E1084" s="46">
        <f t="shared" si="81"/>
        <v>50</v>
      </c>
      <c r="F1084" s="46" t="str">
        <f t="shared" si="82"/>
        <v>Déc</v>
      </c>
      <c r="G1084" s="26"/>
      <c r="H1084" s="26"/>
      <c r="I1084" s="38" t="str">
        <f>_xlfn.XLOOKUP(C1084,Tableau2[Date],Tableau2[Férié],"",0)</f>
        <v/>
      </c>
      <c r="J1084" s="40" t="str">
        <f t="shared" si="83"/>
        <v/>
      </c>
      <c r="K1084" s="40" t="str">
        <f t="shared" si="84"/>
        <v/>
      </c>
    </row>
    <row r="1085" spans="2:11" ht="23.5" x14ac:dyDescent="0.35">
      <c r="B1085" s="24" t="s">
        <v>44</v>
      </c>
      <c r="C1085" s="25">
        <v>46369</v>
      </c>
      <c r="D1085" s="46">
        <f t="shared" si="80"/>
        <v>2026</v>
      </c>
      <c r="E1085" s="46">
        <f t="shared" si="81"/>
        <v>50</v>
      </c>
      <c r="F1085" s="46" t="str">
        <f t="shared" si="82"/>
        <v>Déc</v>
      </c>
      <c r="G1085" s="26"/>
      <c r="H1085" s="26"/>
      <c r="I1085" s="38" t="str">
        <f>_xlfn.XLOOKUP(C1085,Tableau2[Date],Tableau2[Férié],"",0)</f>
        <v/>
      </c>
      <c r="J1085" s="40" t="str">
        <f t="shared" si="83"/>
        <v/>
      </c>
      <c r="K1085" s="40" t="str">
        <f t="shared" si="84"/>
        <v/>
      </c>
    </row>
    <row r="1086" spans="2:11" ht="23.5" x14ac:dyDescent="0.35">
      <c r="B1086" s="24" t="s">
        <v>44</v>
      </c>
      <c r="C1086" s="25">
        <v>46370</v>
      </c>
      <c r="D1086" s="46">
        <f t="shared" si="80"/>
        <v>2026</v>
      </c>
      <c r="E1086" s="46">
        <f t="shared" si="81"/>
        <v>51</v>
      </c>
      <c r="F1086" s="46" t="str">
        <f t="shared" si="82"/>
        <v>Déc</v>
      </c>
      <c r="G1086" s="26"/>
      <c r="H1086" s="26"/>
      <c r="I1086" s="38" t="str">
        <f>_xlfn.XLOOKUP(C1086,Tableau2[Date],Tableau2[Férié],"",0)</f>
        <v/>
      </c>
      <c r="J1086" s="38" t="str">
        <f t="shared" si="83"/>
        <v/>
      </c>
      <c r="K1086" s="38" t="str">
        <f t="shared" si="84"/>
        <v/>
      </c>
    </row>
    <row r="1087" spans="2:11" ht="23.5" x14ac:dyDescent="0.35">
      <c r="B1087" s="24" t="s">
        <v>44</v>
      </c>
      <c r="C1087" s="28">
        <v>46371</v>
      </c>
      <c r="D1087" s="47">
        <f t="shared" si="80"/>
        <v>2026</v>
      </c>
      <c r="E1087" s="47">
        <f t="shared" si="81"/>
        <v>51</v>
      </c>
      <c r="F1087" s="47" t="str">
        <f t="shared" si="82"/>
        <v>Déc</v>
      </c>
      <c r="G1087" s="29"/>
      <c r="H1087" s="29"/>
      <c r="I1087" s="39" t="str">
        <f>_xlfn.XLOOKUP(C1087,Tableau2[Date],Tableau2[Férié],"",0)</f>
        <v/>
      </c>
      <c r="J1087" s="40" t="str">
        <f t="shared" si="83"/>
        <v/>
      </c>
      <c r="K1087" s="40" t="str">
        <f t="shared" si="84"/>
        <v/>
      </c>
    </row>
    <row r="1088" spans="2:11" ht="23.5" x14ac:dyDescent="0.35">
      <c r="B1088" s="24" t="s">
        <v>44</v>
      </c>
      <c r="C1088" s="25">
        <v>46372</v>
      </c>
      <c r="D1088" s="46">
        <f t="shared" si="80"/>
        <v>2026</v>
      </c>
      <c r="E1088" s="46">
        <f t="shared" si="81"/>
        <v>51</v>
      </c>
      <c r="F1088" s="46" t="str">
        <f t="shared" si="82"/>
        <v>Déc</v>
      </c>
      <c r="G1088" s="26"/>
      <c r="H1088" s="26"/>
      <c r="I1088" s="38" t="str">
        <f>_xlfn.XLOOKUP(C1088,Tableau2[Date],Tableau2[Férié],"",0)</f>
        <v/>
      </c>
      <c r="J1088" s="38" t="str">
        <f t="shared" si="83"/>
        <v/>
      </c>
      <c r="K1088" s="38" t="str">
        <f t="shared" si="84"/>
        <v/>
      </c>
    </row>
    <row r="1089" spans="2:11" ht="23.5" x14ac:dyDescent="0.35">
      <c r="B1089" s="24" t="s">
        <v>44</v>
      </c>
      <c r="C1089" s="28">
        <v>46373</v>
      </c>
      <c r="D1089" s="47">
        <f t="shared" si="80"/>
        <v>2026</v>
      </c>
      <c r="E1089" s="47">
        <f t="shared" si="81"/>
        <v>51</v>
      </c>
      <c r="F1089" s="47" t="str">
        <f t="shared" si="82"/>
        <v>Déc</v>
      </c>
      <c r="G1089" s="28"/>
      <c r="H1089" s="28"/>
      <c r="I1089" s="39" t="str">
        <f>_xlfn.XLOOKUP(C1089,Tableau2[Date],Tableau2[Férié],"",0)</f>
        <v/>
      </c>
      <c r="J1089" s="40" t="str">
        <f t="shared" si="83"/>
        <v/>
      </c>
      <c r="K1089" s="40" t="str">
        <f t="shared" si="84"/>
        <v/>
      </c>
    </row>
    <row r="1090" spans="2:11" ht="23.5" x14ac:dyDescent="0.35">
      <c r="B1090" s="24" t="s">
        <v>44</v>
      </c>
      <c r="C1090" s="25">
        <v>46374</v>
      </c>
      <c r="D1090" s="46">
        <f t="shared" si="80"/>
        <v>2026</v>
      </c>
      <c r="E1090" s="46">
        <f t="shared" si="81"/>
        <v>51</v>
      </c>
      <c r="F1090" s="46" t="str">
        <f t="shared" si="82"/>
        <v>Déc</v>
      </c>
      <c r="G1090" s="25"/>
      <c r="H1090" s="25"/>
      <c r="I1090" s="38" t="str">
        <f>_xlfn.XLOOKUP(C1090,Tableau2[Date],Tableau2[Férié],"",0)</f>
        <v/>
      </c>
      <c r="J1090" s="38" t="str">
        <f t="shared" si="83"/>
        <v/>
      </c>
      <c r="K1090" s="38" t="str">
        <f t="shared" si="84"/>
        <v/>
      </c>
    </row>
    <row r="1091" spans="2:11" ht="23.5" x14ac:dyDescent="0.35">
      <c r="B1091" s="24" t="s">
        <v>44</v>
      </c>
      <c r="C1091" s="28">
        <v>46375</v>
      </c>
      <c r="D1091" s="46">
        <f t="shared" si="80"/>
        <v>2026</v>
      </c>
      <c r="E1091" s="46">
        <f t="shared" si="81"/>
        <v>51</v>
      </c>
      <c r="F1091" s="46" t="str">
        <f t="shared" si="82"/>
        <v>Déc</v>
      </c>
      <c r="G1091" s="26"/>
      <c r="H1091" s="26"/>
      <c r="I1091" s="38" t="str">
        <f>_xlfn.XLOOKUP(C1091,Tableau2[Date],Tableau2[Férié],"",0)</f>
        <v/>
      </c>
      <c r="J1091" s="40" t="str">
        <f t="shared" si="83"/>
        <v/>
      </c>
      <c r="K1091" s="40" t="str">
        <f t="shared" si="84"/>
        <v/>
      </c>
    </row>
    <row r="1092" spans="2:11" ht="23.5" x14ac:dyDescent="0.35">
      <c r="B1092" s="24" t="s">
        <v>44</v>
      </c>
      <c r="C1092" s="25">
        <v>46376</v>
      </c>
      <c r="D1092" s="46">
        <f t="shared" si="80"/>
        <v>2026</v>
      </c>
      <c r="E1092" s="46">
        <f t="shared" si="81"/>
        <v>51</v>
      </c>
      <c r="F1092" s="46" t="str">
        <f t="shared" si="82"/>
        <v>Déc</v>
      </c>
      <c r="G1092" s="26"/>
      <c r="H1092" s="26"/>
      <c r="I1092" s="38" t="str">
        <f>_xlfn.XLOOKUP(C1092,Tableau2[Date],Tableau2[Férié],"",0)</f>
        <v/>
      </c>
      <c r="J1092" s="40" t="str">
        <f t="shared" si="83"/>
        <v/>
      </c>
      <c r="K1092" s="40" t="str">
        <f t="shared" si="84"/>
        <v/>
      </c>
    </row>
    <row r="1093" spans="2:11" ht="23.5" x14ac:dyDescent="0.35">
      <c r="B1093" s="24" t="s">
        <v>44</v>
      </c>
      <c r="C1093" s="25">
        <v>46377</v>
      </c>
      <c r="D1093" s="46">
        <f t="shared" si="80"/>
        <v>2026</v>
      </c>
      <c r="E1093" s="46">
        <f t="shared" si="81"/>
        <v>52</v>
      </c>
      <c r="F1093" s="46" t="str">
        <f t="shared" si="82"/>
        <v>Déc</v>
      </c>
      <c r="G1093" s="26"/>
      <c r="H1093" s="26"/>
      <c r="I1093" s="38" t="str">
        <f>_xlfn.XLOOKUP(C1093,Tableau2[Date],Tableau2[Férié],"",0)</f>
        <v/>
      </c>
      <c r="J1093" s="38" t="str">
        <f t="shared" si="83"/>
        <v/>
      </c>
      <c r="K1093" s="38" t="str">
        <f t="shared" si="84"/>
        <v/>
      </c>
    </row>
    <row r="1094" spans="2:11" ht="23.5" x14ac:dyDescent="0.35">
      <c r="B1094" s="24" t="s">
        <v>44</v>
      </c>
      <c r="C1094" s="28">
        <v>46378</v>
      </c>
      <c r="D1094" s="47">
        <f t="shared" si="80"/>
        <v>2026</v>
      </c>
      <c r="E1094" s="47">
        <f t="shared" si="81"/>
        <v>52</v>
      </c>
      <c r="F1094" s="47" t="str">
        <f t="shared" si="82"/>
        <v>Déc</v>
      </c>
      <c r="G1094" s="29"/>
      <c r="H1094" s="29"/>
      <c r="I1094" s="39" t="str">
        <f>_xlfn.XLOOKUP(C1094,Tableau2[Date],Tableau2[Férié],"",0)</f>
        <v/>
      </c>
      <c r="J1094" s="40" t="str">
        <f t="shared" si="83"/>
        <v/>
      </c>
      <c r="K1094" s="40" t="str">
        <f t="shared" si="84"/>
        <v/>
      </c>
    </row>
    <row r="1095" spans="2:11" ht="23.5" x14ac:dyDescent="0.35">
      <c r="B1095" s="24" t="s">
        <v>44</v>
      </c>
      <c r="C1095" s="25">
        <v>46379</v>
      </c>
      <c r="D1095" s="46">
        <f t="shared" si="80"/>
        <v>2026</v>
      </c>
      <c r="E1095" s="46">
        <f t="shared" si="81"/>
        <v>52</v>
      </c>
      <c r="F1095" s="46" t="str">
        <f t="shared" si="82"/>
        <v>Déc</v>
      </c>
      <c r="G1095" s="26"/>
      <c r="H1095" s="26"/>
      <c r="I1095" s="38" t="str">
        <f>_xlfn.XLOOKUP(C1095,Tableau2[Date],Tableau2[Férié],"",0)</f>
        <v/>
      </c>
      <c r="J1095" s="38" t="str">
        <f t="shared" si="83"/>
        <v/>
      </c>
      <c r="K1095" s="38" t="str">
        <f t="shared" si="84"/>
        <v/>
      </c>
    </row>
    <row r="1096" spans="2:11" ht="23.5" x14ac:dyDescent="0.35">
      <c r="B1096" s="24" t="s">
        <v>44</v>
      </c>
      <c r="C1096" s="28">
        <v>46380</v>
      </c>
      <c r="D1096" s="47">
        <f t="shared" si="80"/>
        <v>2026</v>
      </c>
      <c r="E1096" s="47">
        <f t="shared" si="81"/>
        <v>52</v>
      </c>
      <c r="F1096" s="47" t="str">
        <f t="shared" si="82"/>
        <v>Déc</v>
      </c>
      <c r="G1096" s="28"/>
      <c r="H1096" s="28"/>
      <c r="I1096" s="39" t="str">
        <f>_xlfn.XLOOKUP(C1096,Tableau2[Date],Tableau2[Férié],"",0)</f>
        <v/>
      </c>
      <c r="J1096" s="40" t="str">
        <f t="shared" si="83"/>
        <v/>
      </c>
      <c r="K1096" s="40" t="str">
        <f t="shared" si="84"/>
        <v/>
      </c>
    </row>
    <row r="1097" spans="2:11" ht="23.5" x14ac:dyDescent="0.35">
      <c r="B1097" s="24" t="s">
        <v>44</v>
      </c>
      <c r="C1097" s="25">
        <v>46381</v>
      </c>
      <c r="D1097" s="46">
        <f t="shared" ref="D1097:D1103" si="85">YEAR(C1097)</f>
        <v>2026</v>
      </c>
      <c r="E1097" s="46">
        <f t="shared" ref="E1097:E1103" si="86">_xlfn.ISOWEEKNUM(C1097)</f>
        <v>52</v>
      </c>
      <c r="F1097" s="46" t="str">
        <f t="shared" ref="F1097:F1103" si="87">PROPER(TEXT(C1097,"mmm"))</f>
        <v>Déc</v>
      </c>
      <c r="G1097" s="25"/>
      <c r="H1097" s="25"/>
      <c r="I1097" s="38" t="str">
        <f>_xlfn.XLOOKUP(C1097,Tableau2[Date],Tableau2[Férié],"",0)</f>
        <v>FÉRIÉ</v>
      </c>
      <c r="J1097" s="38" t="str">
        <f t="shared" ref="J1097:J1103" si="88">IF(ISTEXT(G1097),G1097,I1097)</f>
        <v>FÉRIÉ</v>
      </c>
      <c r="K1097" s="38" t="str">
        <f t="shared" ref="K1097:K1103" si="89">IF(ISTEXT(H1097),H1097,I1097)</f>
        <v>FÉRIÉ</v>
      </c>
    </row>
    <row r="1098" spans="2:11" ht="23.5" x14ac:dyDescent="0.35">
      <c r="B1098" s="24" t="s">
        <v>44</v>
      </c>
      <c r="C1098" s="28">
        <v>46382</v>
      </c>
      <c r="D1098" s="46">
        <f t="shared" si="85"/>
        <v>2026</v>
      </c>
      <c r="E1098" s="46">
        <f t="shared" si="86"/>
        <v>52</v>
      </c>
      <c r="F1098" s="46" t="str">
        <f t="shared" si="87"/>
        <v>Déc</v>
      </c>
      <c r="G1098" s="26"/>
      <c r="H1098" s="26"/>
      <c r="I1098" s="38" t="str">
        <f>_xlfn.XLOOKUP(C1098,Tableau2[Date],Tableau2[Férié],"",0)</f>
        <v/>
      </c>
      <c r="J1098" s="40" t="str">
        <f t="shared" si="88"/>
        <v/>
      </c>
      <c r="K1098" s="40" t="str">
        <f t="shared" si="89"/>
        <v/>
      </c>
    </row>
    <row r="1099" spans="2:11" ht="23.5" x14ac:dyDescent="0.35">
      <c r="B1099" s="24" t="s">
        <v>44</v>
      </c>
      <c r="C1099" s="25">
        <v>46383</v>
      </c>
      <c r="D1099" s="46">
        <f t="shared" si="85"/>
        <v>2026</v>
      </c>
      <c r="E1099" s="46">
        <f t="shared" si="86"/>
        <v>52</v>
      </c>
      <c r="F1099" s="46" t="str">
        <f t="shared" si="87"/>
        <v>Déc</v>
      </c>
      <c r="G1099" s="26"/>
      <c r="H1099" s="26"/>
      <c r="I1099" s="38" t="str">
        <f>_xlfn.XLOOKUP(C1099,Tableau2[Date],Tableau2[Férié],"",0)</f>
        <v/>
      </c>
      <c r="J1099" s="40" t="str">
        <f t="shared" si="88"/>
        <v/>
      </c>
      <c r="K1099" s="40" t="str">
        <f t="shared" si="89"/>
        <v/>
      </c>
    </row>
    <row r="1100" spans="2:11" ht="23.5" x14ac:dyDescent="0.35">
      <c r="B1100" s="24" t="s">
        <v>44</v>
      </c>
      <c r="C1100" s="25">
        <v>46384</v>
      </c>
      <c r="D1100" s="46">
        <f t="shared" si="85"/>
        <v>2026</v>
      </c>
      <c r="E1100" s="46">
        <f t="shared" si="86"/>
        <v>53</v>
      </c>
      <c r="F1100" s="46" t="str">
        <f t="shared" si="87"/>
        <v>Déc</v>
      </c>
      <c r="G1100" s="26"/>
      <c r="H1100" s="26"/>
      <c r="I1100" s="38" t="str">
        <f>_xlfn.XLOOKUP(C1100,Tableau2[Date],Tableau2[Férié],"",0)</f>
        <v/>
      </c>
      <c r="J1100" s="38" t="str">
        <f t="shared" si="88"/>
        <v/>
      </c>
      <c r="K1100" s="38" t="str">
        <f t="shared" si="89"/>
        <v/>
      </c>
    </row>
    <row r="1101" spans="2:11" ht="23.5" x14ac:dyDescent="0.35">
      <c r="B1101" s="24" t="s">
        <v>44</v>
      </c>
      <c r="C1101" s="28">
        <v>46385</v>
      </c>
      <c r="D1101" s="47">
        <f t="shared" si="85"/>
        <v>2026</v>
      </c>
      <c r="E1101" s="47">
        <f t="shared" si="86"/>
        <v>53</v>
      </c>
      <c r="F1101" s="47" t="str">
        <f t="shared" si="87"/>
        <v>Déc</v>
      </c>
      <c r="G1101" s="29"/>
      <c r="H1101" s="29"/>
      <c r="I1101" s="39" t="str">
        <f>_xlfn.XLOOKUP(C1101,Tableau2[Date],Tableau2[Férié],"",0)</f>
        <v/>
      </c>
      <c r="J1101" s="40" t="str">
        <f t="shared" si="88"/>
        <v/>
      </c>
      <c r="K1101" s="40" t="str">
        <f t="shared" si="89"/>
        <v/>
      </c>
    </row>
    <row r="1102" spans="2:11" ht="23.5" x14ac:dyDescent="0.35">
      <c r="B1102" s="24" t="s">
        <v>44</v>
      </c>
      <c r="C1102" s="25">
        <v>46386</v>
      </c>
      <c r="D1102" s="46">
        <f t="shared" si="85"/>
        <v>2026</v>
      </c>
      <c r="E1102" s="46">
        <f t="shared" si="86"/>
        <v>53</v>
      </c>
      <c r="F1102" s="46" t="str">
        <f t="shared" si="87"/>
        <v>Déc</v>
      </c>
      <c r="G1102" s="26"/>
      <c r="H1102" s="26"/>
      <c r="I1102" s="38" t="str">
        <f>_xlfn.XLOOKUP(C1102,Tableau2[Date],Tableau2[Férié],"",0)</f>
        <v/>
      </c>
      <c r="J1102" s="38" t="str">
        <f t="shared" si="88"/>
        <v/>
      </c>
      <c r="K1102" s="38" t="str">
        <f t="shared" si="89"/>
        <v/>
      </c>
    </row>
    <row r="1103" spans="2:11" ht="23.5" x14ac:dyDescent="0.35">
      <c r="B1103" s="24" t="s">
        <v>44</v>
      </c>
      <c r="C1103" s="28">
        <v>46387</v>
      </c>
      <c r="D1103" s="47">
        <f t="shared" si="85"/>
        <v>2026</v>
      </c>
      <c r="E1103" s="47">
        <f t="shared" si="86"/>
        <v>53</v>
      </c>
      <c r="F1103" s="47" t="str">
        <f t="shared" si="87"/>
        <v>Déc</v>
      </c>
      <c r="G1103" s="28"/>
      <c r="H1103" s="28"/>
      <c r="I1103" s="39" t="str">
        <f>_xlfn.XLOOKUP(C1103,Tableau2[Date],Tableau2[Férié],"",0)</f>
        <v/>
      </c>
      <c r="J1103" s="40" t="str">
        <f t="shared" si="88"/>
        <v/>
      </c>
      <c r="K1103" s="40" t="str">
        <f t="shared" si="89"/>
        <v/>
      </c>
    </row>
  </sheetData>
  <conditionalFormatting sqref="B8:K14 B15:F19 I15:K19 B20:K1103">
    <cfRule type="expression" dxfId="6" priority="3">
      <formula>WEEKDAY($C8,2) &gt;5</formula>
    </cfRule>
  </conditionalFormatting>
  <conditionalFormatting sqref="G15:H19">
    <cfRule type="expression" dxfId="5" priority="1">
      <formula>WEEKDAY($C15,2) &gt;5</formula>
    </cfRule>
  </conditionalFormatting>
  <conditionalFormatting sqref="L9">
    <cfRule type="expression" dxfId="4" priority="2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22100527-9B68-428E-94A1-38D623656D44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06045-8E2B-465E-8E38-A6089E8552D6}">
  <sheetPr codeName="Feuil4"/>
  <dimension ref="B1:N1103"/>
  <sheetViews>
    <sheetView workbookViewId="0">
      <selection activeCell="H19" sqref="H19"/>
    </sheetView>
  </sheetViews>
  <sheetFormatPr baseColWidth="10" defaultRowHeight="14.5" x14ac:dyDescent="0.35"/>
  <cols>
    <col min="1" max="1" width="2.7265625" customWidth="1"/>
    <col min="2" max="2" width="39.81640625" customWidth="1"/>
    <col min="3" max="3" width="23.1796875" customWidth="1"/>
    <col min="4" max="5" width="12.7265625" customWidth="1"/>
    <col min="6" max="6" width="10.7265625" customWidth="1"/>
    <col min="7" max="7" width="24" customWidth="1"/>
    <col min="8" max="8" width="35" bestFit="1" customWidth="1"/>
    <col min="9" max="9" width="17.54296875" customWidth="1"/>
    <col min="10" max="10" width="23.81640625" customWidth="1"/>
    <col min="11" max="11" width="29.54296875" customWidth="1"/>
  </cols>
  <sheetData>
    <row r="1" spans="2:14" ht="18.5" x14ac:dyDescent="0.45">
      <c r="F1" s="43"/>
    </row>
    <row r="2" spans="2:14" ht="21.5" thickBot="1" x14ac:dyDescent="0.5">
      <c r="B2" s="42" t="s">
        <v>22</v>
      </c>
      <c r="C2" s="43"/>
      <c r="F2" s="43"/>
    </row>
    <row r="3" spans="2:14" ht="22" thickTop="1" thickBot="1" x14ac:dyDescent="0.5">
      <c r="B3" s="11" t="s">
        <v>39</v>
      </c>
      <c r="F3" s="43"/>
      <c r="H3" s="43"/>
      <c r="K3" s="43"/>
    </row>
    <row r="4" spans="2:14" ht="24.5" thickTop="1" thickBot="1" x14ac:dyDescent="0.6">
      <c r="B4" s="35" t="s">
        <v>28</v>
      </c>
      <c r="F4" s="45"/>
    </row>
    <row r="5" spans="2:14" ht="21.5" thickTop="1" x14ac:dyDescent="0.35">
      <c r="B5" s="48"/>
    </row>
    <row r="7" spans="2:14" ht="42.5" thickBot="1" x14ac:dyDescent="0.4">
      <c r="B7" s="30" t="s">
        <v>31</v>
      </c>
      <c r="C7" s="31" t="s">
        <v>5</v>
      </c>
      <c r="D7" s="34" t="s">
        <v>0</v>
      </c>
      <c r="E7" s="34" t="s">
        <v>35</v>
      </c>
      <c r="F7" s="34" t="s">
        <v>20</v>
      </c>
      <c r="G7" s="32" t="s">
        <v>29</v>
      </c>
      <c r="H7" s="32" t="s">
        <v>30</v>
      </c>
      <c r="I7" s="34" t="s">
        <v>21</v>
      </c>
      <c r="J7" s="36" t="s">
        <v>47</v>
      </c>
      <c r="K7" s="41" t="s">
        <v>43</v>
      </c>
    </row>
    <row r="8" spans="2:14" s="1" customFormat="1" ht="24" thickTop="1" x14ac:dyDescent="0.35">
      <c r="B8" s="24" t="s">
        <v>46</v>
      </c>
      <c r="C8" s="25">
        <v>45292</v>
      </c>
      <c r="D8" s="46">
        <f>YEAR(C8)</f>
        <v>2024</v>
      </c>
      <c r="E8" s="46">
        <f>_xlfn.ISOWEEKNUM(C8)</f>
        <v>1</v>
      </c>
      <c r="F8" s="46" t="str">
        <f>PROPER(TEXT(C8,"mmm"))</f>
        <v>Janv</v>
      </c>
      <c r="G8" s="26"/>
      <c r="H8" s="26"/>
      <c r="I8" s="38" t="str">
        <f>_xlfn.XLOOKUP(C8,Tableau2[Date],Tableau2[Férié],"",0)</f>
        <v>FÉRIÉ</v>
      </c>
      <c r="J8" s="38" t="str">
        <f>IF(ISTEXT(G8),G8,I8)</f>
        <v>FÉRIÉ</v>
      </c>
      <c r="K8" s="38" t="str">
        <f>IF(ISTEXT(H8),H8,I8)</f>
        <v>FÉRIÉ</v>
      </c>
    </row>
    <row r="9" spans="2:14" s="1" customFormat="1" ht="23.5" x14ac:dyDescent="0.35">
      <c r="B9" s="27" t="s">
        <v>46</v>
      </c>
      <c r="C9" s="28">
        <v>45293</v>
      </c>
      <c r="D9" s="47">
        <f t="shared" ref="D9:D72" si="0">YEAR(C9)</f>
        <v>2024</v>
      </c>
      <c r="E9" s="47">
        <f t="shared" ref="E9:E72" si="1">_xlfn.ISOWEEKNUM(C9)</f>
        <v>1</v>
      </c>
      <c r="F9" s="47" t="str">
        <f t="shared" ref="F9:F72" si="2">PROPER(TEXT(C9,"mmm"))</f>
        <v>Janv</v>
      </c>
      <c r="G9" s="29" t="s">
        <v>48</v>
      </c>
      <c r="H9" s="29" t="s">
        <v>48</v>
      </c>
      <c r="I9" s="39" t="str">
        <f>_xlfn.XLOOKUP(C9,Tableau2[Date],Tableau2[Férié],"",0)</f>
        <v/>
      </c>
      <c r="J9" s="40" t="str">
        <f t="shared" ref="J9:J72" si="3">IF(ISTEXT(G9),G9,I9)</f>
        <v>ACCEUIL</v>
      </c>
      <c r="K9" s="40" t="str">
        <f t="shared" ref="K9:K72" si="4">IF(ISTEXT(H9),H9,I9)</f>
        <v>ACCEUIL</v>
      </c>
      <c r="L9" s="37"/>
    </row>
    <row r="10" spans="2:14" s="1" customFormat="1" ht="23.5" x14ac:dyDescent="0.35">
      <c r="B10" s="24" t="s">
        <v>46</v>
      </c>
      <c r="C10" s="25">
        <v>45294</v>
      </c>
      <c r="D10" s="46">
        <f t="shared" si="0"/>
        <v>2024</v>
      </c>
      <c r="E10" s="46">
        <f t="shared" si="1"/>
        <v>1</v>
      </c>
      <c r="F10" s="46" t="str">
        <f t="shared" si="2"/>
        <v>Janv</v>
      </c>
      <c r="G10" s="26" t="s">
        <v>40</v>
      </c>
      <c r="H10" s="26" t="s">
        <v>2</v>
      </c>
      <c r="I10" s="38" t="str">
        <f>_xlfn.XLOOKUP(C10,Tableau2[Date],Tableau2[Férié],"",0)</f>
        <v/>
      </c>
      <c r="J10" s="38" t="str">
        <f t="shared" si="3"/>
        <v>COURRIER &amp; 
SCANNER</v>
      </c>
      <c r="K10" s="38" t="str">
        <f t="shared" si="4"/>
        <v>1DIS</v>
      </c>
    </row>
    <row r="11" spans="2:14" s="1" customFormat="1" ht="23.5" x14ac:dyDescent="0.35">
      <c r="B11" s="27" t="s">
        <v>46</v>
      </c>
      <c r="C11" s="28">
        <v>45295</v>
      </c>
      <c r="D11" s="47">
        <f t="shared" si="0"/>
        <v>2024</v>
      </c>
      <c r="E11" s="47">
        <f t="shared" si="1"/>
        <v>1</v>
      </c>
      <c r="F11" s="47" t="str">
        <f t="shared" si="2"/>
        <v>Janv</v>
      </c>
      <c r="G11" s="28" t="s">
        <v>49</v>
      </c>
      <c r="H11" s="28" t="s">
        <v>49</v>
      </c>
      <c r="I11" s="39" t="str">
        <f>_xlfn.XLOOKUP(C11,Tableau2[Date],Tableau2[Férié],"",0)</f>
        <v/>
      </c>
      <c r="J11" s="40" t="str">
        <f t="shared" si="3"/>
        <v xml:space="preserve">AIDE </v>
      </c>
      <c r="K11" s="40" t="str">
        <f t="shared" si="4"/>
        <v xml:space="preserve">AIDE </v>
      </c>
    </row>
    <row r="12" spans="2:14" s="1" customFormat="1" ht="23.5" x14ac:dyDescent="0.35">
      <c r="B12" s="24" t="s">
        <v>46</v>
      </c>
      <c r="C12" s="25">
        <v>45296</v>
      </c>
      <c r="D12" s="46">
        <f t="shared" si="0"/>
        <v>2024</v>
      </c>
      <c r="E12" s="46">
        <f t="shared" si="1"/>
        <v>1</v>
      </c>
      <c r="F12" s="46" t="str">
        <f t="shared" si="2"/>
        <v>Janv</v>
      </c>
      <c r="G12" s="25" t="s">
        <v>3</v>
      </c>
      <c r="H12" s="25" t="s">
        <v>3</v>
      </c>
      <c r="I12" s="38" t="str">
        <f>_xlfn.XLOOKUP(C12,Tableau2[Date],Tableau2[Férié],"",0)</f>
        <v/>
      </c>
      <c r="J12" s="38" t="str">
        <f t="shared" si="3"/>
        <v>AUTRES</v>
      </c>
      <c r="K12" s="38" t="str">
        <f t="shared" si="4"/>
        <v>AUTRES</v>
      </c>
    </row>
    <row r="13" spans="2:14" s="1" customFormat="1" ht="23.5" x14ac:dyDescent="0.35">
      <c r="B13" s="27" t="s">
        <v>46</v>
      </c>
      <c r="C13" s="28">
        <v>45297</v>
      </c>
      <c r="D13" s="46">
        <f t="shared" si="0"/>
        <v>2024</v>
      </c>
      <c r="E13" s="46">
        <f t="shared" si="1"/>
        <v>1</v>
      </c>
      <c r="F13" s="46" t="str">
        <f t="shared" si="2"/>
        <v>Janv</v>
      </c>
      <c r="G13" s="26"/>
      <c r="H13" s="26"/>
      <c r="I13" s="38" t="str">
        <f>_xlfn.XLOOKUP(C13,Tableau2[Date],Tableau2[Férié],"",0)</f>
        <v/>
      </c>
      <c r="J13" s="40" t="str">
        <f t="shared" si="3"/>
        <v/>
      </c>
      <c r="K13" s="40" t="str">
        <f t="shared" si="4"/>
        <v/>
      </c>
    </row>
    <row r="14" spans="2:14" s="1" customFormat="1" ht="23.5" x14ac:dyDescent="0.35">
      <c r="B14" s="24" t="s">
        <v>46</v>
      </c>
      <c r="C14" s="25">
        <v>45298</v>
      </c>
      <c r="D14" s="46">
        <f t="shared" si="0"/>
        <v>2024</v>
      </c>
      <c r="E14" s="46">
        <f t="shared" si="1"/>
        <v>1</v>
      </c>
      <c r="F14" s="46" t="str">
        <f t="shared" si="2"/>
        <v>Janv</v>
      </c>
      <c r="G14" s="26"/>
      <c r="H14" s="26"/>
      <c r="I14" s="38" t="str">
        <f>_xlfn.XLOOKUP(C14,Tableau2[Date],Tableau2[Férié],"",0)</f>
        <v/>
      </c>
      <c r="J14" s="40" t="str">
        <f t="shared" si="3"/>
        <v/>
      </c>
      <c r="K14" s="40" t="str">
        <f t="shared" si="4"/>
        <v/>
      </c>
    </row>
    <row r="15" spans="2:14" ht="23.5" x14ac:dyDescent="0.35">
      <c r="B15" s="24" t="s">
        <v>46</v>
      </c>
      <c r="C15" s="25">
        <v>45299</v>
      </c>
      <c r="D15" s="46">
        <f t="shared" si="0"/>
        <v>2024</v>
      </c>
      <c r="E15" s="46">
        <f t="shared" si="1"/>
        <v>2</v>
      </c>
      <c r="F15" s="46" t="str">
        <f t="shared" si="2"/>
        <v>Janv</v>
      </c>
      <c r="G15" s="26" t="s">
        <v>49</v>
      </c>
      <c r="H15" s="26" t="s">
        <v>40</v>
      </c>
      <c r="I15" s="38" t="str">
        <f>_xlfn.XLOOKUP(C15,Tableau2[Date],Tableau2[Férié],"",0)</f>
        <v/>
      </c>
      <c r="J15" s="38" t="str">
        <f t="shared" si="3"/>
        <v xml:space="preserve">AIDE </v>
      </c>
      <c r="K15" s="38" t="str">
        <f t="shared" si="4"/>
        <v>COURRIER &amp; 
SCANNER</v>
      </c>
    </row>
    <row r="16" spans="2:14" ht="23.5" x14ac:dyDescent="0.35">
      <c r="B16" s="27" t="s">
        <v>46</v>
      </c>
      <c r="C16" s="28">
        <v>45300</v>
      </c>
      <c r="D16" s="47">
        <f t="shared" si="0"/>
        <v>2024</v>
      </c>
      <c r="E16" s="47">
        <f t="shared" si="1"/>
        <v>2</v>
      </c>
      <c r="F16" s="47" t="str">
        <f t="shared" si="2"/>
        <v>Janv</v>
      </c>
      <c r="G16" s="29" t="s">
        <v>1</v>
      </c>
      <c r="H16" s="29" t="s">
        <v>1</v>
      </c>
      <c r="I16" s="39" t="str">
        <f>_xlfn.XLOOKUP(C16,Tableau2[Date],Tableau2[Férié],"",0)</f>
        <v/>
      </c>
      <c r="J16" s="40" t="str">
        <f t="shared" si="3"/>
        <v>ABSENT FORMATION</v>
      </c>
      <c r="K16" s="40" t="str">
        <f t="shared" si="4"/>
        <v>ABSENT FORMATION</v>
      </c>
      <c r="N16" s="1"/>
    </row>
    <row r="17" spans="2:11" ht="23.5" x14ac:dyDescent="0.35">
      <c r="B17" s="24" t="s">
        <v>46</v>
      </c>
      <c r="C17" s="25">
        <v>45301</v>
      </c>
      <c r="D17" s="46">
        <f t="shared" si="0"/>
        <v>2024</v>
      </c>
      <c r="E17" s="46">
        <f t="shared" si="1"/>
        <v>2</v>
      </c>
      <c r="F17" s="46" t="str">
        <f t="shared" si="2"/>
        <v>Janv</v>
      </c>
      <c r="G17" s="26" t="s">
        <v>3</v>
      </c>
      <c r="H17" s="26" t="s">
        <v>48</v>
      </c>
      <c r="I17" s="38" t="str">
        <f>_xlfn.XLOOKUP(C17,Tableau2[Date],Tableau2[Férié],"",0)</f>
        <v/>
      </c>
      <c r="J17" s="38" t="str">
        <f t="shared" si="3"/>
        <v>AUTRES</v>
      </c>
      <c r="K17" s="38" t="str">
        <f t="shared" si="4"/>
        <v>ACCEUIL</v>
      </c>
    </row>
    <row r="18" spans="2:11" ht="23.5" x14ac:dyDescent="0.35">
      <c r="B18" s="27" t="s">
        <v>46</v>
      </c>
      <c r="C18" s="28">
        <v>45302</v>
      </c>
      <c r="D18" s="47">
        <f t="shared" si="0"/>
        <v>2024</v>
      </c>
      <c r="E18" s="47">
        <f t="shared" si="1"/>
        <v>2</v>
      </c>
      <c r="F18" s="47" t="str">
        <f t="shared" si="2"/>
        <v>Janv</v>
      </c>
      <c r="G18" s="28" t="s">
        <v>48</v>
      </c>
      <c r="H18" s="28" t="s">
        <v>48</v>
      </c>
      <c r="I18" s="39" t="str">
        <f>_xlfn.XLOOKUP(C18,Tableau2[Date],Tableau2[Férié],"",0)</f>
        <v/>
      </c>
      <c r="J18" s="40" t="str">
        <f t="shared" si="3"/>
        <v>ACCEUIL</v>
      </c>
      <c r="K18" s="40" t="str">
        <f t="shared" si="4"/>
        <v>ACCEUIL</v>
      </c>
    </row>
    <row r="19" spans="2:11" ht="23.5" x14ac:dyDescent="0.35">
      <c r="B19" s="24" t="s">
        <v>46</v>
      </c>
      <c r="C19" s="25">
        <v>45303</v>
      </c>
      <c r="D19" s="46">
        <f t="shared" si="0"/>
        <v>2024</v>
      </c>
      <c r="E19" s="46">
        <f t="shared" si="1"/>
        <v>2</v>
      </c>
      <c r="F19" s="46" t="str">
        <f t="shared" si="2"/>
        <v>Janv</v>
      </c>
      <c r="G19" s="25" t="s">
        <v>40</v>
      </c>
      <c r="H19" s="25" t="s">
        <v>2</v>
      </c>
      <c r="I19" s="38" t="str">
        <f>_xlfn.XLOOKUP(C19,Tableau2[Date],Tableau2[Férié],"",0)</f>
        <v/>
      </c>
      <c r="J19" s="38" t="str">
        <f t="shared" si="3"/>
        <v>COURRIER &amp; 
SCANNER</v>
      </c>
      <c r="K19" s="38" t="str">
        <f t="shared" si="4"/>
        <v>1DIS</v>
      </c>
    </row>
    <row r="20" spans="2:11" ht="23.5" x14ac:dyDescent="0.35">
      <c r="B20" s="27" t="s">
        <v>46</v>
      </c>
      <c r="C20" s="28">
        <v>45304</v>
      </c>
      <c r="D20" s="46">
        <f t="shared" si="0"/>
        <v>2024</v>
      </c>
      <c r="E20" s="46">
        <f t="shared" si="1"/>
        <v>2</v>
      </c>
      <c r="F20" s="46" t="str">
        <f t="shared" si="2"/>
        <v>Janv</v>
      </c>
      <c r="G20" s="26"/>
      <c r="H20" s="26"/>
      <c r="I20" s="38" t="str">
        <f>_xlfn.XLOOKUP(C20,Tableau2[Date],Tableau2[Férié],"",0)</f>
        <v/>
      </c>
      <c r="J20" s="40" t="str">
        <f t="shared" si="3"/>
        <v/>
      </c>
      <c r="K20" s="40" t="str">
        <f t="shared" si="4"/>
        <v/>
      </c>
    </row>
    <row r="21" spans="2:11" ht="23.5" x14ac:dyDescent="0.35">
      <c r="B21" s="24" t="s">
        <v>46</v>
      </c>
      <c r="C21" s="25">
        <v>45305</v>
      </c>
      <c r="D21" s="46">
        <f t="shared" si="0"/>
        <v>2024</v>
      </c>
      <c r="E21" s="46">
        <f t="shared" si="1"/>
        <v>2</v>
      </c>
      <c r="F21" s="46" t="str">
        <f t="shared" si="2"/>
        <v>Janv</v>
      </c>
      <c r="G21" s="26"/>
      <c r="H21" s="26"/>
      <c r="I21" s="38" t="str">
        <f>_xlfn.XLOOKUP(C21,Tableau2[Date],Tableau2[Férié],"",0)</f>
        <v/>
      </c>
      <c r="J21" s="40" t="str">
        <f t="shared" si="3"/>
        <v/>
      </c>
      <c r="K21" s="40" t="str">
        <f t="shared" si="4"/>
        <v/>
      </c>
    </row>
    <row r="22" spans="2:11" ht="23.5" x14ac:dyDescent="0.35">
      <c r="B22" s="24" t="s">
        <v>46</v>
      </c>
      <c r="C22" s="25">
        <v>45306</v>
      </c>
      <c r="D22" s="46">
        <f t="shared" si="0"/>
        <v>2024</v>
      </c>
      <c r="E22" s="46">
        <f t="shared" si="1"/>
        <v>3</v>
      </c>
      <c r="F22" s="46" t="str">
        <f t="shared" si="2"/>
        <v>Janv</v>
      </c>
      <c r="G22" s="26"/>
      <c r="H22" s="26"/>
      <c r="I22" s="38" t="str">
        <f>_xlfn.XLOOKUP(C22,Tableau2[Date],Tableau2[Férié],"",0)</f>
        <v/>
      </c>
      <c r="J22" s="38" t="str">
        <f t="shared" si="3"/>
        <v/>
      </c>
      <c r="K22" s="38" t="str">
        <f t="shared" si="4"/>
        <v/>
      </c>
    </row>
    <row r="23" spans="2:11" ht="23.5" x14ac:dyDescent="0.35">
      <c r="B23" s="27" t="s">
        <v>46</v>
      </c>
      <c r="C23" s="28">
        <v>45307</v>
      </c>
      <c r="D23" s="47">
        <f t="shared" si="0"/>
        <v>2024</v>
      </c>
      <c r="E23" s="47">
        <f t="shared" si="1"/>
        <v>3</v>
      </c>
      <c r="F23" s="47" t="str">
        <f t="shared" si="2"/>
        <v>Janv</v>
      </c>
      <c r="G23" s="29"/>
      <c r="H23" s="29"/>
      <c r="I23" s="39" t="str">
        <f>_xlfn.XLOOKUP(C23,Tableau2[Date],Tableau2[Férié],"",0)</f>
        <v/>
      </c>
      <c r="J23" s="40" t="str">
        <f t="shared" si="3"/>
        <v/>
      </c>
      <c r="K23" s="40" t="str">
        <f t="shared" si="4"/>
        <v/>
      </c>
    </row>
    <row r="24" spans="2:11" ht="23.5" x14ac:dyDescent="0.35">
      <c r="B24" s="24" t="s">
        <v>46</v>
      </c>
      <c r="C24" s="25">
        <v>45308</v>
      </c>
      <c r="D24" s="46">
        <f t="shared" si="0"/>
        <v>2024</v>
      </c>
      <c r="E24" s="46">
        <f t="shared" si="1"/>
        <v>3</v>
      </c>
      <c r="F24" s="46" t="str">
        <f t="shared" si="2"/>
        <v>Janv</v>
      </c>
      <c r="G24" s="26"/>
      <c r="H24" s="26"/>
      <c r="I24" s="38" t="str">
        <f>_xlfn.XLOOKUP(C24,Tableau2[Date],Tableau2[Férié],"",0)</f>
        <v/>
      </c>
      <c r="J24" s="38" t="str">
        <f t="shared" si="3"/>
        <v/>
      </c>
      <c r="K24" s="38" t="str">
        <f t="shared" si="4"/>
        <v/>
      </c>
    </row>
    <row r="25" spans="2:11" ht="23.5" x14ac:dyDescent="0.35">
      <c r="B25" s="27" t="s">
        <v>46</v>
      </c>
      <c r="C25" s="28">
        <v>45309</v>
      </c>
      <c r="D25" s="47">
        <f t="shared" si="0"/>
        <v>2024</v>
      </c>
      <c r="E25" s="47">
        <f t="shared" si="1"/>
        <v>3</v>
      </c>
      <c r="F25" s="47" t="str">
        <f t="shared" si="2"/>
        <v>Janv</v>
      </c>
      <c r="G25" s="28"/>
      <c r="H25" s="28"/>
      <c r="I25" s="39" t="str">
        <f>_xlfn.XLOOKUP(C25,Tableau2[Date],Tableau2[Férié],"",0)</f>
        <v/>
      </c>
      <c r="J25" s="40" t="str">
        <f t="shared" si="3"/>
        <v/>
      </c>
      <c r="K25" s="40" t="str">
        <f t="shared" si="4"/>
        <v/>
      </c>
    </row>
    <row r="26" spans="2:11" ht="23.5" x14ac:dyDescent="0.35">
      <c r="B26" s="24" t="s">
        <v>46</v>
      </c>
      <c r="C26" s="25">
        <v>45310</v>
      </c>
      <c r="D26" s="46">
        <f t="shared" si="0"/>
        <v>2024</v>
      </c>
      <c r="E26" s="46">
        <f t="shared" si="1"/>
        <v>3</v>
      </c>
      <c r="F26" s="46" t="str">
        <f t="shared" si="2"/>
        <v>Janv</v>
      </c>
      <c r="G26" s="25"/>
      <c r="H26" s="25"/>
      <c r="I26" s="38" t="str">
        <f>_xlfn.XLOOKUP(C26,Tableau2[Date],Tableau2[Férié],"",0)</f>
        <v/>
      </c>
      <c r="J26" s="38" t="str">
        <f t="shared" si="3"/>
        <v/>
      </c>
      <c r="K26" s="38" t="str">
        <f t="shared" si="4"/>
        <v/>
      </c>
    </row>
    <row r="27" spans="2:11" ht="23.5" x14ac:dyDescent="0.35">
      <c r="B27" s="27" t="s">
        <v>46</v>
      </c>
      <c r="C27" s="28">
        <v>45311</v>
      </c>
      <c r="D27" s="46">
        <f t="shared" si="0"/>
        <v>2024</v>
      </c>
      <c r="E27" s="46">
        <f t="shared" si="1"/>
        <v>3</v>
      </c>
      <c r="F27" s="46" t="str">
        <f t="shared" si="2"/>
        <v>Janv</v>
      </c>
      <c r="G27" s="26"/>
      <c r="H27" s="26"/>
      <c r="I27" s="38" t="str">
        <f>_xlfn.XLOOKUP(C27,Tableau2[Date],Tableau2[Férié],"",0)</f>
        <v/>
      </c>
      <c r="J27" s="40" t="str">
        <f t="shared" si="3"/>
        <v/>
      </c>
      <c r="K27" s="40" t="str">
        <f t="shared" si="4"/>
        <v/>
      </c>
    </row>
    <row r="28" spans="2:11" ht="23.5" x14ac:dyDescent="0.35">
      <c r="B28" s="24" t="s">
        <v>46</v>
      </c>
      <c r="C28" s="25">
        <v>45312</v>
      </c>
      <c r="D28" s="46">
        <f t="shared" si="0"/>
        <v>2024</v>
      </c>
      <c r="E28" s="46">
        <f t="shared" si="1"/>
        <v>3</v>
      </c>
      <c r="F28" s="46" t="str">
        <f t="shared" si="2"/>
        <v>Janv</v>
      </c>
      <c r="G28" s="26"/>
      <c r="H28" s="26"/>
      <c r="I28" s="38" t="str">
        <f>_xlfn.XLOOKUP(C28,Tableau2[Date],Tableau2[Férié],"",0)</f>
        <v/>
      </c>
      <c r="J28" s="40" t="str">
        <f t="shared" si="3"/>
        <v/>
      </c>
      <c r="K28" s="40" t="str">
        <f t="shared" si="4"/>
        <v/>
      </c>
    </row>
    <row r="29" spans="2:11" ht="23.5" x14ac:dyDescent="0.35">
      <c r="B29" s="24" t="s">
        <v>46</v>
      </c>
      <c r="C29" s="25">
        <v>45313</v>
      </c>
      <c r="D29" s="46">
        <f t="shared" si="0"/>
        <v>2024</v>
      </c>
      <c r="E29" s="46">
        <f t="shared" si="1"/>
        <v>4</v>
      </c>
      <c r="F29" s="46" t="str">
        <f t="shared" si="2"/>
        <v>Janv</v>
      </c>
      <c r="G29" s="26"/>
      <c r="H29" s="26"/>
      <c r="I29" s="38" t="str">
        <f>_xlfn.XLOOKUP(C29,Tableau2[Date],Tableau2[Férié],"",0)</f>
        <v/>
      </c>
      <c r="J29" s="38" t="str">
        <f t="shared" si="3"/>
        <v/>
      </c>
      <c r="K29" s="38" t="str">
        <f t="shared" si="4"/>
        <v/>
      </c>
    </row>
    <row r="30" spans="2:11" ht="23.5" x14ac:dyDescent="0.35">
      <c r="B30" s="27" t="s">
        <v>46</v>
      </c>
      <c r="C30" s="28">
        <v>45314</v>
      </c>
      <c r="D30" s="47">
        <f t="shared" si="0"/>
        <v>2024</v>
      </c>
      <c r="E30" s="47">
        <f t="shared" si="1"/>
        <v>4</v>
      </c>
      <c r="F30" s="47" t="str">
        <f t="shared" si="2"/>
        <v>Janv</v>
      </c>
      <c r="G30" s="29"/>
      <c r="H30" s="29"/>
      <c r="I30" s="39" t="str">
        <f>_xlfn.XLOOKUP(C30,Tableau2[Date],Tableau2[Férié],"",0)</f>
        <v/>
      </c>
      <c r="J30" s="40" t="str">
        <f t="shared" si="3"/>
        <v/>
      </c>
      <c r="K30" s="40" t="str">
        <f t="shared" si="4"/>
        <v/>
      </c>
    </row>
    <row r="31" spans="2:11" ht="23.5" x14ac:dyDescent="0.35">
      <c r="B31" s="24" t="s">
        <v>46</v>
      </c>
      <c r="C31" s="25">
        <v>45315</v>
      </c>
      <c r="D31" s="46">
        <f t="shared" si="0"/>
        <v>2024</v>
      </c>
      <c r="E31" s="46">
        <f t="shared" si="1"/>
        <v>4</v>
      </c>
      <c r="F31" s="46" t="str">
        <f t="shared" si="2"/>
        <v>Janv</v>
      </c>
      <c r="G31" s="26"/>
      <c r="H31" s="26"/>
      <c r="I31" s="38" t="str">
        <f>_xlfn.XLOOKUP(C31,Tableau2[Date],Tableau2[Férié],"",0)</f>
        <v/>
      </c>
      <c r="J31" s="38" t="str">
        <f t="shared" si="3"/>
        <v/>
      </c>
      <c r="K31" s="38" t="str">
        <f t="shared" si="4"/>
        <v/>
      </c>
    </row>
    <row r="32" spans="2:11" ht="23.5" x14ac:dyDescent="0.35">
      <c r="B32" s="27" t="s">
        <v>46</v>
      </c>
      <c r="C32" s="28">
        <v>45316</v>
      </c>
      <c r="D32" s="47">
        <f t="shared" si="0"/>
        <v>2024</v>
      </c>
      <c r="E32" s="47">
        <f t="shared" si="1"/>
        <v>4</v>
      </c>
      <c r="F32" s="47" t="str">
        <f t="shared" si="2"/>
        <v>Janv</v>
      </c>
      <c r="G32" s="28"/>
      <c r="H32" s="28"/>
      <c r="I32" s="39" t="str">
        <f>_xlfn.XLOOKUP(C32,Tableau2[Date],Tableau2[Férié],"",0)</f>
        <v/>
      </c>
      <c r="J32" s="40" t="str">
        <f t="shared" si="3"/>
        <v/>
      </c>
      <c r="K32" s="40" t="str">
        <f t="shared" si="4"/>
        <v/>
      </c>
    </row>
    <row r="33" spans="2:11" ht="23.5" x14ac:dyDescent="0.35">
      <c r="B33" s="24" t="s">
        <v>46</v>
      </c>
      <c r="C33" s="25">
        <v>45317</v>
      </c>
      <c r="D33" s="46">
        <f t="shared" si="0"/>
        <v>2024</v>
      </c>
      <c r="E33" s="46">
        <f t="shared" si="1"/>
        <v>4</v>
      </c>
      <c r="F33" s="46" t="str">
        <f t="shared" si="2"/>
        <v>Janv</v>
      </c>
      <c r="G33" s="25"/>
      <c r="H33" s="25"/>
      <c r="I33" s="38" t="str">
        <f>_xlfn.XLOOKUP(C33,Tableau2[Date],Tableau2[Férié],"",0)</f>
        <v/>
      </c>
      <c r="J33" s="38" t="str">
        <f t="shared" si="3"/>
        <v/>
      </c>
      <c r="K33" s="38" t="str">
        <f t="shared" si="4"/>
        <v/>
      </c>
    </row>
    <row r="34" spans="2:11" ht="23.5" x14ac:dyDescent="0.35">
      <c r="B34" s="27" t="s">
        <v>46</v>
      </c>
      <c r="C34" s="28">
        <v>45318</v>
      </c>
      <c r="D34" s="46">
        <f t="shared" si="0"/>
        <v>2024</v>
      </c>
      <c r="E34" s="46">
        <f t="shared" si="1"/>
        <v>4</v>
      </c>
      <c r="F34" s="46" t="str">
        <f t="shared" si="2"/>
        <v>Janv</v>
      </c>
      <c r="G34" s="26"/>
      <c r="H34" s="26"/>
      <c r="I34" s="38" t="str">
        <f>_xlfn.XLOOKUP(C34,Tableau2[Date],Tableau2[Férié],"",0)</f>
        <v/>
      </c>
      <c r="J34" s="40" t="str">
        <f t="shared" si="3"/>
        <v/>
      </c>
      <c r="K34" s="40" t="str">
        <f t="shared" si="4"/>
        <v/>
      </c>
    </row>
    <row r="35" spans="2:11" ht="23.5" x14ac:dyDescent="0.35">
      <c r="B35" s="24" t="s">
        <v>46</v>
      </c>
      <c r="C35" s="25">
        <v>45319</v>
      </c>
      <c r="D35" s="46">
        <f t="shared" si="0"/>
        <v>2024</v>
      </c>
      <c r="E35" s="46">
        <f t="shared" si="1"/>
        <v>4</v>
      </c>
      <c r="F35" s="46" t="str">
        <f t="shared" si="2"/>
        <v>Janv</v>
      </c>
      <c r="G35" s="26"/>
      <c r="H35" s="26"/>
      <c r="I35" s="38" t="str">
        <f>_xlfn.XLOOKUP(C35,Tableau2[Date],Tableau2[Férié],"",0)</f>
        <v/>
      </c>
      <c r="J35" s="40" t="str">
        <f t="shared" si="3"/>
        <v/>
      </c>
      <c r="K35" s="40" t="str">
        <f t="shared" si="4"/>
        <v/>
      </c>
    </row>
    <row r="36" spans="2:11" ht="23.5" x14ac:dyDescent="0.35">
      <c r="B36" s="24" t="s">
        <v>46</v>
      </c>
      <c r="C36" s="25">
        <v>45320</v>
      </c>
      <c r="D36" s="46">
        <f t="shared" si="0"/>
        <v>2024</v>
      </c>
      <c r="E36" s="46">
        <f t="shared" si="1"/>
        <v>5</v>
      </c>
      <c r="F36" s="46" t="str">
        <f t="shared" si="2"/>
        <v>Janv</v>
      </c>
      <c r="G36" s="26"/>
      <c r="H36" s="26"/>
      <c r="I36" s="38" t="str">
        <f>_xlfn.XLOOKUP(C36,Tableau2[Date],Tableau2[Férié],"",0)</f>
        <v/>
      </c>
      <c r="J36" s="38" t="str">
        <f t="shared" si="3"/>
        <v/>
      </c>
      <c r="K36" s="38" t="str">
        <f t="shared" si="4"/>
        <v/>
      </c>
    </row>
    <row r="37" spans="2:11" ht="23.5" x14ac:dyDescent="0.35">
      <c r="B37" s="27" t="s">
        <v>46</v>
      </c>
      <c r="C37" s="28">
        <v>45321</v>
      </c>
      <c r="D37" s="47">
        <f t="shared" si="0"/>
        <v>2024</v>
      </c>
      <c r="E37" s="47">
        <f t="shared" si="1"/>
        <v>5</v>
      </c>
      <c r="F37" s="47" t="str">
        <f t="shared" si="2"/>
        <v>Janv</v>
      </c>
      <c r="G37" s="29"/>
      <c r="H37" s="29"/>
      <c r="I37" s="39" t="str">
        <f>_xlfn.XLOOKUP(C37,Tableau2[Date],Tableau2[Férié],"",0)</f>
        <v/>
      </c>
      <c r="J37" s="40" t="str">
        <f t="shared" si="3"/>
        <v/>
      </c>
      <c r="K37" s="40" t="str">
        <f t="shared" si="4"/>
        <v/>
      </c>
    </row>
    <row r="38" spans="2:11" ht="23.5" x14ac:dyDescent="0.35">
      <c r="B38" s="24" t="s">
        <v>46</v>
      </c>
      <c r="C38" s="25">
        <v>45322</v>
      </c>
      <c r="D38" s="46">
        <f t="shared" si="0"/>
        <v>2024</v>
      </c>
      <c r="E38" s="46">
        <f t="shared" si="1"/>
        <v>5</v>
      </c>
      <c r="F38" s="46" t="str">
        <f t="shared" si="2"/>
        <v>Janv</v>
      </c>
      <c r="G38" s="26"/>
      <c r="H38" s="26"/>
      <c r="I38" s="38" t="str">
        <f>_xlfn.XLOOKUP(C38,Tableau2[Date],Tableau2[Férié],"",0)</f>
        <v/>
      </c>
      <c r="J38" s="38" t="str">
        <f t="shared" si="3"/>
        <v/>
      </c>
      <c r="K38" s="38" t="str">
        <f t="shared" si="4"/>
        <v/>
      </c>
    </row>
    <row r="39" spans="2:11" ht="23.5" x14ac:dyDescent="0.35">
      <c r="B39" s="27" t="s">
        <v>46</v>
      </c>
      <c r="C39" s="28">
        <v>45323</v>
      </c>
      <c r="D39" s="47">
        <f t="shared" si="0"/>
        <v>2024</v>
      </c>
      <c r="E39" s="47">
        <f t="shared" si="1"/>
        <v>5</v>
      </c>
      <c r="F39" s="47" t="str">
        <f t="shared" si="2"/>
        <v>Févr</v>
      </c>
      <c r="G39" s="28"/>
      <c r="H39" s="28"/>
      <c r="I39" s="39" t="str">
        <f>_xlfn.XLOOKUP(C39,Tableau2[Date],Tableau2[Férié],"",0)</f>
        <v/>
      </c>
      <c r="J39" s="40" t="str">
        <f t="shared" si="3"/>
        <v/>
      </c>
      <c r="K39" s="40" t="str">
        <f t="shared" si="4"/>
        <v/>
      </c>
    </row>
    <row r="40" spans="2:11" ht="23.5" x14ac:dyDescent="0.35">
      <c r="B40" s="24" t="s">
        <v>46</v>
      </c>
      <c r="C40" s="25">
        <v>45324</v>
      </c>
      <c r="D40" s="46">
        <f t="shared" si="0"/>
        <v>2024</v>
      </c>
      <c r="E40" s="46">
        <f t="shared" si="1"/>
        <v>5</v>
      </c>
      <c r="F40" s="46" t="str">
        <f t="shared" si="2"/>
        <v>Févr</v>
      </c>
      <c r="G40" s="25"/>
      <c r="H40" s="25"/>
      <c r="I40" s="38" t="str">
        <f>_xlfn.XLOOKUP(C40,Tableau2[Date],Tableau2[Férié],"",0)</f>
        <v/>
      </c>
      <c r="J40" s="38" t="str">
        <f t="shared" si="3"/>
        <v/>
      </c>
      <c r="K40" s="38" t="str">
        <f t="shared" si="4"/>
        <v/>
      </c>
    </row>
    <row r="41" spans="2:11" ht="23.5" x14ac:dyDescent="0.35">
      <c r="B41" s="27" t="s">
        <v>46</v>
      </c>
      <c r="C41" s="28">
        <v>45325</v>
      </c>
      <c r="D41" s="46">
        <f t="shared" si="0"/>
        <v>2024</v>
      </c>
      <c r="E41" s="46">
        <f t="shared" si="1"/>
        <v>5</v>
      </c>
      <c r="F41" s="46" t="str">
        <f t="shared" si="2"/>
        <v>Févr</v>
      </c>
      <c r="G41" s="26"/>
      <c r="H41" s="26"/>
      <c r="I41" s="38" t="str">
        <f>_xlfn.XLOOKUP(C41,Tableau2[Date],Tableau2[Férié],"",0)</f>
        <v/>
      </c>
      <c r="J41" s="40" t="str">
        <f t="shared" si="3"/>
        <v/>
      </c>
      <c r="K41" s="40" t="str">
        <f t="shared" si="4"/>
        <v/>
      </c>
    </row>
    <row r="42" spans="2:11" ht="23.5" x14ac:dyDescent="0.35">
      <c r="B42" s="24" t="s">
        <v>46</v>
      </c>
      <c r="C42" s="25">
        <v>45326</v>
      </c>
      <c r="D42" s="46">
        <f t="shared" si="0"/>
        <v>2024</v>
      </c>
      <c r="E42" s="46">
        <f t="shared" si="1"/>
        <v>5</v>
      </c>
      <c r="F42" s="46" t="str">
        <f t="shared" si="2"/>
        <v>Févr</v>
      </c>
      <c r="G42" s="26"/>
      <c r="H42" s="26"/>
      <c r="I42" s="38" t="str">
        <f>_xlfn.XLOOKUP(C42,Tableau2[Date],Tableau2[Férié],"",0)</f>
        <v/>
      </c>
      <c r="J42" s="40" t="str">
        <f t="shared" si="3"/>
        <v/>
      </c>
      <c r="K42" s="40" t="str">
        <f t="shared" si="4"/>
        <v/>
      </c>
    </row>
    <row r="43" spans="2:11" ht="23.5" x14ac:dyDescent="0.35">
      <c r="B43" s="24" t="s">
        <v>46</v>
      </c>
      <c r="C43" s="25">
        <v>45327</v>
      </c>
      <c r="D43" s="46">
        <f t="shared" si="0"/>
        <v>2024</v>
      </c>
      <c r="E43" s="46">
        <f t="shared" si="1"/>
        <v>6</v>
      </c>
      <c r="F43" s="46" t="str">
        <f t="shared" si="2"/>
        <v>Févr</v>
      </c>
      <c r="G43" s="26"/>
      <c r="H43" s="26"/>
      <c r="I43" s="38" t="str">
        <f>_xlfn.XLOOKUP(C43,Tableau2[Date],Tableau2[Férié],"",0)</f>
        <v/>
      </c>
      <c r="J43" s="38" t="str">
        <f t="shared" si="3"/>
        <v/>
      </c>
      <c r="K43" s="38" t="str">
        <f t="shared" si="4"/>
        <v/>
      </c>
    </row>
    <row r="44" spans="2:11" ht="23.5" x14ac:dyDescent="0.35">
      <c r="B44" s="27" t="s">
        <v>46</v>
      </c>
      <c r="C44" s="28">
        <v>45328</v>
      </c>
      <c r="D44" s="47">
        <f t="shared" si="0"/>
        <v>2024</v>
      </c>
      <c r="E44" s="47">
        <f t="shared" si="1"/>
        <v>6</v>
      </c>
      <c r="F44" s="47" t="str">
        <f t="shared" si="2"/>
        <v>Févr</v>
      </c>
      <c r="G44" s="29"/>
      <c r="H44" s="29"/>
      <c r="I44" s="39" t="str">
        <f>_xlfn.XLOOKUP(C44,Tableau2[Date],Tableau2[Férié],"",0)</f>
        <v/>
      </c>
      <c r="J44" s="40" t="str">
        <f t="shared" si="3"/>
        <v/>
      </c>
      <c r="K44" s="40" t="str">
        <f t="shared" si="4"/>
        <v/>
      </c>
    </row>
    <row r="45" spans="2:11" ht="23.5" x14ac:dyDescent="0.35">
      <c r="B45" s="24" t="s">
        <v>46</v>
      </c>
      <c r="C45" s="25">
        <v>45329</v>
      </c>
      <c r="D45" s="46">
        <f t="shared" si="0"/>
        <v>2024</v>
      </c>
      <c r="E45" s="46">
        <f t="shared" si="1"/>
        <v>6</v>
      </c>
      <c r="F45" s="46" t="str">
        <f t="shared" si="2"/>
        <v>Févr</v>
      </c>
      <c r="G45" s="26"/>
      <c r="H45" s="26"/>
      <c r="I45" s="38" t="str">
        <f>_xlfn.XLOOKUP(C45,Tableau2[Date],Tableau2[Férié],"",0)</f>
        <v/>
      </c>
      <c r="J45" s="38" t="str">
        <f t="shared" si="3"/>
        <v/>
      </c>
      <c r="K45" s="38" t="str">
        <f t="shared" si="4"/>
        <v/>
      </c>
    </row>
    <row r="46" spans="2:11" ht="23.5" x14ac:dyDescent="0.35">
      <c r="B46" s="27" t="s">
        <v>46</v>
      </c>
      <c r="C46" s="28">
        <v>45330</v>
      </c>
      <c r="D46" s="47">
        <f t="shared" si="0"/>
        <v>2024</v>
      </c>
      <c r="E46" s="47">
        <f t="shared" si="1"/>
        <v>6</v>
      </c>
      <c r="F46" s="47" t="str">
        <f t="shared" si="2"/>
        <v>Févr</v>
      </c>
      <c r="G46" s="28"/>
      <c r="H46" s="28"/>
      <c r="I46" s="39" t="str">
        <f>_xlfn.XLOOKUP(C46,Tableau2[Date],Tableau2[Férié],"",0)</f>
        <v/>
      </c>
      <c r="J46" s="40" t="str">
        <f t="shared" si="3"/>
        <v/>
      </c>
      <c r="K46" s="40" t="str">
        <f t="shared" si="4"/>
        <v/>
      </c>
    </row>
    <row r="47" spans="2:11" ht="23.5" x14ac:dyDescent="0.35">
      <c r="B47" s="24" t="s">
        <v>46</v>
      </c>
      <c r="C47" s="25">
        <v>45331</v>
      </c>
      <c r="D47" s="46">
        <f t="shared" si="0"/>
        <v>2024</v>
      </c>
      <c r="E47" s="46">
        <f t="shared" si="1"/>
        <v>6</v>
      </c>
      <c r="F47" s="46" t="str">
        <f t="shared" si="2"/>
        <v>Févr</v>
      </c>
      <c r="G47" s="25"/>
      <c r="H47" s="25"/>
      <c r="I47" s="38" t="str">
        <f>_xlfn.XLOOKUP(C47,Tableau2[Date],Tableau2[Férié],"",0)</f>
        <v/>
      </c>
      <c r="J47" s="38" t="str">
        <f t="shared" si="3"/>
        <v/>
      </c>
      <c r="K47" s="38" t="str">
        <f t="shared" si="4"/>
        <v/>
      </c>
    </row>
    <row r="48" spans="2:11" ht="23.5" x14ac:dyDescent="0.35">
      <c r="B48" s="27" t="s">
        <v>46</v>
      </c>
      <c r="C48" s="28">
        <v>45332</v>
      </c>
      <c r="D48" s="46">
        <f t="shared" si="0"/>
        <v>2024</v>
      </c>
      <c r="E48" s="46">
        <f t="shared" si="1"/>
        <v>6</v>
      </c>
      <c r="F48" s="46" t="str">
        <f t="shared" si="2"/>
        <v>Févr</v>
      </c>
      <c r="G48" s="26"/>
      <c r="H48" s="26"/>
      <c r="I48" s="38" t="str">
        <f>_xlfn.XLOOKUP(C48,Tableau2[Date],Tableau2[Férié],"",0)</f>
        <v/>
      </c>
      <c r="J48" s="40" t="str">
        <f t="shared" si="3"/>
        <v/>
      </c>
      <c r="K48" s="40" t="str">
        <f t="shared" si="4"/>
        <v/>
      </c>
    </row>
    <row r="49" spans="2:11" ht="23.5" x14ac:dyDescent="0.35">
      <c r="B49" s="24" t="s">
        <v>46</v>
      </c>
      <c r="C49" s="25">
        <v>45333</v>
      </c>
      <c r="D49" s="46">
        <f t="shared" si="0"/>
        <v>2024</v>
      </c>
      <c r="E49" s="46">
        <f t="shared" si="1"/>
        <v>6</v>
      </c>
      <c r="F49" s="46" t="str">
        <f t="shared" si="2"/>
        <v>Févr</v>
      </c>
      <c r="G49" s="26"/>
      <c r="H49" s="26"/>
      <c r="I49" s="38" t="str">
        <f>_xlfn.XLOOKUP(C49,Tableau2[Date],Tableau2[Férié],"",0)</f>
        <v/>
      </c>
      <c r="J49" s="40" t="str">
        <f t="shared" si="3"/>
        <v/>
      </c>
      <c r="K49" s="40" t="str">
        <f t="shared" si="4"/>
        <v/>
      </c>
    </row>
    <row r="50" spans="2:11" ht="23.5" x14ac:dyDescent="0.35">
      <c r="B50" s="24" t="s">
        <v>46</v>
      </c>
      <c r="C50" s="25">
        <v>45334</v>
      </c>
      <c r="D50" s="46">
        <f t="shared" si="0"/>
        <v>2024</v>
      </c>
      <c r="E50" s="46">
        <f t="shared" si="1"/>
        <v>7</v>
      </c>
      <c r="F50" s="46" t="str">
        <f t="shared" si="2"/>
        <v>Févr</v>
      </c>
      <c r="G50" s="26"/>
      <c r="H50" s="26"/>
      <c r="I50" s="38" t="str">
        <f>_xlfn.XLOOKUP(C50,Tableau2[Date],Tableau2[Férié],"",0)</f>
        <v/>
      </c>
      <c r="J50" s="38" t="str">
        <f t="shared" si="3"/>
        <v/>
      </c>
      <c r="K50" s="38" t="str">
        <f t="shared" si="4"/>
        <v/>
      </c>
    </row>
    <row r="51" spans="2:11" ht="23.5" x14ac:dyDescent="0.35">
      <c r="B51" s="27" t="s">
        <v>46</v>
      </c>
      <c r="C51" s="28">
        <v>45335</v>
      </c>
      <c r="D51" s="47">
        <f t="shared" si="0"/>
        <v>2024</v>
      </c>
      <c r="E51" s="47">
        <f t="shared" si="1"/>
        <v>7</v>
      </c>
      <c r="F51" s="47" t="str">
        <f t="shared" si="2"/>
        <v>Févr</v>
      </c>
      <c r="G51" s="29"/>
      <c r="H51" s="29"/>
      <c r="I51" s="39" t="str">
        <f>_xlfn.XLOOKUP(C51,Tableau2[Date],Tableau2[Férié],"",0)</f>
        <v/>
      </c>
      <c r="J51" s="40" t="str">
        <f t="shared" si="3"/>
        <v/>
      </c>
      <c r="K51" s="40" t="str">
        <f t="shared" si="4"/>
        <v/>
      </c>
    </row>
    <row r="52" spans="2:11" ht="23.5" x14ac:dyDescent="0.35">
      <c r="B52" s="24" t="s">
        <v>46</v>
      </c>
      <c r="C52" s="25">
        <v>45336</v>
      </c>
      <c r="D52" s="46">
        <f t="shared" si="0"/>
        <v>2024</v>
      </c>
      <c r="E52" s="46">
        <f t="shared" si="1"/>
        <v>7</v>
      </c>
      <c r="F52" s="46" t="str">
        <f t="shared" si="2"/>
        <v>Févr</v>
      </c>
      <c r="G52" s="26"/>
      <c r="H52" s="26"/>
      <c r="I52" s="38" t="str">
        <f>_xlfn.XLOOKUP(C52,Tableau2[Date],Tableau2[Férié],"",0)</f>
        <v/>
      </c>
      <c r="J52" s="38" t="str">
        <f t="shared" si="3"/>
        <v/>
      </c>
      <c r="K52" s="38" t="str">
        <f t="shared" si="4"/>
        <v/>
      </c>
    </row>
    <row r="53" spans="2:11" ht="23.5" x14ac:dyDescent="0.35">
      <c r="B53" s="27" t="s">
        <v>46</v>
      </c>
      <c r="C53" s="28">
        <v>45337</v>
      </c>
      <c r="D53" s="47">
        <f t="shared" si="0"/>
        <v>2024</v>
      </c>
      <c r="E53" s="47">
        <f t="shared" si="1"/>
        <v>7</v>
      </c>
      <c r="F53" s="47" t="str">
        <f t="shared" si="2"/>
        <v>Févr</v>
      </c>
      <c r="G53" s="28"/>
      <c r="H53" s="28"/>
      <c r="I53" s="39" t="str">
        <f>_xlfn.XLOOKUP(C53,Tableau2[Date],Tableau2[Férié],"",0)</f>
        <v/>
      </c>
      <c r="J53" s="40" t="str">
        <f t="shared" si="3"/>
        <v/>
      </c>
      <c r="K53" s="40" t="str">
        <f t="shared" si="4"/>
        <v/>
      </c>
    </row>
    <row r="54" spans="2:11" ht="23.5" x14ac:dyDescent="0.35">
      <c r="B54" s="24" t="s">
        <v>46</v>
      </c>
      <c r="C54" s="25">
        <v>45338</v>
      </c>
      <c r="D54" s="46">
        <f t="shared" si="0"/>
        <v>2024</v>
      </c>
      <c r="E54" s="46">
        <f t="shared" si="1"/>
        <v>7</v>
      </c>
      <c r="F54" s="46" t="str">
        <f t="shared" si="2"/>
        <v>Févr</v>
      </c>
      <c r="G54" s="25"/>
      <c r="H54" s="25"/>
      <c r="I54" s="38" t="str">
        <f>_xlfn.XLOOKUP(C54,Tableau2[Date],Tableau2[Férié],"",0)</f>
        <v/>
      </c>
      <c r="J54" s="38" t="str">
        <f t="shared" si="3"/>
        <v/>
      </c>
      <c r="K54" s="38" t="str">
        <f t="shared" si="4"/>
        <v/>
      </c>
    </row>
    <row r="55" spans="2:11" ht="23.5" x14ac:dyDescent="0.35">
      <c r="B55" s="27" t="s">
        <v>46</v>
      </c>
      <c r="C55" s="28">
        <v>45339</v>
      </c>
      <c r="D55" s="46">
        <f t="shared" si="0"/>
        <v>2024</v>
      </c>
      <c r="E55" s="46">
        <f t="shared" si="1"/>
        <v>7</v>
      </c>
      <c r="F55" s="46" t="str">
        <f t="shared" si="2"/>
        <v>Févr</v>
      </c>
      <c r="G55" s="26"/>
      <c r="H55" s="26"/>
      <c r="I55" s="38" t="str">
        <f>_xlfn.XLOOKUP(C55,Tableau2[Date],Tableau2[Férié],"",0)</f>
        <v/>
      </c>
      <c r="J55" s="40" t="str">
        <f t="shared" si="3"/>
        <v/>
      </c>
      <c r="K55" s="40" t="str">
        <f t="shared" si="4"/>
        <v/>
      </c>
    </row>
    <row r="56" spans="2:11" ht="23.5" x14ac:dyDescent="0.35">
      <c r="B56" s="24" t="s">
        <v>46</v>
      </c>
      <c r="C56" s="25">
        <v>45340</v>
      </c>
      <c r="D56" s="46">
        <f t="shared" si="0"/>
        <v>2024</v>
      </c>
      <c r="E56" s="46">
        <f t="shared" si="1"/>
        <v>7</v>
      </c>
      <c r="F56" s="46" t="str">
        <f t="shared" si="2"/>
        <v>Févr</v>
      </c>
      <c r="G56" s="26"/>
      <c r="H56" s="26"/>
      <c r="I56" s="38" t="str">
        <f>_xlfn.XLOOKUP(C56,Tableau2[Date],Tableau2[Férié],"",0)</f>
        <v/>
      </c>
      <c r="J56" s="40" t="str">
        <f t="shared" si="3"/>
        <v/>
      </c>
      <c r="K56" s="40" t="str">
        <f t="shared" si="4"/>
        <v/>
      </c>
    </row>
    <row r="57" spans="2:11" ht="23.5" x14ac:dyDescent="0.35">
      <c r="B57" s="24" t="s">
        <v>46</v>
      </c>
      <c r="C57" s="25">
        <v>45341</v>
      </c>
      <c r="D57" s="46">
        <f t="shared" si="0"/>
        <v>2024</v>
      </c>
      <c r="E57" s="46">
        <f t="shared" si="1"/>
        <v>8</v>
      </c>
      <c r="F57" s="46" t="str">
        <f t="shared" si="2"/>
        <v>Févr</v>
      </c>
      <c r="G57" s="26"/>
      <c r="H57" s="26"/>
      <c r="I57" s="38" t="str">
        <f>_xlfn.XLOOKUP(C57,Tableau2[Date],Tableau2[Férié],"",0)</f>
        <v/>
      </c>
      <c r="J57" s="38" t="str">
        <f t="shared" si="3"/>
        <v/>
      </c>
      <c r="K57" s="38" t="str">
        <f t="shared" si="4"/>
        <v/>
      </c>
    </row>
    <row r="58" spans="2:11" ht="23.5" x14ac:dyDescent="0.35">
      <c r="B58" s="27" t="s">
        <v>46</v>
      </c>
      <c r="C58" s="28">
        <v>45342</v>
      </c>
      <c r="D58" s="47">
        <f t="shared" si="0"/>
        <v>2024</v>
      </c>
      <c r="E58" s="47">
        <f t="shared" si="1"/>
        <v>8</v>
      </c>
      <c r="F58" s="47" t="str">
        <f t="shared" si="2"/>
        <v>Févr</v>
      </c>
      <c r="G58" s="29"/>
      <c r="H58" s="29"/>
      <c r="I58" s="39" t="str">
        <f>_xlfn.XLOOKUP(C58,Tableau2[Date],Tableau2[Férié],"",0)</f>
        <v/>
      </c>
      <c r="J58" s="40" t="str">
        <f t="shared" si="3"/>
        <v/>
      </c>
      <c r="K58" s="40" t="str">
        <f t="shared" si="4"/>
        <v/>
      </c>
    </row>
    <row r="59" spans="2:11" ht="23.5" x14ac:dyDescent="0.35">
      <c r="B59" s="24" t="s">
        <v>46</v>
      </c>
      <c r="C59" s="25">
        <v>45343</v>
      </c>
      <c r="D59" s="46">
        <f t="shared" si="0"/>
        <v>2024</v>
      </c>
      <c r="E59" s="46">
        <f t="shared" si="1"/>
        <v>8</v>
      </c>
      <c r="F59" s="46" t="str">
        <f t="shared" si="2"/>
        <v>Févr</v>
      </c>
      <c r="G59" s="26"/>
      <c r="H59" s="26"/>
      <c r="I59" s="38" t="str">
        <f>_xlfn.XLOOKUP(C59,Tableau2[Date],Tableau2[Férié],"",0)</f>
        <v/>
      </c>
      <c r="J59" s="38" t="str">
        <f t="shared" si="3"/>
        <v/>
      </c>
      <c r="K59" s="38" t="str">
        <f t="shared" si="4"/>
        <v/>
      </c>
    </row>
    <row r="60" spans="2:11" ht="23.5" x14ac:dyDescent="0.35">
      <c r="B60" s="27" t="s">
        <v>46</v>
      </c>
      <c r="C60" s="28">
        <v>45344</v>
      </c>
      <c r="D60" s="47">
        <f t="shared" si="0"/>
        <v>2024</v>
      </c>
      <c r="E60" s="47">
        <f t="shared" si="1"/>
        <v>8</v>
      </c>
      <c r="F60" s="47" t="str">
        <f t="shared" si="2"/>
        <v>Févr</v>
      </c>
      <c r="G60" s="28"/>
      <c r="H60" s="28"/>
      <c r="I60" s="39" t="str">
        <f>_xlfn.XLOOKUP(C60,Tableau2[Date],Tableau2[Férié],"",0)</f>
        <v/>
      </c>
      <c r="J60" s="40" t="str">
        <f t="shared" si="3"/>
        <v/>
      </c>
      <c r="K60" s="40" t="str">
        <f t="shared" si="4"/>
        <v/>
      </c>
    </row>
    <row r="61" spans="2:11" ht="23.5" x14ac:dyDescent="0.35">
      <c r="B61" s="24" t="s">
        <v>46</v>
      </c>
      <c r="C61" s="25">
        <v>45345</v>
      </c>
      <c r="D61" s="46">
        <f t="shared" si="0"/>
        <v>2024</v>
      </c>
      <c r="E61" s="46">
        <f t="shared" si="1"/>
        <v>8</v>
      </c>
      <c r="F61" s="46" t="str">
        <f t="shared" si="2"/>
        <v>Févr</v>
      </c>
      <c r="G61" s="25"/>
      <c r="H61" s="25"/>
      <c r="I61" s="38" t="str">
        <f>_xlfn.XLOOKUP(C61,Tableau2[Date],Tableau2[Férié],"",0)</f>
        <v/>
      </c>
      <c r="J61" s="38" t="str">
        <f t="shared" si="3"/>
        <v/>
      </c>
      <c r="K61" s="38" t="str">
        <f t="shared" si="4"/>
        <v/>
      </c>
    </row>
    <row r="62" spans="2:11" ht="23.5" x14ac:dyDescent="0.35">
      <c r="B62" s="27" t="s">
        <v>46</v>
      </c>
      <c r="C62" s="28">
        <v>45346</v>
      </c>
      <c r="D62" s="46">
        <f t="shared" si="0"/>
        <v>2024</v>
      </c>
      <c r="E62" s="46">
        <f t="shared" si="1"/>
        <v>8</v>
      </c>
      <c r="F62" s="46" t="str">
        <f t="shared" si="2"/>
        <v>Févr</v>
      </c>
      <c r="G62" s="26"/>
      <c r="H62" s="26"/>
      <c r="I62" s="38" t="str">
        <f>_xlfn.XLOOKUP(C62,Tableau2[Date],Tableau2[Férié],"",0)</f>
        <v/>
      </c>
      <c r="J62" s="40" t="str">
        <f t="shared" si="3"/>
        <v/>
      </c>
      <c r="K62" s="40" t="str">
        <f t="shared" si="4"/>
        <v/>
      </c>
    </row>
    <row r="63" spans="2:11" ht="23.5" x14ac:dyDescent="0.35">
      <c r="B63" s="24" t="s">
        <v>46</v>
      </c>
      <c r="C63" s="25">
        <v>45347</v>
      </c>
      <c r="D63" s="46">
        <f t="shared" si="0"/>
        <v>2024</v>
      </c>
      <c r="E63" s="46">
        <f t="shared" si="1"/>
        <v>8</v>
      </c>
      <c r="F63" s="46" t="str">
        <f t="shared" si="2"/>
        <v>Févr</v>
      </c>
      <c r="G63" s="26"/>
      <c r="H63" s="26"/>
      <c r="I63" s="38" t="str">
        <f>_xlfn.XLOOKUP(C63,Tableau2[Date],Tableau2[Férié],"",0)</f>
        <v/>
      </c>
      <c r="J63" s="40" t="str">
        <f t="shared" si="3"/>
        <v/>
      </c>
      <c r="K63" s="40" t="str">
        <f t="shared" si="4"/>
        <v/>
      </c>
    </row>
    <row r="64" spans="2:11" ht="23.5" x14ac:dyDescent="0.35">
      <c r="B64" s="24" t="s">
        <v>46</v>
      </c>
      <c r="C64" s="25">
        <v>45348</v>
      </c>
      <c r="D64" s="46">
        <f t="shared" si="0"/>
        <v>2024</v>
      </c>
      <c r="E64" s="46">
        <f t="shared" si="1"/>
        <v>9</v>
      </c>
      <c r="F64" s="46" t="str">
        <f t="shared" si="2"/>
        <v>Févr</v>
      </c>
      <c r="G64" s="26"/>
      <c r="H64" s="26"/>
      <c r="I64" s="38" t="str">
        <f>_xlfn.XLOOKUP(C64,Tableau2[Date],Tableau2[Férié],"",0)</f>
        <v/>
      </c>
      <c r="J64" s="38" t="str">
        <f t="shared" si="3"/>
        <v/>
      </c>
      <c r="K64" s="38" t="str">
        <f t="shared" si="4"/>
        <v/>
      </c>
    </row>
    <row r="65" spans="2:11" ht="23.5" x14ac:dyDescent="0.35">
      <c r="B65" s="27" t="s">
        <v>46</v>
      </c>
      <c r="C65" s="28">
        <v>45349</v>
      </c>
      <c r="D65" s="47">
        <f t="shared" si="0"/>
        <v>2024</v>
      </c>
      <c r="E65" s="47">
        <f t="shared" si="1"/>
        <v>9</v>
      </c>
      <c r="F65" s="47" t="str">
        <f t="shared" si="2"/>
        <v>Févr</v>
      </c>
      <c r="G65" s="29"/>
      <c r="H65" s="29"/>
      <c r="I65" s="39" t="str">
        <f>_xlfn.XLOOKUP(C65,Tableau2[Date],Tableau2[Férié],"",0)</f>
        <v/>
      </c>
      <c r="J65" s="40" t="str">
        <f t="shared" si="3"/>
        <v/>
      </c>
      <c r="K65" s="40" t="str">
        <f t="shared" si="4"/>
        <v/>
      </c>
    </row>
    <row r="66" spans="2:11" ht="23.5" x14ac:dyDescent="0.35">
      <c r="B66" s="24" t="s">
        <v>46</v>
      </c>
      <c r="C66" s="25">
        <v>45350</v>
      </c>
      <c r="D66" s="46">
        <f t="shared" si="0"/>
        <v>2024</v>
      </c>
      <c r="E66" s="46">
        <f t="shared" si="1"/>
        <v>9</v>
      </c>
      <c r="F66" s="46" t="str">
        <f t="shared" si="2"/>
        <v>Févr</v>
      </c>
      <c r="G66" s="26"/>
      <c r="H66" s="26"/>
      <c r="I66" s="38" t="str">
        <f>_xlfn.XLOOKUP(C66,Tableau2[Date],Tableau2[Férié],"",0)</f>
        <v/>
      </c>
      <c r="J66" s="38" t="str">
        <f t="shared" si="3"/>
        <v/>
      </c>
      <c r="K66" s="38" t="str">
        <f t="shared" si="4"/>
        <v/>
      </c>
    </row>
    <row r="67" spans="2:11" ht="23.5" x14ac:dyDescent="0.35">
      <c r="B67" s="27" t="s">
        <v>46</v>
      </c>
      <c r="C67" s="28">
        <v>45351</v>
      </c>
      <c r="D67" s="47">
        <f t="shared" si="0"/>
        <v>2024</v>
      </c>
      <c r="E67" s="47">
        <f t="shared" si="1"/>
        <v>9</v>
      </c>
      <c r="F67" s="47" t="str">
        <f t="shared" si="2"/>
        <v>Févr</v>
      </c>
      <c r="G67" s="28"/>
      <c r="H67" s="28"/>
      <c r="I67" s="39" t="str">
        <f>_xlfn.XLOOKUP(C67,Tableau2[Date],Tableau2[Férié],"",0)</f>
        <v/>
      </c>
      <c r="J67" s="40" t="str">
        <f t="shared" si="3"/>
        <v/>
      </c>
      <c r="K67" s="40" t="str">
        <f t="shared" si="4"/>
        <v/>
      </c>
    </row>
    <row r="68" spans="2:11" ht="23.5" x14ac:dyDescent="0.35">
      <c r="B68" s="24" t="s">
        <v>46</v>
      </c>
      <c r="C68" s="25">
        <v>45352</v>
      </c>
      <c r="D68" s="46">
        <f t="shared" si="0"/>
        <v>2024</v>
      </c>
      <c r="E68" s="46">
        <f t="shared" si="1"/>
        <v>9</v>
      </c>
      <c r="F68" s="46" t="str">
        <f t="shared" si="2"/>
        <v>Mars</v>
      </c>
      <c r="G68" s="25"/>
      <c r="H68" s="25"/>
      <c r="I68" s="38" t="str">
        <f>_xlfn.XLOOKUP(C68,Tableau2[Date],Tableau2[Férié],"",0)</f>
        <v/>
      </c>
      <c r="J68" s="38" t="str">
        <f t="shared" si="3"/>
        <v/>
      </c>
      <c r="K68" s="38" t="str">
        <f t="shared" si="4"/>
        <v/>
      </c>
    </row>
    <row r="69" spans="2:11" ht="23.5" x14ac:dyDescent="0.35">
      <c r="B69" s="27" t="s">
        <v>46</v>
      </c>
      <c r="C69" s="28">
        <v>45353</v>
      </c>
      <c r="D69" s="46">
        <f t="shared" si="0"/>
        <v>2024</v>
      </c>
      <c r="E69" s="46">
        <f t="shared" si="1"/>
        <v>9</v>
      </c>
      <c r="F69" s="46" t="str">
        <f t="shared" si="2"/>
        <v>Mars</v>
      </c>
      <c r="G69" s="26"/>
      <c r="H69" s="26"/>
      <c r="I69" s="38" t="str">
        <f>_xlfn.XLOOKUP(C69,Tableau2[Date],Tableau2[Férié],"",0)</f>
        <v/>
      </c>
      <c r="J69" s="40" t="str">
        <f t="shared" si="3"/>
        <v/>
      </c>
      <c r="K69" s="40" t="str">
        <f t="shared" si="4"/>
        <v/>
      </c>
    </row>
    <row r="70" spans="2:11" ht="23.5" x14ac:dyDescent="0.35">
      <c r="B70" s="24" t="s">
        <v>46</v>
      </c>
      <c r="C70" s="25">
        <v>45354</v>
      </c>
      <c r="D70" s="46">
        <f t="shared" si="0"/>
        <v>2024</v>
      </c>
      <c r="E70" s="46">
        <f t="shared" si="1"/>
        <v>9</v>
      </c>
      <c r="F70" s="46" t="str">
        <f t="shared" si="2"/>
        <v>Mars</v>
      </c>
      <c r="G70" s="26"/>
      <c r="H70" s="26"/>
      <c r="I70" s="38" t="str">
        <f>_xlfn.XLOOKUP(C70,Tableau2[Date],Tableau2[Férié],"",0)</f>
        <v/>
      </c>
      <c r="J70" s="40" t="str">
        <f t="shared" si="3"/>
        <v/>
      </c>
      <c r="K70" s="40" t="str">
        <f t="shared" si="4"/>
        <v/>
      </c>
    </row>
    <row r="71" spans="2:11" ht="23.5" x14ac:dyDescent="0.35">
      <c r="B71" s="24" t="s">
        <v>46</v>
      </c>
      <c r="C71" s="25">
        <v>45355</v>
      </c>
      <c r="D71" s="46">
        <f t="shared" si="0"/>
        <v>2024</v>
      </c>
      <c r="E71" s="46">
        <f t="shared" si="1"/>
        <v>10</v>
      </c>
      <c r="F71" s="46" t="str">
        <f t="shared" si="2"/>
        <v>Mars</v>
      </c>
      <c r="G71" s="26"/>
      <c r="H71" s="26"/>
      <c r="I71" s="38" t="str">
        <f>_xlfn.XLOOKUP(C71,Tableau2[Date],Tableau2[Férié],"",0)</f>
        <v/>
      </c>
      <c r="J71" s="38" t="str">
        <f t="shared" si="3"/>
        <v/>
      </c>
      <c r="K71" s="38" t="str">
        <f t="shared" si="4"/>
        <v/>
      </c>
    </row>
    <row r="72" spans="2:11" ht="23.5" x14ac:dyDescent="0.35">
      <c r="B72" s="27" t="s">
        <v>46</v>
      </c>
      <c r="C72" s="28">
        <v>45356</v>
      </c>
      <c r="D72" s="47">
        <f t="shared" si="0"/>
        <v>2024</v>
      </c>
      <c r="E72" s="47">
        <f t="shared" si="1"/>
        <v>10</v>
      </c>
      <c r="F72" s="47" t="str">
        <f t="shared" si="2"/>
        <v>Mars</v>
      </c>
      <c r="G72" s="29"/>
      <c r="H72" s="29"/>
      <c r="I72" s="39" t="str">
        <f>_xlfn.XLOOKUP(C72,Tableau2[Date],Tableau2[Férié],"",0)</f>
        <v/>
      </c>
      <c r="J72" s="40" t="str">
        <f t="shared" si="3"/>
        <v/>
      </c>
      <c r="K72" s="40" t="str">
        <f t="shared" si="4"/>
        <v/>
      </c>
    </row>
    <row r="73" spans="2:11" ht="23.5" x14ac:dyDescent="0.35">
      <c r="B73" s="24" t="s">
        <v>46</v>
      </c>
      <c r="C73" s="25">
        <v>45357</v>
      </c>
      <c r="D73" s="46">
        <f t="shared" ref="D73:D136" si="5">YEAR(C73)</f>
        <v>2024</v>
      </c>
      <c r="E73" s="46">
        <f t="shared" ref="E73:E136" si="6">_xlfn.ISOWEEKNUM(C73)</f>
        <v>10</v>
      </c>
      <c r="F73" s="46" t="str">
        <f t="shared" ref="F73:F136" si="7">PROPER(TEXT(C73,"mmm"))</f>
        <v>Mars</v>
      </c>
      <c r="G73" s="26"/>
      <c r="H73" s="26"/>
      <c r="I73" s="38" t="str">
        <f>_xlfn.XLOOKUP(C73,Tableau2[Date],Tableau2[Férié],"",0)</f>
        <v/>
      </c>
      <c r="J73" s="38" t="str">
        <f t="shared" ref="J73:J136" si="8">IF(ISTEXT(G73),G73,I73)</f>
        <v/>
      </c>
      <c r="K73" s="38" t="str">
        <f t="shared" ref="K73:K136" si="9">IF(ISTEXT(H73),H73,I73)</f>
        <v/>
      </c>
    </row>
    <row r="74" spans="2:11" ht="23.5" x14ac:dyDescent="0.35">
      <c r="B74" s="27" t="s">
        <v>46</v>
      </c>
      <c r="C74" s="28">
        <v>45358</v>
      </c>
      <c r="D74" s="47">
        <f t="shared" si="5"/>
        <v>2024</v>
      </c>
      <c r="E74" s="47">
        <f t="shared" si="6"/>
        <v>10</v>
      </c>
      <c r="F74" s="47" t="str">
        <f t="shared" si="7"/>
        <v>Mars</v>
      </c>
      <c r="G74" s="28"/>
      <c r="H74" s="28"/>
      <c r="I74" s="39" t="str">
        <f>_xlfn.XLOOKUP(C74,Tableau2[Date],Tableau2[Férié],"",0)</f>
        <v/>
      </c>
      <c r="J74" s="40" t="str">
        <f t="shared" si="8"/>
        <v/>
      </c>
      <c r="K74" s="40" t="str">
        <f t="shared" si="9"/>
        <v/>
      </c>
    </row>
    <row r="75" spans="2:11" ht="23.5" x14ac:dyDescent="0.35">
      <c r="B75" s="24" t="s">
        <v>46</v>
      </c>
      <c r="C75" s="25">
        <v>45359</v>
      </c>
      <c r="D75" s="46">
        <f t="shared" si="5"/>
        <v>2024</v>
      </c>
      <c r="E75" s="46">
        <f t="shared" si="6"/>
        <v>10</v>
      </c>
      <c r="F75" s="46" t="str">
        <f t="shared" si="7"/>
        <v>Mars</v>
      </c>
      <c r="G75" s="25"/>
      <c r="H75" s="25"/>
      <c r="I75" s="38" t="str">
        <f>_xlfn.XLOOKUP(C75,Tableau2[Date],Tableau2[Férié],"",0)</f>
        <v/>
      </c>
      <c r="J75" s="38" t="str">
        <f t="shared" si="8"/>
        <v/>
      </c>
      <c r="K75" s="38" t="str">
        <f t="shared" si="9"/>
        <v/>
      </c>
    </row>
    <row r="76" spans="2:11" ht="23.5" x14ac:dyDescent="0.35">
      <c r="B76" s="27" t="s">
        <v>46</v>
      </c>
      <c r="C76" s="28">
        <v>45360</v>
      </c>
      <c r="D76" s="46">
        <f t="shared" si="5"/>
        <v>2024</v>
      </c>
      <c r="E76" s="46">
        <f t="shared" si="6"/>
        <v>10</v>
      </c>
      <c r="F76" s="46" t="str">
        <f t="shared" si="7"/>
        <v>Mars</v>
      </c>
      <c r="G76" s="26"/>
      <c r="H76" s="26"/>
      <c r="I76" s="38" t="str">
        <f>_xlfn.XLOOKUP(C76,Tableau2[Date],Tableau2[Férié],"",0)</f>
        <v/>
      </c>
      <c r="J76" s="40" t="str">
        <f t="shared" si="8"/>
        <v/>
      </c>
      <c r="K76" s="40" t="str">
        <f t="shared" si="9"/>
        <v/>
      </c>
    </row>
    <row r="77" spans="2:11" ht="23.5" x14ac:dyDescent="0.35">
      <c r="B77" s="24" t="s">
        <v>46</v>
      </c>
      <c r="C77" s="25">
        <v>45361</v>
      </c>
      <c r="D77" s="46">
        <f t="shared" si="5"/>
        <v>2024</v>
      </c>
      <c r="E77" s="46">
        <f t="shared" si="6"/>
        <v>10</v>
      </c>
      <c r="F77" s="46" t="str">
        <f t="shared" si="7"/>
        <v>Mars</v>
      </c>
      <c r="G77" s="26"/>
      <c r="H77" s="26"/>
      <c r="I77" s="38" t="str">
        <f>_xlfn.XLOOKUP(C77,Tableau2[Date],Tableau2[Férié],"",0)</f>
        <v/>
      </c>
      <c r="J77" s="40" t="str">
        <f t="shared" si="8"/>
        <v/>
      </c>
      <c r="K77" s="40" t="str">
        <f t="shared" si="9"/>
        <v/>
      </c>
    </row>
    <row r="78" spans="2:11" ht="23.5" x14ac:dyDescent="0.35">
      <c r="B78" s="24" t="s">
        <v>46</v>
      </c>
      <c r="C78" s="25">
        <v>45362</v>
      </c>
      <c r="D78" s="46">
        <f t="shared" si="5"/>
        <v>2024</v>
      </c>
      <c r="E78" s="46">
        <f t="shared" si="6"/>
        <v>11</v>
      </c>
      <c r="F78" s="46" t="str">
        <f t="shared" si="7"/>
        <v>Mars</v>
      </c>
      <c r="G78" s="26"/>
      <c r="H78" s="26"/>
      <c r="I78" s="38" t="str">
        <f>_xlfn.XLOOKUP(C78,Tableau2[Date],Tableau2[Férié],"",0)</f>
        <v/>
      </c>
      <c r="J78" s="38" t="str">
        <f t="shared" si="8"/>
        <v/>
      </c>
      <c r="K78" s="38" t="str">
        <f t="shared" si="9"/>
        <v/>
      </c>
    </row>
    <row r="79" spans="2:11" ht="23.5" x14ac:dyDescent="0.35">
      <c r="B79" s="27" t="s">
        <v>46</v>
      </c>
      <c r="C79" s="28">
        <v>45363</v>
      </c>
      <c r="D79" s="47">
        <f t="shared" si="5"/>
        <v>2024</v>
      </c>
      <c r="E79" s="47">
        <f t="shared" si="6"/>
        <v>11</v>
      </c>
      <c r="F79" s="47" t="str">
        <f t="shared" si="7"/>
        <v>Mars</v>
      </c>
      <c r="G79" s="29"/>
      <c r="H79" s="29"/>
      <c r="I79" s="39" t="str">
        <f>_xlfn.XLOOKUP(C79,Tableau2[Date],Tableau2[Férié],"",0)</f>
        <v/>
      </c>
      <c r="J79" s="40" t="str">
        <f t="shared" si="8"/>
        <v/>
      </c>
      <c r="K79" s="40" t="str">
        <f t="shared" si="9"/>
        <v/>
      </c>
    </row>
    <row r="80" spans="2:11" ht="23.5" x14ac:dyDescent="0.35">
      <c r="B80" s="24" t="s">
        <v>46</v>
      </c>
      <c r="C80" s="25">
        <v>45364</v>
      </c>
      <c r="D80" s="46">
        <f t="shared" si="5"/>
        <v>2024</v>
      </c>
      <c r="E80" s="46">
        <f t="shared" si="6"/>
        <v>11</v>
      </c>
      <c r="F80" s="46" t="str">
        <f t="shared" si="7"/>
        <v>Mars</v>
      </c>
      <c r="G80" s="26"/>
      <c r="H80" s="26"/>
      <c r="I80" s="38" t="str">
        <f>_xlfn.XLOOKUP(C80,Tableau2[Date],Tableau2[Férié],"",0)</f>
        <v/>
      </c>
      <c r="J80" s="38" t="str">
        <f t="shared" si="8"/>
        <v/>
      </c>
      <c r="K80" s="38" t="str">
        <f t="shared" si="9"/>
        <v/>
      </c>
    </row>
    <row r="81" spans="2:11" ht="23.5" x14ac:dyDescent="0.35">
      <c r="B81" s="27" t="s">
        <v>46</v>
      </c>
      <c r="C81" s="28">
        <v>45365</v>
      </c>
      <c r="D81" s="47">
        <f t="shared" si="5"/>
        <v>2024</v>
      </c>
      <c r="E81" s="47">
        <f t="shared" si="6"/>
        <v>11</v>
      </c>
      <c r="F81" s="47" t="str">
        <f t="shared" si="7"/>
        <v>Mars</v>
      </c>
      <c r="G81" s="28"/>
      <c r="H81" s="28"/>
      <c r="I81" s="39" t="str">
        <f>_xlfn.XLOOKUP(C81,Tableau2[Date],Tableau2[Férié],"",0)</f>
        <v/>
      </c>
      <c r="J81" s="40" t="str">
        <f t="shared" si="8"/>
        <v/>
      </c>
      <c r="K81" s="40" t="str">
        <f t="shared" si="9"/>
        <v/>
      </c>
    </row>
    <row r="82" spans="2:11" ht="23.5" x14ac:dyDescent="0.35">
      <c r="B82" s="24" t="s">
        <v>46</v>
      </c>
      <c r="C82" s="25">
        <v>45366</v>
      </c>
      <c r="D82" s="46">
        <f t="shared" si="5"/>
        <v>2024</v>
      </c>
      <c r="E82" s="46">
        <f t="shared" si="6"/>
        <v>11</v>
      </c>
      <c r="F82" s="46" t="str">
        <f t="shared" si="7"/>
        <v>Mars</v>
      </c>
      <c r="G82" s="25"/>
      <c r="H82" s="25"/>
      <c r="I82" s="38" t="str">
        <f>_xlfn.XLOOKUP(C82,Tableau2[Date],Tableau2[Férié],"",0)</f>
        <v/>
      </c>
      <c r="J82" s="38" t="str">
        <f t="shared" si="8"/>
        <v/>
      </c>
      <c r="K82" s="38" t="str">
        <f t="shared" si="9"/>
        <v/>
      </c>
    </row>
    <row r="83" spans="2:11" ht="23.5" x14ac:dyDescent="0.35">
      <c r="B83" s="27" t="s">
        <v>46</v>
      </c>
      <c r="C83" s="28">
        <v>45367</v>
      </c>
      <c r="D83" s="46">
        <f t="shared" si="5"/>
        <v>2024</v>
      </c>
      <c r="E83" s="46">
        <f t="shared" si="6"/>
        <v>11</v>
      </c>
      <c r="F83" s="46" t="str">
        <f t="shared" si="7"/>
        <v>Mars</v>
      </c>
      <c r="G83" s="26"/>
      <c r="H83" s="26"/>
      <c r="I83" s="38" t="str">
        <f>_xlfn.XLOOKUP(C83,Tableau2[Date],Tableau2[Férié],"",0)</f>
        <v/>
      </c>
      <c r="J83" s="40" t="str">
        <f t="shared" si="8"/>
        <v/>
      </c>
      <c r="K83" s="40" t="str">
        <f t="shared" si="9"/>
        <v/>
      </c>
    </row>
    <row r="84" spans="2:11" ht="23.5" x14ac:dyDescent="0.35">
      <c r="B84" s="24" t="s">
        <v>46</v>
      </c>
      <c r="C84" s="25">
        <v>45368</v>
      </c>
      <c r="D84" s="46">
        <f t="shared" si="5"/>
        <v>2024</v>
      </c>
      <c r="E84" s="46">
        <f t="shared" si="6"/>
        <v>11</v>
      </c>
      <c r="F84" s="46" t="str">
        <f t="shared" si="7"/>
        <v>Mars</v>
      </c>
      <c r="G84" s="26"/>
      <c r="H84" s="26"/>
      <c r="I84" s="38" t="str">
        <f>_xlfn.XLOOKUP(C84,Tableau2[Date],Tableau2[Férié],"",0)</f>
        <v/>
      </c>
      <c r="J84" s="40" t="str">
        <f t="shared" si="8"/>
        <v/>
      </c>
      <c r="K84" s="40" t="str">
        <f t="shared" si="9"/>
        <v/>
      </c>
    </row>
    <row r="85" spans="2:11" ht="23.5" x14ac:dyDescent="0.35">
      <c r="B85" s="24" t="s">
        <v>46</v>
      </c>
      <c r="C85" s="25">
        <v>45369</v>
      </c>
      <c r="D85" s="46">
        <f t="shared" si="5"/>
        <v>2024</v>
      </c>
      <c r="E85" s="46">
        <f t="shared" si="6"/>
        <v>12</v>
      </c>
      <c r="F85" s="46" t="str">
        <f t="shared" si="7"/>
        <v>Mars</v>
      </c>
      <c r="G85" s="26"/>
      <c r="H85" s="26"/>
      <c r="I85" s="38" t="str">
        <f>_xlfn.XLOOKUP(C85,Tableau2[Date],Tableau2[Férié],"",0)</f>
        <v/>
      </c>
      <c r="J85" s="38" t="str">
        <f t="shared" si="8"/>
        <v/>
      </c>
      <c r="K85" s="38" t="str">
        <f t="shared" si="9"/>
        <v/>
      </c>
    </row>
    <row r="86" spans="2:11" ht="23.5" x14ac:dyDescent="0.35">
      <c r="B86" s="27" t="s">
        <v>46</v>
      </c>
      <c r="C86" s="28">
        <v>45370</v>
      </c>
      <c r="D86" s="47">
        <f t="shared" si="5"/>
        <v>2024</v>
      </c>
      <c r="E86" s="47">
        <f t="shared" si="6"/>
        <v>12</v>
      </c>
      <c r="F86" s="47" t="str">
        <f t="shared" si="7"/>
        <v>Mars</v>
      </c>
      <c r="G86" s="29"/>
      <c r="H86" s="29"/>
      <c r="I86" s="39" t="str">
        <f>_xlfn.XLOOKUP(C86,Tableau2[Date],Tableau2[Férié],"",0)</f>
        <v/>
      </c>
      <c r="J86" s="40" t="str">
        <f t="shared" si="8"/>
        <v/>
      </c>
      <c r="K86" s="40" t="str">
        <f t="shared" si="9"/>
        <v/>
      </c>
    </row>
    <row r="87" spans="2:11" ht="23.5" x14ac:dyDescent="0.35">
      <c r="B87" s="24" t="s">
        <v>46</v>
      </c>
      <c r="C87" s="25">
        <v>45371</v>
      </c>
      <c r="D87" s="46">
        <f t="shared" si="5"/>
        <v>2024</v>
      </c>
      <c r="E87" s="46">
        <f t="shared" si="6"/>
        <v>12</v>
      </c>
      <c r="F87" s="46" t="str">
        <f t="shared" si="7"/>
        <v>Mars</v>
      </c>
      <c r="G87" s="26"/>
      <c r="H87" s="26"/>
      <c r="I87" s="38" t="str">
        <f>_xlfn.XLOOKUP(C87,Tableau2[Date],Tableau2[Férié],"",0)</f>
        <v/>
      </c>
      <c r="J87" s="38" t="str">
        <f t="shared" si="8"/>
        <v/>
      </c>
      <c r="K87" s="38" t="str">
        <f t="shared" si="9"/>
        <v/>
      </c>
    </row>
    <row r="88" spans="2:11" ht="23.5" x14ac:dyDescent="0.35">
      <c r="B88" s="27" t="s">
        <v>46</v>
      </c>
      <c r="C88" s="28">
        <v>45372</v>
      </c>
      <c r="D88" s="47">
        <f t="shared" si="5"/>
        <v>2024</v>
      </c>
      <c r="E88" s="47">
        <f t="shared" si="6"/>
        <v>12</v>
      </c>
      <c r="F88" s="47" t="str">
        <f t="shared" si="7"/>
        <v>Mars</v>
      </c>
      <c r="G88" s="28"/>
      <c r="H88" s="28"/>
      <c r="I88" s="39" t="str">
        <f>_xlfn.XLOOKUP(C88,Tableau2[Date],Tableau2[Férié],"",0)</f>
        <v/>
      </c>
      <c r="J88" s="40" t="str">
        <f t="shared" si="8"/>
        <v/>
      </c>
      <c r="K88" s="40" t="str">
        <f t="shared" si="9"/>
        <v/>
      </c>
    </row>
    <row r="89" spans="2:11" ht="23.5" x14ac:dyDescent="0.35">
      <c r="B89" s="24" t="s">
        <v>46</v>
      </c>
      <c r="C89" s="25">
        <v>45373</v>
      </c>
      <c r="D89" s="46">
        <f t="shared" si="5"/>
        <v>2024</v>
      </c>
      <c r="E89" s="46">
        <f t="shared" si="6"/>
        <v>12</v>
      </c>
      <c r="F89" s="46" t="str">
        <f t="shared" si="7"/>
        <v>Mars</v>
      </c>
      <c r="G89" s="25"/>
      <c r="H89" s="25"/>
      <c r="I89" s="38" t="str">
        <f>_xlfn.XLOOKUP(C89,Tableau2[Date],Tableau2[Férié],"",0)</f>
        <v/>
      </c>
      <c r="J89" s="38" t="str">
        <f t="shared" si="8"/>
        <v/>
      </c>
      <c r="K89" s="38" t="str">
        <f t="shared" si="9"/>
        <v/>
      </c>
    </row>
    <row r="90" spans="2:11" ht="23.5" x14ac:dyDescent="0.35">
      <c r="B90" s="27" t="s">
        <v>46</v>
      </c>
      <c r="C90" s="28">
        <v>45374</v>
      </c>
      <c r="D90" s="46">
        <f t="shared" si="5"/>
        <v>2024</v>
      </c>
      <c r="E90" s="46">
        <f t="shared" si="6"/>
        <v>12</v>
      </c>
      <c r="F90" s="46" t="str">
        <f t="shared" si="7"/>
        <v>Mars</v>
      </c>
      <c r="G90" s="26"/>
      <c r="H90" s="26"/>
      <c r="I90" s="38" t="str">
        <f>_xlfn.XLOOKUP(C90,Tableau2[Date],Tableau2[Férié],"",0)</f>
        <v/>
      </c>
      <c r="J90" s="40" t="str">
        <f t="shared" si="8"/>
        <v/>
      </c>
      <c r="K90" s="40" t="str">
        <f t="shared" si="9"/>
        <v/>
      </c>
    </row>
    <row r="91" spans="2:11" ht="23.5" x14ac:dyDescent="0.35">
      <c r="B91" s="24" t="s">
        <v>46</v>
      </c>
      <c r="C91" s="25">
        <v>45375</v>
      </c>
      <c r="D91" s="46">
        <f t="shared" si="5"/>
        <v>2024</v>
      </c>
      <c r="E91" s="46">
        <f t="shared" si="6"/>
        <v>12</v>
      </c>
      <c r="F91" s="46" t="str">
        <f t="shared" si="7"/>
        <v>Mars</v>
      </c>
      <c r="G91" s="26"/>
      <c r="H91" s="26"/>
      <c r="I91" s="38" t="str">
        <f>_xlfn.XLOOKUP(C91,Tableau2[Date],Tableau2[Férié],"",0)</f>
        <v/>
      </c>
      <c r="J91" s="40" t="str">
        <f t="shared" si="8"/>
        <v/>
      </c>
      <c r="K91" s="40" t="str">
        <f t="shared" si="9"/>
        <v/>
      </c>
    </row>
    <row r="92" spans="2:11" ht="23.5" x14ac:dyDescent="0.35">
      <c r="B92" s="24" t="s">
        <v>46</v>
      </c>
      <c r="C92" s="25">
        <v>45376</v>
      </c>
      <c r="D92" s="46">
        <f t="shared" si="5"/>
        <v>2024</v>
      </c>
      <c r="E92" s="46">
        <f t="shared" si="6"/>
        <v>13</v>
      </c>
      <c r="F92" s="46" t="str">
        <f t="shared" si="7"/>
        <v>Mars</v>
      </c>
      <c r="G92" s="26"/>
      <c r="H92" s="26"/>
      <c r="I92" s="38" t="str">
        <f>_xlfn.XLOOKUP(C92,Tableau2[Date],Tableau2[Férié],"",0)</f>
        <v/>
      </c>
      <c r="J92" s="38" t="str">
        <f t="shared" si="8"/>
        <v/>
      </c>
      <c r="K92" s="38" t="str">
        <f t="shared" si="9"/>
        <v/>
      </c>
    </row>
    <row r="93" spans="2:11" ht="23.5" x14ac:dyDescent="0.35">
      <c r="B93" s="27" t="s">
        <v>46</v>
      </c>
      <c r="C93" s="28">
        <v>45377</v>
      </c>
      <c r="D93" s="47">
        <f t="shared" si="5"/>
        <v>2024</v>
      </c>
      <c r="E93" s="47">
        <f t="shared" si="6"/>
        <v>13</v>
      </c>
      <c r="F93" s="47" t="str">
        <f t="shared" si="7"/>
        <v>Mars</v>
      </c>
      <c r="G93" s="29"/>
      <c r="H93" s="29"/>
      <c r="I93" s="39" t="str">
        <f>_xlfn.XLOOKUP(C93,Tableau2[Date],Tableau2[Férié],"",0)</f>
        <v/>
      </c>
      <c r="J93" s="40" t="str">
        <f t="shared" si="8"/>
        <v/>
      </c>
      <c r="K93" s="40" t="str">
        <f t="shared" si="9"/>
        <v/>
      </c>
    </row>
    <row r="94" spans="2:11" ht="23.5" x14ac:dyDescent="0.35">
      <c r="B94" s="24" t="s">
        <v>46</v>
      </c>
      <c r="C94" s="25">
        <v>45378</v>
      </c>
      <c r="D94" s="46">
        <f t="shared" si="5"/>
        <v>2024</v>
      </c>
      <c r="E94" s="46">
        <f t="shared" si="6"/>
        <v>13</v>
      </c>
      <c r="F94" s="46" t="str">
        <f t="shared" si="7"/>
        <v>Mars</v>
      </c>
      <c r="G94" s="26"/>
      <c r="H94" s="26"/>
      <c r="I94" s="38" t="str">
        <f>_xlfn.XLOOKUP(C94,Tableau2[Date],Tableau2[Férié],"",0)</f>
        <v/>
      </c>
      <c r="J94" s="38" t="str">
        <f t="shared" si="8"/>
        <v/>
      </c>
      <c r="K94" s="38" t="str">
        <f t="shared" si="9"/>
        <v/>
      </c>
    </row>
    <row r="95" spans="2:11" ht="23.5" x14ac:dyDescent="0.35">
      <c r="B95" s="27" t="s">
        <v>46</v>
      </c>
      <c r="C95" s="28">
        <v>45379</v>
      </c>
      <c r="D95" s="47">
        <f t="shared" si="5"/>
        <v>2024</v>
      </c>
      <c r="E95" s="47">
        <f t="shared" si="6"/>
        <v>13</v>
      </c>
      <c r="F95" s="47" t="str">
        <f t="shared" si="7"/>
        <v>Mars</v>
      </c>
      <c r="G95" s="28"/>
      <c r="H95" s="28"/>
      <c r="I95" s="39" t="str">
        <f>_xlfn.XLOOKUP(C95,Tableau2[Date],Tableau2[Férié],"",0)</f>
        <v/>
      </c>
      <c r="J95" s="40" t="str">
        <f t="shared" si="8"/>
        <v/>
      </c>
      <c r="K95" s="40" t="str">
        <f t="shared" si="9"/>
        <v/>
      </c>
    </row>
    <row r="96" spans="2:11" ht="23.5" x14ac:dyDescent="0.35">
      <c r="B96" s="24" t="s">
        <v>46</v>
      </c>
      <c r="C96" s="25">
        <v>45380</v>
      </c>
      <c r="D96" s="46">
        <f t="shared" si="5"/>
        <v>2024</v>
      </c>
      <c r="E96" s="46">
        <f t="shared" si="6"/>
        <v>13</v>
      </c>
      <c r="F96" s="46" t="str">
        <f t="shared" si="7"/>
        <v>Mars</v>
      </c>
      <c r="G96" s="25"/>
      <c r="H96" s="25"/>
      <c r="I96" s="38" t="str">
        <f>_xlfn.XLOOKUP(C96,Tableau2[Date],Tableau2[Férié],"",0)</f>
        <v/>
      </c>
      <c r="J96" s="38" t="str">
        <f t="shared" si="8"/>
        <v/>
      </c>
      <c r="K96" s="38" t="str">
        <f t="shared" si="9"/>
        <v/>
      </c>
    </row>
    <row r="97" spans="2:11" ht="23.5" x14ac:dyDescent="0.35">
      <c r="B97" s="27" t="s">
        <v>46</v>
      </c>
      <c r="C97" s="28">
        <v>45381</v>
      </c>
      <c r="D97" s="46">
        <f t="shared" si="5"/>
        <v>2024</v>
      </c>
      <c r="E97" s="46">
        <f t="shared" si="6"/>
        <v>13</v>
      </c>
      <c r="F97" s="46" t="str">
        <f t="shared" si="7"/>
        <v>Mars</v>
      </c>
      <c r="G97" s="26"/>
      <c r="H97" s="26"/>
      <c r="I97" s="38" t="str">
        <f>_xlfn.XLOOKUP(C97,Tableau2[Date],Tableau2[Férié],"",0)</f>
        <v/>
      </c>
      <c r="J97" s="40" t="str">
        <f t="shared" si="8"/>
        <v/>
      </c>
      <c r="K97" s="40" t="str">
        <f t="shared" si="9"/>
        <v/>
      </c>
    </row>
    <row r="98" spans="2:11" ht="23.5" x14ac:dyDescent="0.35">
      <c r="B98" s="24" t="s">
        <v>46</v>
      </c>
      <c r="C98" s="25">
        <v>45382</v>
      </c>
      <c r="D98" s="46">
        <f t="shared" si="5"/>
        <v>2024</v>
      </c>
      <c r="E98" s="46">
        <f t="shared" si="6"/>
        <v>13</v>
      </c>
      <c r="F98" s="46" t="str">
        <f t="shared" si="7"/>
        <v>Mars</v>
      </c>
      <c r="G98" s="26"/>
      <c r="H98" s="26"/>
      <c r="I98" s="38" t="str">
        <f>_xlfn.XLOOKUP(C98,Tableau2[Date],Tableau2[Férié],"",0)</f>
        <v/>
      </c>
      <c r="J98" s="40" t="str">
        <f t="shared" si="8"/>
        <v/>
      </c>
      <c r="K98" s="40" t="str">
        <f t="shared" si="9"/>
        <v/>
      </c>
    </row>
    <row r="99" spans="2:11" ht="23.5" x14ac:dyDescent="0.35">
      <c r="B99" s="24" t="s">
        <v>46</v>
      </c>
      <c r="C99" s="25">
        <v>45383</v>
      </c>
      <c r="D99" s="46">
        <f t="shared" si="5"/>
        <v>2024</v>
      </c>
      <c r="E99" s="46">
        <f t="shared" si="6"/>
        <v>14</v>
      </c>
      <c r="F99" s="46" t="str">
        <f t="shared" si="7"/>
        <v>Avr</v>
      </c>
      <c r="G99" s="26"/>
      <c r="H99" s="26"/>
      <c r="I99" s="38" t="str">
        <f>_xlfn.XLOOKUP(C99,Tableau2[Date],Tableau2[Férié],"",0)</f>
        <v>FÉRIÉ</v>
      </c>
      <c r="J99" s="38" t="str">
        <f t="shared" si="8"/>
        <v>FÉRIÉ</v>
      </c>
      <c r="K99" s="38" t="str">
        <f t="shared" si="9"/>
        <v>FÉRIÉ</v>
      </c>
    </row>
    <row r="100" spans="2:11" ht="23.5" x14ac:dyDescent="0.35">
      <c r="B100" s="27" t="s">
        <v>46</v>
      </c>
      <c r="C100" s="28">
        <v>45384</v>
      </c>
      <c r="D100" s="47">
        <f t="shared" si="5"/>
        <v>2024</v>
      </c>
      <c r="E100" s="47">
        <f t="shared" si="6"/>
        <v>14</v>
      </c>
      <c r="F100" s="47" t="str">
        <f t="shared" si="7"/>
        <v>Avr</v>
      </c>
      <c r="G100" s="29"/>
      <c r="H100" s="29"/>
      <c r="I100" s="39" t="str">
        <f>_xlfn.XLOOKUP(C100,Tableau2[Date],Tableau2[Férié],"",0)</f>
        <v/>
      </c>
      <c r="J100" s="40" t="str">
        <f t="shared" si="8"/>
        <v/>
      </c>
      <c r="K100" s="40" t="str">
        <f t="shared" si="9"/>
        <v/>
      </c>
    </row>
    <row r="101" spans="2:11" ht="23.5" x14ac:dyDescent="0.35">
      <c r="B101" s="24" t="s">
        <v>46</v>
      </c>
      <c r="C101" s="25">
        <v>45385</v>
      </c>
      <c r="D101" s="46">
        <f t="shared" si="5"/>
        <v>2024</v>
      </c>
      <c r="E101" s="46">
        <f t="shared" si="6"/>
        <v>14</v>
      </c>
      <c r="F101" s="46" t="str">
        <f t="shared" si="7"/>
        <v>Avr</v>
      </c>
      <c r="G101" s="26"/>
      <c r="H101" s="26"/>
      <c r="I101" s="38" t="str">
        <f>_xlfn.XLOOKUP(C101,Tableau2[Date],Tableau2[Férié],"",0)</f>
        <v/>
      </c>
      <c r="J101" s="38" t="str">
        <f t="shared" si="8"/>
        <v/>
      </c>
      <c r="K101" s="38" t="str">
        <f t="shared" si="9"/>
        <v/>
      </c>
    </row>
    <row r="102" spans="2:11" ht="23.5" x14ac:dyDescent="0.35">
      <c r="B102" s="27" t="s">
        <v>46</v>
      </c>
      <c r="C102" s="28">
        <v>45386</v>
      </c>
      <c r="D102" s="47">
        <f t="shared" si="5"/>
        <v>2024</v>
      </c>
      <c r="E102" s="47">
        <f t="shared" si="6"/>
        <v>14</v>
      </c>
      <c r="F102" s="47" t="str">
        <f t="shared" si="7"/>
        <v>Avr</v>
      </c>
      <c r="G102" s="28"/>
      <c r="H102" s="28"/>
      <c r="I102" s="39" t="str">
        <f>_xlfn.XLOOKUP(C102,Tableau2[Date],Tableau2[Férié],"",0)</f>
        <v/>
      </c>
      <c r="J102" s="40" t="str">
        <f t="shared" si="8"/>
        <v/>
      </c>
      <c r="K102" s="40" t="str">
        <f t="shared" si="9"/>
        <v/>
      </c>
    </row>
    <row r="103" spans="2:11" ht="23.5" x14ac:dyDescent="0.35">
      <c r="B103" s="24" t="s">
        <v>46</v>
      </c>
      <c r="C103" s="25">
        <v>45387</v>
      </c>
      <c r="D103" s="46">
        <f t="shared" si="5"/>
        <v>2024</v>
      </c>
      <c r="E103" s="46">
        <f t="shared" si="6"/>
        <v>14</v>
      </c>
      <c r="F103" s="46" t="str">
        <f t="shared" si="7"/>
        <v>Avr</v>
      </c>
      <c r="G103" s="25"/>
      <c r="H103" s="25"/>
      <c r="I103" s="38" t="str">
        <f>_xlfn.XLOOKUP(C103,Tableau2[Date],Tableau2[Férié],"",0)</f>
        <v/>
      </c>
      <c r="J103" s="38" t="str">
        <f t="shared" si="8"/>
        <v/>
      </c>
      <c r="K103" s="38" t="str">
        <f t="shared" si="9"/>
        <v/>
      </c>
    </row>
    <row r="104" spans="2:11" ht="23.5" x14ac:dyDescent="0.35">
      <c r="B104" s="27" t="s">
        <v>46</v>
      </c>
      <c r="C104" s="28">
        <v>45388</v>
      </c>
      <c r="D104" s="46">
        <f t="shared" si="5"/>
        <v>2024</v>
      </c>
      <c r="E104" s="46">
        <f t="shared" si="6"/>
        <v>14</v>
      </c>
      <c r="F104" s="46" t="str">
        <f t="shared" si="7"/>
        <v>Avr</v>
      </c>
      <c r="G104" s="26"/>
      <c r="H104" s="26"/>
      <c r="I104" s="38" t="str">
        <f>_xlfn.XLOOKUP(C104,Tableau2[Date],Tableau2[Férié],"",0)</f>
        <v/>
      </c>
      <c r="J104" s="40" t="str">
        <f t="shared" si="8"/>
        <v/>
      </c>
      <c r="K104" s="40" t="str">
        <f t="shared" si="9"/>
        <v/>
      </c>
    </row>
    <row r="105" spans="2:11" ht="23.5" x14ac:dyDescent="0.35">
      <c r="B105" s="24" t="s">
        <v>46</v>
      </c>
      <c r="C105" s="25">
        <v>45389</v>
      </c>
      <c r="D105" s="46">
        <f t="shared" si="5"/>
        <v>2024</v>
      </c>
      <c r="E105" s="46">
        <f t="shared" si="6"/>
        <v>14</v>
      </c>
      <c r="F105" s="46" t="str">
        <f t="shared" si="7"/>
        <v>Avr</v>
      </c>
      <c r="G105" s="26"/>
      <c r="H105" s="26"/>
      <c r="I105" s="38" t="str">
        <f>_xlfn.XLOOKUP(C105,Tableau2[Date],Tableau2[Férié],"",0)</f>
        <v/>
      </c>
      <c r="J105" s="40" t="str">
        <f t="shared" si="8"/>
        <v/>
      </c>
      <c r="K105" s="40" t="str">
        <f t="shared" si="9"/>
        <v/>
      </c>
    </row>
    <row r="106" spans="2:11" ht="23.5" x14ac:dyDescent="0.35">
      <c r="B106" s="24" t="s">
        <v>46</v>
      </c>
      <c r="C106" s="25">
        <v>45390</v>
      </c>
      <c r="D106" s="46">
        <f t="shared" si="5"/>
        <v>2024</v>
      </c>
      <c r="E106" s="46">
        <f t="shared" si="6"/>
        <v>15</v>
      </c>
      <c r="F106" s="46" t="str">
        <f t="shared" si="7"/>
        <v>Avr</v>
      </c>
      <c r="G106" s="26"/>
      <c r="H106" s="26"/>
      <c r="I106" s="38" t="str">
        <f>_xlfn.XLOOKUP(C106,Tableau2[Date],Tableau2[Férié],"",0)</f>
        <v/>
      </c>
      <c r="J106" s="38" t="str">
        <f t="shared" si="8"/>
        <v/>
      </c>
      <c r="K106" s="38" t="str">
        <f t="shared" si="9"/>
        <v/>
      </c>
    </row>
    <row r="107" spans="2:11" ht="23.5" x14ac:dyDescent="0.35">
      <c r="B107" s="27" t="s">
        <v>46</v>
      </c>
      <c r="C107" s="28">
        <v>45391</v>
      </c>
      <c r="D107" s="47">
        <f t="shared" si="5"/>
        <v>2024</v>
      </c>
      <c r="E107" s="47">
        <f t="shared" si="6"/>
        <v>15</v>
      </c>
      <c r="F107" s="47" t="str">
        <f t="shared" si="7"/>
        <v>Avr</v>
      </c>
      <c r="G107" s="29"/>
      <c r="H107" s="29"/>
      <c r="I107" s="39" t="str">
        <f>_xlfn.XLOOKUP(C107,Tableau2[Date],Tableau2[Férié],"",0)</f>
        <v/>
      </c>
      <c r="J107" s="40" t="str">
        <f t="shared" si="8"/>
        <v/>
      </c>
      <c r="K107" s="40" t="str">
        <f t="shared" si="9"/>
        <v/>
      </c>
    </row>
    <row r="108" spans="2:11" ht="23.5" x14ac:dyDescent="0.35">
      <c r="B108" s="24" t="s">
        <v>46</v>
      </c>
      <c r="C108" s="25">
        <v>45392</v>
      </c>
      <c r="D108" s="46">
        <f t="shared" si="5"/>
        <v>2024</v>
      </c>
      <c r="E108" s="46">
        <f t="shared" si="6"/>
        <v>15</v>
      </c>
      <c r="F108" s="46" t="str">
        <f t="shared" si="7"/>
        <v>Avr</v>
      </c>
      <c r="G108" s="26"/>
      <c r="H108" s="26"/>
      <c r="I108" s="38" t="str">
        <f>_xlfn.XLOOKUP(C108,Tableau2[Date],Tableau2[Férié],"",0)</f>
        <v/>
      </c>
      <c r="J108" s="38" t="str">
        <f t="shared" si="8"/>
        <v/>
      </c>
      <c r="K108" s="38" t="str">
        <f t="shared" si="9"/>
        <v/>
      </c>
    </row>
    <row r="109" spans="2:11" ht="23.5" x14ac:dyDescent="0.35">
      <c r="B109" s="27" t="s">
        <v>46</v>
      </c>
      <c r="C109" s="28">
        <v>45393</v>
      </c>
      <c r="D109" s="47">
        <f t="shared" si="5"/>
        <v>2024</v>
      </c>
      <c r="E109" s="47">
        <f t="shared" si="6"/>
        <v>15</v>
      </c>
      <c r="F109" s="47" t="str">
        <f t="shared" si="7"/>
        <v>Avr</v>
      </c>
      <c r="G109" s="28"/>
      <c r="H109" s="28"/>
      <c r="I109" s="39" t="str">
        <f>_xlfn.XLOOKUP(C109,Tableau2[Date],Tableau2[Férié],"",0)</f>
        <v/>
      </c>
      <c r="J109" s="40" t="str">
        <f t="shared" si="8"/>
        <v/>
      </c>
      <c r="K109" s="40" t="str">
        <f t="shared" si="9"/>
        <v/>
      </c>
    </row>
    <row r="110" spans="2:11" ht="23.5" x14ac:dyDescent="0.35">
      <c r="B110" s="24" t="s">
        <v>46</v>
      </c>
      <c r="C110" s="25">
        <v>45394</v>
      </c>
      <c r="D110" s="46">
        <f t="shared" si="5"/>
        <v>2024</v>
      </c>
      <c r="E110" s="46">
        <f t="shared" si="6"/>
        <v>15</v>
      </c>
      <c r="F110" s="46" t="str">
        <f t="shared" si="7"/>
        <v>Avr</v>
      </c>
      <c r="G110" s="25"/>
      <c r="H110" s="25"/>
      <c r="I110" s="38" t="str">
        <f>_xlfn.XLOOKUP(C110,Tableau2[Date],Tableau2[Férié],"",0)</f>
        <v/>
      </c>
      <c r="J110" s="38" t="str">
        <f t="shared" si="8"/>
        <v/>
      </c>
      <c r="K110" s="38" t="str">
        <f t="shared" si="9"/>
        <v/>
      </c>
    </row>
    <row r="111" spans="2:11" ht="23.5" x14ac:dyDescent="0.35">
      <c r="B111" s="27" t="s">
        <v>46</v>
      </c>
      <c r="C111" s="28">
        <v>45395</v>
      </c>
      <c r="D111" s="46">
        <f t="shared" si="5"/>
        <v>2024</v>
      </c>
      <c r="E111" s="46">
        <f t="shared" si="6"/>
        <v>15</v>
      </c>
      <c r="F111" s="46" t="str">
        <f t="shared" si="7"/>
        <v>Avr</v>
      </c>
      <c r="G111" s="26"/>
      <c r="H111" s="26"/>
      <c r="I111" s="38" t="str">
        <f>_xlfn.XLOOKUP(C111,Tableau2[Date],Tableau2[Férié],"",0)</f>
        <v/>
      </c>
      <c r="J111" s="40" t="str">
        <f t="shared" si="8"/>
        <v/>
      </c>
      <c r="K111" s="40" t="str">
        <f t="shared" si="9"/>
        <v/>
      </c>
    </row>
    <row r="112" spans="2:11" ht="23.5" x14ac:dyDescent="0.35">
      <c r="B112" s="24" t="s">
        <v>46</v>
      </c>
      <c r="C112" s="25">
        <v>45396</v>
      </c>
      <c r="D112" s="46">
        <f t="shared" si="5"/>
        <v>2024</v>
      </c>
      <c r="E112" s="46">
        <f t="shared" si="6"/>
        <v>15</v>
      </c>
      <c r="F112" s="46" t="str">
        <f t="shared" si="7"/>
        <v>Avr</v>
      </c>
      <c r="G112" s="26"/>
      <c r="H112" s="26"/>
      <c r="I112" s="38" t="str">
        <f>_xlfn.XLOOKUP(C112,Tableau2[Date],Tableau2[Férié],"",0)</f>
        <v/>
      </c>
      <c r="J112" s="40" t="str">
        <f t="shared" si="8"/>
        <v/>
      </c>
      <c r="K112" s="40" t="str">
        <f t="shared" si="9"/>
        <v/>
      </c>
    </row>
    <row r="113" spans="2:11" ht="23.5" x14ac:dyDescent="0.35">
      <c r="B113" s="24" t="s">
        <v>46</v>
      </c>
      <c r="C113" s="25">
        <v>45397</v>
      </c>
      <c r="D113" s="46">
        <f t="shared" si="5"/>
        <v>2024</v>
      </c>
      <c r="E113" s="46">
        <f t="shared" si="6"/>
        <v>16</v>
      </c>
      <c r="F113" s="46" t="str">
        <f t="shared" si="7"/>
        <v>Avr</v>
      </c>
      <c r="G113" s="26"/>
      <c r="H113" s="26"/>
      <c r="I113" s="38" t="str">
        <f>_xlfn.XLOOKUP(C113,Tableau2[Date],Tableau2[Férié],"",0)</f>
        <v/>
      </c>
      <c r="J113" s="38" t="str">
        <f t="shared" si="8"/>
        <v/>
      </c>
      <c r="K113" s="38" t="str">
        <f t="shared" si="9"/>
        <v/>
      </c>
    </row>
    <row r="114" spans="2:11" ht="23.5" x14ac:dyDescent="0.35">
      <c r="B114" s="27" t="s">
        <v>46</v>
      </c>
      <c r="C114" s="28">
        <v>45398</v>
      </c>
      <c r="D114" s="47">
        <f t="shared" si="5"/>
        <v>2024</v>
      </c>
      <c r="E114" s="47">
        <f t="shared" si="6"/>
        <v>16</v>
      </c>
      <c r="F114" s="47" t="str">
        <f t="shared" si="7"/>
        <v>Avr</v>
      </c>
      <c r="G114" s="29"/>
      <c r="H114" s="29"/>
      <c r="I114" s="39" t="str">
        <f>_xlfn.XLOOKUP(C114,Tableau2[Date],Tableau2[Férié],"",0)</f>
        <v/>
      </c>
      <c r="J114" s="40" t="str">
        <f t="shared" si="8"/>
        <v/>
      </c>
      <c r="K114" s="40" t="str">
        <f t="shared" si="9"/>
        <v/>
      </c>
    </row>
    <row r="115" spans="2:11" ht="23.5" x14ac:dyDescent="0.35">
      <c r="B115" s="24" t="s">
        <v>46</v>
      </c>
      <c r="C115" s="25">
        <v>45399</v>
      </c>
      <c r="D115" s="46">
        <f t="shared" si="5"/>
        <v>2024</v>
      </c>
      <c r="E115" s="46">
        <f t="shared" si="6"/>
        <v>16</v>
      </c>
      <c r="F115" s="46" t="str">
        <f t="shared" si="7"/>
        <v>Avr</v>
      </c>
      <c r="G115" s="26"/>
      <c r="H115" s="26"/>
      <c r="I115" s="38" t="str">
        <f>_xlfn.XLOOKUP(C115,Tableau2[Date],Tableau2[Férié],"",0)</f>
        <v/>
      </c>
      <c r="J115" s="38" t="str">
        <f t="shared" si="8"/>
        <v/>
      </c>
      <c r="K115" s="38" t="str">
        <f t="shared" si="9"/>
        <v/>
      </c>
    </row>
    <row r="116" spans="2:11" ht="23.5" x14ac:dyDescent="0.35">
      <c r="B116" s="27" t="s">
        <v>46</v>
      </c>
      <c r="C116" s="28">
        <v>45400</v>
      </c>
      <c r="D116" s="47">
        <f t="shared" si="5"/>
        <v>2024</v>
      </c>
      <c r="E116" s="47">
        <f t="shared" si="6"/>
        <v>16</v>
      </c>
      <c r="F116" s="47" t="str">
        <f t="shared" si="7"/>
        <v>Avr</v>
      </c>
      <c r="G116" s="28"/>
      <c r="H116" s="28"/>
      <c r="I116" s="39" t="str">
        <f>_xlfn.XLOOKUP(C116,Tableau2[Date],Tableau2[Férié],"",0)</f>
        <v/>
      </c>
      <c r="J116" s="40" t="str">
        <f t="shared" si="8"/>
        <v/>
      </c>
      <c r="K116" s="40" t="str">
        <f t="shared" si="9"/>
        <v/>
      </c>
    </row>
    <row r="117" spans="2:11" ht="23.5" x14ac:dyDescent="0.35">
      <c r="B117" s="24" t="s">
        <v>46</v>
      </c>
      <c r="C117" s="25">
        <v>45401</v>
      </c>
      <c r="D117" s="46">
        <f t="shared" si="5"/>
        <v>2024</v>
      </c>
      <c r="E117" s="46">
        <f t="shared" si="6"/>
        <v>16</v>
      </c>
      <c r="F117" s="46" t="str">
        <f t="shared" si="7"/>
        <v>Avr</v>
      </c>
      <c r="G117" s="25"/>
      <c r="H117" s="25"/>
      <c r="I117" s="38" t="str">
        <f>_xlfn.XLOOKUP(C117,Tableau2[Date],Tableau2[Férié],"",0)</f>
        <v/>
      </c>
      <c r="J117" s="38" t="str">
        <f t="shared" si="8"/>
        <v/>
      </c>
      <c r="K117" s="38" t="str">
        <f t="shared" si="9"/>
        <v/>
      </c>
    </row>
    <row r="118" spans="2:11" ht="23.5" x14ac:dyDescent="0.35">
      <c r="B118" s="27" t="s">
        <v>46</v>
      </c>
      <c r="C118" s="28">
        <v>45402</v>
      </c>
      <c r="D118" s="46">
        <f t="shared" si="5"/>
        <v>2024</v>
      </c>
      <c r="E118" s="46">
        <f t="shared" si="6"/>
        <v>16</v>
      </c>
      <c r="F118" s="46" t="str">
        <f t="shared" si="7"/>
        <v>Avr</v>
      </c>
      <c r="G118" s="26"/>
      <c r="H118" s="26"/>
      <c r="I118" s="38" t="str">
        <f>_xlfn.XLOOKUP(C118,Tableau2[Date],Tableau2[Férié],"",0)</f>
        <v/>
      </c>
      <c r="J118" s="40" t="str">
        <f t="shared" si="8"/>
        <v/>
      </c>
      <c r="K118" s="40" t="str">
        <f t="shared" si="9"/>
        <v/>
      </c>
    </row>
    <row r="119" spans="2:11" ht="23.5" x14ac:dyDescent="0.35">
      <c r="B119" s="24" t="s">
        <v>46</v>
      </c>
      <c r="C119" s="25">
        <v>45403</v>
      </c>
      <c r="D119" s="46">
        <f t="shared" si="5"/>
        <v>2024</v>
      </c>
      <c r="E119" s="46">
        <f t="shared" si="6"/>
        <v>16</v>
      </c>
      <c r="F119" s="46" t="str">
        <f t="shared" si="7"/>
        <v>Avr</v>
      </c>
      <c r="G119" s="26"/>
      <c r="H119" s="26"/>
      <c r="I119" s="38" t="str">
        <f>_xlfn.XLOOKUP(C119,Tableau2[Date],Tableau2[Férié],"",0)</f>
        <v/>
      </c>
      <c r="J119" s="40" t="str">
        <f t="shared" si="8"/>
        <v/>
      </c>
      <c r="K119" s="40" t="str">
        <f t="shared" si="9"/>
        <v/>
      </c>
    </row>
    <row r="120" spans="2:11" ht="23.5" x14ac:dyDescent="0.35">
      <c r="B120" s="24" t="s">
        <v>46</v>
      </c>
      <c r="C120" s="25">
        <v>45404</v>
      </c>
      <c r="D120" s="46">
        <f t="shared" si="5"/>
        <v>2024</v>
      </c>
      <c r="E120" s="46">
        <f t="shared" si="6"/>
        <v>17</v>
      </c>
      <c r="F120" s="46" t="str">
        <f t="shared" si="7"/>
        <v>Avr</v>
      </c>
      <c r="G120" s="26"/>
      <c r="H120" s="26"/>
      <c r="I120" s="38" t="str">
        <f>_xlfn.XLOOKUP(C120,Tableau2[Date],Tableau2[Férié],"",0)</f>
        <v/>
      </c>
      <c r="J120" s="38" t="str">
        <f t="shared" si="8"/>
        <v/>
      </c>
      <c r="K120" s="38" t="str">
        <f t="shared" si="9"/>
        <v/>
      </c>
    </row>
    <row r="121" spans="2:11" ht="23.5" x14ac:dyDescent="0.35">
      <c r="B121" s="27" t="s">
        <v>46</v>
      </c>
      <c r="C121" s="28">
        <v>45405</v>
      </c>
      <c r="D121" s="47">
        <f t="shared" si="5"/>
        <v>2024</v>
      </c>
      <c r="E121" s="47">
        <f t="shared" si="6"/>
        <v>17</v>
      </c>
      <c r="F121" s="47" t="str">
        <f t="shared" si="7"/>
        <v>Avr</v>
      </c>
      <c r="G121" s="29"/>
      <c r="H121" s="29"/>
      <c r="I121" s="39" t="str">
        <f>_xlfn.XLOOKUP(C121,Tableau2[Date],Tableau2[Férié],"",0)</f>
        <v/>
      </c>
      <c r="J121" s="40" t="str">
        <f t="shared" si="8"/>
        <v/>
      </c>
      <c r="K121" s="40" t="str">
        <f t="shared" si="9"/>
        <v/>
      </c>
    </row>
    <row r="122" spans="2:11" ht="23.5" x14ac:dyDescent="0.35">
      <c r="B122" s="24" t="s">
        <v>46</v>
      </c>
      <c r="C122" s="25">
        <v>45406</v>
      </c>
      <c r="D122" s="46">
        <f t="shared" si="5"/>
        <v>2024</v>
      </c>
      <c r="E122" s="46">
        <f t="shared" si="6"/>
        <v>17</v>
      </c>
      <c r="F122" s="46" t="str">
        <f t="shared" si="7"/>
        <v>Avr</v>
      </c>
      <c r="G122" s="26"/>
      <c r="H122" s="26"/>
      <c r="I122" s="38" t="str">
        <f>_xlfn.XLOOKUP(C122,Tableau2[Date],Tableau2[Férié],"",0)</f>
        <v/>
      </c>
      <c r="J122" s="38" t="str">
        <f t="shared" si="8"/>
        <v/>
      </c>
      <c r="K122" s="38" t="str">
        <f t="shared" si="9"/>
        <v/>
      </c>
    </row>
    <row r="123" spans="2:11" ht="23.5" x14ac:dyDescent="0.35">
      <c r="B123" s="27" t="s">
        <v>46</v>
      </c>
      <c r="C123" s="28">
        <v>45407</v>
      </c>
      <c r="D123" s="47">
        <f t="shared" si="5"/>
        <v>2024</v>
      </c>
      <c r="E123" s="47">
        <f t="shared" si="6"/>
        <v>17</v>
      </c>
      <c r="F123" s="47" t="str">
        <f t="shared" si="7"/>
        <v>Avr</v>
      </c>
      <c r="G123" s="28"/>
      <c r="H123" s="28"/>
      <c r="I123" s="39" t="str">
        <f>_xlfn.XLOOKUP(C123,Tableau2[Date],Tableau2[Férié],"",0)</f>
        <v/>
      </c>
      <c r="J123" s="40" t="str">
        <f t="shared" si="8"/>
        <v/>
      </c>
      <c r="K123" s="40" t="str">
        <f t="shared" si="9"/>
        <v/>
      </c>
    </row>
    <row r="124" spans="2:11" ht="23.5" x14ac:dyDescent="0.35">
      <c r="B124" s="24" t="s">
        <v>46</v>
      </c>
      <c r="C124" s="25">
        <v>45408</v>
      </c>
      <c r="D124" s="46">
        <f t="shared" si="5"/>
        <v>2024</v>
      </c>
      <c r="E124" s="46">
        <f t="shared" si="6"/>
        <v>17</v>
      </c>
      <c r="F124" s="46" t="str">
        <f t="shared" si="7"/>
        <v>Avr</v>
      </c>
      <c r="G124" s="25"/>
      <c r="H124" s="25"/>
      <c r="I124" s="38" t="str">
        <f>_xlfn.XLOOKUP(C124,Tableau2[Date],Tableau2[Férié],"",0)</f>
        <v/>
      </c>
      <c r="J124" s="38" t="str">
        <f t="shared" si="8"/>
        <v/>
      </c>
      <c r="K124" s="38" t="str">
        <f t="shared" si="9"/>
        <v/>
      </c>
    </row>
    <row r="125" spans="2:11" ht="23.5" x14ac:dyDescent="0.35">
      <c r="B125" s="27" t="s">
        <v>46</v>
      </c>
      <c r="C125" s="28">
        <v>45409</v>
      </c>
      <c r="D125" s="46">
        <f t="shared" si="5"/>
        <v>2024</v>
      </c>
      <c r="E125" s="46">
        <f t="shared" si="6"/>
        <v>17</v>
      </c>
      <c r="F125" s="46" t="str">
        <f t="shared" si="7"/>
        <v>Avr</v>
      </c>
      <c r="G125" s="26"/>
      <c r="H125" s="26"/>
      <c r="I125" s="38" t="str">
        <f>_xlfn.XLOOKUP(C125,Tableau2[Date],Tableau2[Férié],"",0)</f>
        <v/>
      </c>
      <c r="J125" s="40" t="str">
        <f t="shared" si="8"/>
        <v/>
      </c>
      <c r="K125" s="40" t="str">
        <f t="shared" si="9"/>
        <v/>
      </c>
    </row>
    <row r="126" spans="2:11" ht="23.5" x14ac:dyDescent="0.35">
      <c r="B126" s="24" t="s">
        <v>46</v>
      </c>
      <c r="C126" s="25">
        <v>45410</v>
      </c>
      <c r="D126" s="46">
        <f t="shared" si="5"/>
        <v>2024</v>
      </c>
      <c r="E126" s="46">
        <f t="shared" si="6"/>
        <v>17</v>
      </c>
      <c r="F126" s="46" t="str">
        <f t="shared" si="7"/>
        <v>Avr</v>
      </c>
      <c r="G126" s="26"/>
      <c r="H126" s="26"/>
      <c r="I126" s="38" t="str">
        <f>_xlfn.XLOOKUP(C126,Tableau2[Date],Tableau2[Férié],"",0)</f>
        <v/>
      </c>
      <c r="J126" s="40" t="str">
        <f t="shared" si="8"/>
        <v/>
      </c>
      <c r="K126" s="40" t="str">
        <f t="shared" si="9"/>
        <v/>
      </c>
    </row>
    <row r="127" spans="2:11" ht="23.5" x14ac:dyDescent="0.35">
      <c r="B127" s="24" t="s">
        <v>46</v>
      </c>
      <c r="C127" s="25">
        <v>45411</v>
      </c>
      <c r="D127" s="46">
        <f t="shared" si="5"/>
        <v>2024</v>
      </c>
      <c r="E127" s="46">
        <f t="shared" si="6"/>
        <v>18</v>
      </c>
      <c r="F127" s="46" t="str">
        <f t="shared" si="7"/>
        <v>Avr</v>
      </c>
      <c r="G127" s="26"/>
      <c r="H127" s="26"/>
      <c r="I127" s="38" t="str">
        <f>_xlfn.XLOOKUP(C127,Tableau2[Date],Tableau2[Férié],"",0)</f>
        <v/>
      </c>
      <c r="J127" s="38" t="str">
        <f t="shared" si="8"/>
        <v/>
      </c>
      <c r="K127" s="38" t="str">
        <f t="shared" si="9"/>
        <v/>
      </c>
    </row>
    <row r="128" spans="2:11" ht="23.5" x14ac:dyDescent="0.35">
      <c r="B128" s="27" t="s">
        <v>46</v>
      </c>
      <c r="C128" s="28">
        <v>45412</v>
      </c>
      <c r="D128" s="47">
        <f t="shared" si="5"/>
        <v>2024</v>
      </c>
      <c r="E128" s="47">
        <f t="shared" si="6"/>
        <v>18</v>
      </c>
      <c r="F128" s="47" t="str">
        <f t="shared" si="7"/>
        <v>Avr</v>
      </c>
      <c r="G128" s="29"/>
      <c r="H128" s="29"/>
      <c r="I128" s="39" t="str">
        <f>_xlfn.XLOOKUP(C128,Tableau2[Date],Tableau2[Férié],"",0)</f>
        <v/>
      </c>
      <c r="J128" s="40" t="str">
        <f t="shared" si="8"/>
        <v/>
      </c>
      <c r="K128" s="40" t="str">
        <f t="shared" si="9"/>
        <v/>
      </c>
    </row>
    <row r="129" spans="2:11" ht="23.5" x14ac:dyDescent="0.35">
      <c r="B129" s="24" t="s">
        <v>46</v>
      </c>
      <c r="C129" s="25">
        <v>45413</v>
      </c>
      <c r="D129" s="46">
        <f t="shared" si="5"/>
        <v>2024</v>
      </c>
      <c r="E129" s="46">
        <f t="shared" si="6"/>
        <v>18</v>
      </c>
      <c r="F129" s="46" t="str">
        <f t="shared" si="7"/>
        <v>Mai</v>
      </c>
      <c r="G129" s="26"/>
      <c r="H129" s="26"/>
      <c r="I129" s="38" t="str">
        <f>_xlfn.XLOOKUP(C129,Tableau2[Date],Tableau2[Férié],"",0)</f>
        <v>FÉRIÉ</v>
      </c>
      <c r="J129" s="38" t="str">
        <f t="shared" si="8"/>
        <v>FÉRIÉ</v>
      </c>
      <c r="K129" s="38" t="str">
        <f t="shared" si="9"/>
        <v>FÉRIÉ</v>
      </c>
    </row>
    <row r="130" spans="2:11" ht="23.5" x14ac:dyDescent="0.35">
      <c r="B130" s="27" t="s">
        <v>46</v>
      </c>
      <c r="C130" s="28">
        <v>45414</v>
      </c>
      <c r="D130" s="47">
        <f t="shared" si="5"/>
        <v>2024</v>
      </c>
      <c r="E130" s="47">
        <f t="shared" si="6"/>
        <v>18</v>
      </c>
      <c r="F130" s="47" t="str">
        <f t="shared" si="7"/>
        <v>Mai</v>
      </c>
      <c r="G130" s="28"/>
      <c r="H130" s="28"/>
      <c r="I130" s="39" t="str">
        <f>_xlfn.XLOOKUP(C130,Tableau2[Date],Tableau2[Férié],"",0)</f>
        <v/>
      </c>
      <c r="J130" s="40" t="str">
        <f t="shared" si="8"/>
        <v/>
      </c>
      <c r="K130" s="40" t="str">
        <f t="shared" si="9"/>
        <v/>
      </c>
    </row>
    <row r="131" spans="2:11" ht="23.5" x14ac:dyDescent="0.35">
      <c r="B131" s="24" t="s">
        <v>46</v>
      </c>
      <c r="C131" s="25">
        <v>45415</v>
      </c>
      <c r="D131" s="46">
        <f t="shared" si="5"/>
        <v>2024</v>
      </c>
      <c r="E131" s="46">
        <f t="shared" si="6"/>
        <v>18</v>
      </c>
      <c r="F131" s="46" t="str">
        <f t="shared" si="7"/>
        <v>Mai</v>
      </c>
      <c r="G131" s="25"/>
      <c r="H131" s="25"/>
      <c r="I131" s="38" t="str">
        <f>_xlfn.XLOOKUP(C131,Tableau2[Date],Tableau2[Férié],"",0)</f>
        <v/>
      </c>
      <c r="J131" s="38" t="str">
        <f t="shared" si="8"/>
        <v/>
      </c>
      <c r="K131" s="38" t="str">
        <f t="shared" si="9"/>
        <v/>
      </c>
    </row>
    <row r="132" spans="2:11" ht="23.5" x14ac:dyDescent="0.35">
      <c r="B132" s="27" t="s">
        <v>46</v>
      </c>
      <c r="C132" s="28">
        <v>45416</v>
      </c>
      <c r="D132" s="46">
        <f t="shared" si="5"/>
        <v>2024</v>
      </c>
      <c r="E132" s="46">
        <f t="shared" si="6"/>
        <v>18</v>
      </c>
      <c r="F132" s="46" t="str">
        <f t="shared" si="7"/>
        <v>Mai</v>
      </c>
      <c r="G132" s="26"/>
      <c r="H132" s="26"/>
      <c r="I132" s="38" t="str">
        <f>_xlfn.XLOOKUP(C132,Tableau2[Date],Tableau2[Férié],"",0)</f>
        <v/>
      </c>
      <c r="J132" s="40" t="str">
        <f t="shared" si="8"/>
        <v/>
      </c>
      <c r="K132" s="40" t="str">
        <f t="shared" si="9"/>
        <v/>
      </c>
    </row>
    <row r="133" spans="2:11" ht="23.5" x14ac:dyDescent="0.35">
      <c r="B133" s="24" t="s">
        <v>46</v>
      </c>
      <c r="C133" s="25">
        <v>45417</v>
      </c>
      <c r="D133" s="46">
        <f t="shared" si="5"/>
        <v>2024</v>
      </c>
      <c r="E133" s="46">
        <f t="shared" si="6"/>
        <v>18</v>
      </c>
      <c r="F133" s="46" t="str">
        <f t="shared" si="7"/>
        <v>Mai</v>
      </c>
      <c r="G133" s="26"/>
      <c r="H133" s="26"/>
      <c r="I133" s="38" t="str">
        <f>_xlfn.XLOOKUP(C133,Tableau2[Date],Tableau2[Férié],"",0)</f>
        <v/>
      </c>
      <c r="J133" s="40" t="str">
        <f t="shared" si="8"/>
        <v/>
      </c>
      <c r="K133" s="40" t="str">
        <f t="shared" si="9"/>
        <v/>
      </c>
    </row>
    <row r="134" spans="2:11" ht="23.5" x14ac:dyDescent="0.35">
      <c r="B134" s="24" t="s">
        <v>46</v>
      </c>
      <c r="C134" s="25">
        <v>45418</v>
      </c>
      <c r="D134" s="46">
        <f t="shared" si="5"/>
        <v>2024</v>
      </c>
      <c r="E134" s="46">
        <f t="shared" si="6"/>
        <v>19</v>
      </c>
      <c r="F134" s="46" t="str">
        <f t="shared" si="7"/>
        <v>Mai</v>
      </c>
      <c r="G134" s="26"/>
      <c r="H134" s="26"/>
      <c r="I134" s="38" t="str">
        <f>_xlfn.XLOOKUP(C134,Tableau2[Date],Tableau2[Férié],"",0)</f>
        <v/>
      </c>
      <c r="J134" s="38" t="str">
        <f t="shared" si="8"/>
        <v/>
      </c>
      <c r="K134" s="38" t="str">
        <f t="shared" si="9"/>
        <v/>
      </c>
    </row>
    <row r="135" spans="2:11" ht="23.5" x14ac:dyDescent="0.35">
      <c r="B135" s="27" t="s">
        <v>46</v>
      </c>
      <c r="C135" s="28">
        <v>45419</v>
      </c>
      <c r="D135" s="47">
        <f t="shared" si="5"/>
        <v>2024</v>
      </c>
      <c r="E135" s="47">
        <f t="shared" si="6"/>
        <v>19</v>
      </c>
      <c r="F135" s="47" t="str">
        <f t="shared" si="7"/>
        <v>Mai</v>
      </c>
      <c r="G135" s="29"/>
      <c r="H135" s="29"/>
      <c r="I135" s="39" t="str">
        <f>_xlfn.XLOOKUP(C135,Tableau2[Date],Tableau2[Férié],"",0)</f>
        <v/>
      </c>
      <c r="J135" s="40" t="str">
        <f t="shared" si="8"/>
        <v/>
      </c>
      <c r="K135" s="40" t="str">
        <f t="shared" si="9"/>
        <v/>
      </c>
    </row>
    <row r="136" spans="2:11" ht="23.5" x14ac:dyDescent="0.35">
      <c r="B136" s="24" t="s">
        <v>46</v>
      </c>
      <c r="C136" s="25">
        <v>45420</v>
      </c>
      <c r="D136" s="46">
        <f t="shared" si="5"/>
        <v>2024</v>
      </c>
      <c r="E136" s="46">
        <f t="shared" si="6"/>
        <v>19</v>
      </c>
      <c r="F136" s="46" t="str">
        <f t="shared" si="7"/>
        <v>Mai</v>
      </c>
      <c r="G136" s="26"/>
      <c r="H136" s="26"/>
      <c r="I136" s="38" t="str">
        <f>_xlfn.XLOOKUP(C136,Tableau2[Date],Tableau2[Férié],"",0)</f>
        <v>FÉRIÉ</v>
      </c>
      <c r="J136" s="38" t="str">
        <f t="shared" si="8"/>
        <v>FÉRIÉ</v>
      </c>
      <c r="K136" s="38" t="str">
        <f t="shared" si="9"/>
        <v>FÉRIÉ</v>
      </c>
    </row>
    <row r="137" spans="2:11" ht="23.5" x14ac:dyDescent="0.35">
      <c r="B137" s="27" t="s">
        <v>46</v>
      </c>
      <c r="C137" s="28">
        <v>45421</v>
      </c>
      <c r="D137" s="47">
        <f t="shared" ref="D137:D200" si="10">YEAR(C137)</f>
        <v>2024</v>
      </c>
      <c r="E137" s="47">
        <f t="shared" ref="E137:E200" si="11">_xlfn.ISOWEEKNUM(C137)</f>
        <v>19</v>
      </c>
      <c r="F137" s="47" t="str">
        <f t="shared" ref="F137:F200" si="12">PROPER(TEXT(C137,"mmm"))</f>
        <v>Mai</v>
      </c>
      <c r="G137" s="28"/>
      <c r="H137" s="28"/>
      <c r="I137" s="39" t="str">
        <f>_xlfn.XLOOKUP(C137,Tableau2[Date],Tableau2[Férié],"",0)</f>
        <v>FÉRIÉ</v>
      </c>
      <c r="J137" s="40" t="str">
        <f t="shared" ref="J137:J200" si="13">IF(ISTEXT(G137),G137,I137)</f>
        <v>FÉRIÉ</v>
      </c>
      <c r="K137" s="40" t="str">
        <f t="shared" ref="K137:K200" si="14">IF(ISTEXT(H137),H137,I137)</f>
        <v>FÉRIÉ</v>
      </c>
    </row>
    <row r="138" spans="2:11" ht="23.5" x14ac:dyDescent="0.35">
      <c r="B138" s="24" t="s">
        <v>46</v>
      </c>
      <c r="C138" s="25">
        <v>45422</v>
      </c>
      <c r="D138" s="46">
        <f t="shared" si="10"/>
        <v>2024</v>
      </c>
      <c r="E138" s="46">
        <f t="shared" si="11"/>
        <v>19</v>
      </c>
      <c r="F138" s="46" t="str">
        <f t="shared" si="12"/>
        <v>Mai</v>
      </c>
      <c r="G138" s="25"/>
      <c r="H138" s="25"/>
      <c r="I138" s="38" t="str">
        <f>_xlfn.XLOOKUP(C138,Tableau2[Date],Tableau2[Férié],"",0)</f>
        <v/>
      </c>
      <c r="J138" s="38" t="str">
        <f t="shared" si="13"/>
        <v/>
      </c>
      <c r="K138" s="38" t="str">
        <f t="shared" si="14"/>
        <v/>
      </c>
    </row>
    <row r="139" spans="2:11" ht="23.5" x14ac:dyDescent="0.35">
      <c r="B139" s="27" t="s">
        <v>46</v>
      </c>
      <c r="C139" s="28">
        <v>45423</v>
      </c>
      <c r="D139" s="46">
        <f t="shared" si="10"/>
        <v>2024</v>
      </c>
      <c r="E139" s="46">
        <f t="shared" si="11"/>
        <v>19</v>
      </c>
      <c r="F139" s="46" t="str">
        <f t="shared" si="12"/>
        <v>Mai</v>
      </c>
      <c r="G139" s="26"/>
      <c r="H139" s="26"/>
      <c r="I139" s="38" t="str">
        <f>_xlfn.XLOOKUP(C139,Tableau2[Date],Tableau2[Férié],"",0)</f>
        <v/>
      </c>
      <c r="J139" s="40" t="str">
        <f t="shared" si="13"/>
        <v/>
      </c>
      <c r="K139" s="40" t="str">
        <f t="shared" si="14"/>
        <v/>
      </c>
    </row>
    <row r="140" spans="2:11" ht="23.5" x14ac:dyDescent="0.35">
      <c r="B140" s="24" t="s">
        <v>46</v>
      </c>
      <c r="C140" s="25">
        <v>45424</v>
      </c>
      <c r="D140" s="46">
        <f t="shared" si="10"/>
        <v>2024</v>
      </c>
      <c r="E140" s="46">
        <f t="shared" si="11"/>
        <v>19</v>
      </c>
      <c r="F140" s="46" t="str">
        <f t="shared" si="12"/>
        <v>Mai</v>
      </c>
      <c r="G140" s="26"/>
      <c r="H140" s="26"/>
      <c r="I140" s="38" t="str">
        <f>_xlfn.XLOOKUP(C140,Tableau2[Date],Tableau2[Férié],"",0)</f>
        <v/>
      </c>
      <c r="J140" s="40" t="str">
        <f t="shared" si="13"/>
        <v/>
      </c>
      <c r="K140" s="40" t="str">
        <f t="shared" si="14"/>
        <v/>
      </c>
    </row>
    <row r="141" spans="2:11" ht="23.5" x14ac:dyDescent="0.35">
      <c r="B141" s="24" t="s">
        <v>46</v>
      </c>
      <c r="C141" s="25">
        <v>45425</v>
      </c>
      <c r="D141" s="46">
        <f t="shared" si="10"/>
        <v>2024</v>
      </c>
      <c r="E141" s="46">
        <f t="shared" si="11"/>
        <v>20</v>
      </c>
      <c r="F141" s="46" t="str">
        <f t="shared" si="12"/>
        <v>Mai</v>
      </c>
      <c r="G141" s="26"/>
      <c r="H141" s="26"/>
      <c r="I141" s="38" t="str">
        <f>_xlfn.XLOOKUP(C141,Tableau2[Date],Tableau2[Férié],"",0)</f>
        <v/>
      </c>
      <c r="J141" s="38" t="str">
        <f t="shared" si="13"/>
        <v/>
      </c>
      <c r="K141" s="38" t="str">
        <f t="shared" si="14"/>
        <v/>
      </c>
    </row>
    <row r="142" spans="2:11" ht="23.5" x14ac:dyDescent="0.35">
      <c r="B142" s="27" t="s">
        <v>46</v>
      </c>
      <c r="C142" s="28">
        <v>45426</v>
      </c>
      <c r="D142" s="47">
        <f t="shared" si="10"/>
        <v>2024</v>
      </c>
      <c r="E142" s="47">
        <f t="shared" si="11"/>
        <v>20</v>
      </c>
      <c r="F142" s="47" t="str">
        <f t="shared" si="12"/>
        <v>Mai</v>
      </c>
      <c r="G142" s="29"/>
      <c r="H142" s="29"/>
      <c r="I142" s="39" t="str">
        <f>_xlfn.XLOOKUP(C142,Tableau2[Date],Tableau2[Férié],"",0)</f>
        <v/>
      </c>
      <c r="J142" s="40" t="str">
        <f t="shared" si="13"/>
        <v/>
      </c>
      <c r="K142" s="40" t="str">
        <f t="shared" si="14"/>
        <v/>
      </c>
    </row>
    <row r="143" spans="2:11" ht="23.5" x14ac:dyDescent="0.35">
      <c r="B143" s="24" t="s">
        <v>46</v>
      </c>
      <c r="C143" s="25">
        <v>45427</v>
      </c>
      <c r="D143" s="46">
        <f t="shared" si="10"/>
        <v>2024</v>
      </c>
      <c r="E143" s="46">
        <f t="shared" si="11"/>
        <v>20</v>
      </c>
      <c r="F143" s="46" t="str">
        <f t="shared" si="12"/>
        <v>Mai</v>
      </c>
      <c r="G143" s="26"/>
      <c r="H143" s="26"/>
      <c r="I143" s="38" t="str">
        <f>_xlfn.XLOOKUP(C143,Tableau2[Date],Tableau2[Férié],"",0)</f>
        <v/>
      </c>
      <c r="J143" s="38" t="str">
        <f t="shared" si="13"/>
        <v/>
      </c>
      <c r="K143" s="38" t="str">
        <f t="shared" si="14"/>
        <v/>
      </c>
    </row>
    <row r="144" spans="2:11" ht="23.5" x14ac:dyDescent="0.35">
      <c r="B144" s="27" t="s">
        <v>46</v>
      </c>
      <c r="C144" s="28">
        <v>45428</v>
      </c>
      <c r="D144" s="47">
        <f t="shared" si="10"/>
        <v>2024</v>
      </c>
      <c r="E144" s="47">
        <f t="shared" si="11"/>
        <v>20</v>
      </c>
      <c r="F144" s="47" t="str">
        <f t="shared" si="12"/>
        <v>Mai</v>
      </c>
      <c r="G144" s="28"/>
      <c r="H144" s="28"/>
      <c r="I144" s="39" t="str">
        <f>_xlfn.XLOOKUP(C144,Tableau2[Date],Tableau2[Férié],"",0)</f>
        <v/>
      </c>
      <c r="J144" s="40" t="str">
        <f t="shared" si="13"/>
        <v/>
      </c>
      <c r="K144" s="40" t="str">
        <f t="shared" si="14"/>
        <v/>
      </c>
    </row>
    <row r="145" spans="2:11" ht="23.5" x14ac:dyDescent="0.35">
      <c r="B145" s="24" t="s">
        <v>46</v>
      </c>
      <c r="C145" s="25">
        <v>45429</v>
      </c>
      <c r="D145" s="46">
        <f t="shared" si="10"/>
        <v>2024</v>
      </c>
      <c r="E145" s="46">
        <f t="shared" si="11"/>
        <v>20</v>
      </c>
      <c r="F145" s="46" t="str">
        <f t="shared" si="12"/>
        <v>Mai</v>
      </c>
      <c r="G145" s="25"/>
      <c r="H145" s="25"/>
      <c r="I145" s="38" t="str">
        <f>_xlfn.XLOOKUP(C145,Tableau2[Date],Tableau2[Férié],"",0)</f>
        <v/>
      </c>
      <c r="J145" s="38" t="str">
        <f t="shared" si="13"/>
        <v/>
      </c>
      <c r="K145" s="38" t="str">
        <f t="shared" si="14"/>
        <v/>
      </c>
    </row>
    <row r="146" spans="2:11" ht="23.5" x14ac:dyDescent="0.35">
      <c r="B146" s="27" t="s">
        <v>46</v>
      </c>
      <c r="C146" s="28">
        <v>45430</v>
      </c>
      <c r="D146" s="46">
        <f t="shared" si="10"/>
        <v>2024</v>
      </c>
      <c r="E146" s="46">
        <f t="shared" si="11"/>
        <v>20</v>
      </c>
      <c r="F146" s="46" t="str">
        <f t="shared" si="12"/>
        <v>Mai</v>
      </c>
      <c r="G146" s="26"/>
      <c r="H146" s="26"/>
      <c r="I146" s="38" t="str">
        <f>_xlfn.XLOOKUP(C146,Tableau2[Date],Tableau2[Férié],"",0)</f>
        <v/>
      </c>
      <c r="J146" s="40" t="str">
        <f t="shared" si="13"/>
        <v/>
      </c>
      <c r="K146" s="40" t="str">
        <f t="shared" si="14"/>
        <v/>
      </c>
    </row>
    <row r="147" spans="2:11" ht="23.5" x14ac:dyDescent="0.35">
      <c r="B147" s="24" t="s">
        <v>46</v>
      </c>
      <c r="C147" s="25">
        <v>45431</v>
      </c>
      <c r="D147" s="46">
        <f t="shared" si="10"/>
        <v>2024</v>
      </c>
      <c r="E147" s="46">
        <f t="shared" si="11"/>
        <v>20</v>
      </c>
      <c r="F147" s="46" t="str">
        <f t="shared" si="12"/>
        <v>Mai</v>
      </c>
      <c r="G147" s="26"/>
      <c r="H147" s="26"/>
      <c r="I147" s="38" t="str">
        <f>_xlfn.XLOOKUP(C147,Tableau2[Date],Tableau2[Férié],"",0)</f>
        <v/>
      </c>
      <c r="J147" s="40" t="str">
        <f t="shared" si="13"/>
        <v/>
      </c>
      <c r="K147" s="40" t="str">
        <f t="shared" si="14"/>
        <v/>
      </c>
    </row>
    <row r="148" spans="2:11" ht="23.5" x14ac:dyDescent="0.35">
      <c r="B148" s="24" t="s">
        <v>46</v>
      </c>
      <c r="C148" s="25">
        <v>45432</v>
      </c>
      <c r="D148" s="46">
        <f t="shared" si="10"/>
        <v>2024</v>
      </c>
      <c r="E148" s="46">
        <f t="shared" si="11"/>
        <v>21</v>
      </c>
      <c r="F148" s="46" t="str">
        <f t="shared" si="12"/>
        <v>Mai</v>
      </c>
      <c r="G148" s="26"/>
      <c r="H148" s="26"/>
      <c r="I148" s="38" t="str">
        <f>_xlfn.XLOOKUP(C148,Tableau2[Date],Tableau2[Férié],"",0)</f>
        <v>FÉRIÉ</v>
      </c>
      <c r="J148" s="38" t="str">
        <f t="shared" si="13"/>
        <v>FÉRIÉ</v>
      </c>
      <c r="K148" s="38" t="str">
        <f t="shared" si="14"/>
        <v>FÉRIÉ</v>
      </c>
    </row>
    <row r="149" spans="2:11" ht="23.5" x14ac:dyDescent="0.35">
      <c r="B149" s="27" t="s">
        <v>46</v>
      </c>
      <c r="C149" s="28">
        <v>45433</v>
      </c>
      <c r="D149" s="47">
        <f t="shared" si="10"/>
        <v>2024</v>
      </c>
      <c r="E149" s="47">
        <f t="shared" si="11"/>
        <v>21</v>
      </c>
      <c r="F149" s="47" t="str">
        <f t="shared" si="12"/>
        <v>Mai</v>
      </c>
      <c r="G149" s="29"/>
      <c r="H149" s="29"/>
      <c r="I149" s="39" t="str">
        <f>_xlfn.XLOOKUP(C149,Tableau2[Date],Tableau2[Férié],"",0)</f>
        <v/>
      </c>
      <c r="J149" s="40" t="str">
        <f t="shared" si="13"/>
        <v/>
      </c>
      <c r="K149" s="40" t="str">
        <f t="shared" si="14"/>
        <v/>
      </c>
    </row>
    <row r="150" spans="2:11" ht="23.5" x14ac:dyDescent="0.35">
      <c r="B150" s="24" t="s">
        <v>46</v>
      </c>
      <c r="C150" s="25">
        <v>45434</v>
      </c>
      <c r="D150" s="46">
        <f t="shared" si="10"/>
        <v>2024</v>
      </c>
      <c r="E150" s="46">
        <f t="shared" si="11"/>
        <v>21</v>
      </c>
      <c r="F150" s="46" t="str">
        <f t="shared" si="12"/>
        <v>Mai</v>
      </c>
      <c r="G150" s="26"/>
      <c r="H150" s="26"/>
      <c r="I150" s="38" t="str">
        <f>_xlfn.XLOOKUP(C150,Tableau2[Date],Tableau2[Férié],"",0)</f>
        <v/>
      </c>
      <c r="J150" s="38" t="str">
        <f t="shared" si="13"/>
        <v/>
      </c>
      <c r="K150" s="38" t="str">
        <f t="shared" si="14"/>
        <v/>
      </c>
    </row>
    <row r="151" spans="2:11" ht="23.5" x14ac:dyDescent="0.35">
      <c r="B151" s="27" t="s">
        <v>46</v>
      </c>
      <c r="C151" s="28">
        <v>45435</v>
      </c>
      <c r="D151" s="47">
        <f t="shared" si="10"/>
        <v>2024</v>
      </c>
      <c r="E151" s="47">
        <f t="shared" si="11"/>
        <v>21</v>
      </c>
      <c r="F151" s="47" t="str">
        <f t="shared" si="12"/>
        <v>Mai</v>
      </c>
      <c r="G151" s="28"/>
      <c r="H151" s="28"/>
      <c r="I151" s="39" t="str">
        <f>_xlfn.XLOOKUP(C151,Tableau2[Date],Tableau2[Férié],"",0)</f>
        <v/>
      </c>
      <c r="J151" s="40" t="str">
        <f t="shared" si="13"/>
        <v/>
      </c>
      <c r="K151" s="40" t="str">
        <f t="shared" si="14"/>
        <v/>
      </c>
    </row>
    <row r="152" spans="2:11" ht="23.5" x14ac:dyDescent="0.35">
      <c r="B152" s="24" t="s">
        <v>46</v>
      </c>
      <c r="C152" s="25">
        <v>45436</v>
      </c>
      <c r="D152" s="46">
        <f t="shared" si="10"/>
        <v>2024</v>
      </c>
      <c r="E152" s="46">
        <f t="shared" si="11"/>
        <v>21</v>
      </c>
      <c r="F152" s="46" t="str">
        <f t="shared" si="12"/>
        <v>Mai</v>
      </c>
      <c r="G152" s="25"/>
      <c r="H152" s="25"/>
      <c r="I152" s="38" t="str">
        <f>_xlfn.XLOOKUP(C152,Tableau2[Date],Tableau2[Férié],"",0)</f>
        <v/>
      </c>
      <c r="J152" s="38" t="str">
        <f t="shared" si="13"/>
        <v/>
      </c>
      <c r="K152" s="38" t="str">
        <f t="shared" si="14"/>
        <v/>
      </c>
    </row>
    <row r="153" spans="2:11" ht="23.5" x14ac:dyDescent="0.35">
      <c r="B153" s="27" t="s">
        <v>46</v>
      </c>
      <c r="C153" s="28">
        <v>45437</v>
      </c>
      <c r="D153" s="46">
        <f t="shared" si="10"/>
        <v>2024</v>
      </c>
      <c r="E153" s="46">
        <f t="shared" si="11"/>
        <v>21</v>
      </c>
      <c r="F153" s="46" t="str">
        <f t="shared" si="12"/>
        <v>Mai</v>
      </c>
      <c r="G153" s="26"/>
      <c r="H153" s="26"/>
      <c r="I153" s="38" t="str">
        <f>_xlfn.XLOOKUP(C153,Tableau2[Date],Tableau2[Férié],"",0)</f>
        <v/>
      </c>
      <c r="J153" s="40" t="str">
        <f t="shared" si="13"/>
        <v/>
      </c>
      <c r="K153" s="40" t="str">
        <f t="shared" si="14"/>
        <v/>
      </c>
    </row>
    <row r="154" spans="2:11" ht="23.5" x14ac:dyDescent="0.35">
      <c r="B154" s="24" t="s">
        <v>46</v>
      </c>
      <c r="C154" s="25">
        <v>45438</v>
      </c>
      <c r="D154" s="46">
        <f t="shared" si="10"/>
        <v>2024</v>
      </c>
      <c r="E154" s="46">
        <f t="shared" si="11"/>
        <v>21</v>
      </c>
      <c r="F154" s="46" t="str">
        <f t="shared" si="12"/>
        <v>Mai</v>
      </c>
      <c r="G154" s="26"/>
      <c r="H154" s="26"/>
      <c r="I154" s="38" t="str">
        <f>_xlfn.XLOOKUP(C154,Tableau2[Date],Tableau2[Férié],"",0)</f>
        <v/>
      </c>
      <c r="J154" s="40" t="str">
        <f t="shared" si="13"/>
        <v/>
      </c>
      <c r="K154" s="40" t="str">
        <f t="shared" si="14"/>
        <v/>
      </c>
    </row>
    <row r="155" spans="2:11" ht="23.5" x14ac:dyDescent="0.35">
      <c r="B155" s="24" t="s">
        <v>46</v>
      </c>
      <c r="C155" s="25">
        <v>45439</v>
      </c>
      <c r="D155" s="46">
        <f t="shared" si="10"/>
        <v>2024</v>
      </c>
      <c r="E155" s="46">
        <f t="shared" si="11"/>
        <v>22</v>
      </c>
      <c r="F155" s="46" t="str">
        <f t="shared" si="12"/>
        <v>Mai</v>
      </c>
      <c r="G155" s="26"/>
      <c r="H155" s="26"/>
      <c r="I155" s="38" t="str">
        <f>_xlfn.XLOOKUP(C155,Tableau2[Date],Tableau2[Férié],"",0)</f>
        <v/>
      </c>
      <c r="J155" s="38" t="str">
        <f t="shared" si="13"/>
        <v/>
      </c>
      <c r="K155" s="38" t="str">
        <f t="shared" si="14"/>
        <v/>
      </c>
    </row>
    <row r="156" spans="2:11" ht="23.5" x14ac:dyDescent="0.35">
      <c r="B156" s="27" t="s">
        <v>46</v>
      </c>
      <c r="C156" s="28">
        <v>45440</v>
      </c>
      <c r="D156" s="47">
        <f t="shared" si="10"/>
        <v>2024</v>
      </c>
      <c r="E156" s="47">
        <f t="shared" si="11"/>
        <v>22</v>
      </c>
      <c r="F156" s="47" t="str">
        <f t="shared" si="12"/>
        <v>Mai</v>
      </c>
      <c r="G156" s="29"/>
      <c r="H156" s="29"/>
      <c r="I156" s="39" t="str">
        <f>_xlfn.XLOOKUP(C156,Tableau2[Date],Tableau2[Férié],"",0)</f>
        <v/>
      </c>
      <c r="J156" s="40" t="str">
        <f t="shared" si="13"/>
        <v/>
      </c>
      <c r="K156" s="40" t="str">
        <f t="shared" si="14"/>
        <v/>
      </c>
    </row>
    <row r="157" spans="2:11" ht="23.5" x14ac:dyDescent="0.35">
      <c r="B157" s="24" t="s">
        <v>46</v>
      </c>
      <c r="C157" s="25">
        <v>45441</v>
      </c>
      <c r="D157" s="46">
        <f t="shared" si="10"/>
        <v>2024</v>
      </c>
      <c r="E157" s="46">
        <f t="shared" si="11"/>
        <v>22</v>
      </c>
      <c r="F157" s="46" t="str">
        <f t="shared" si="12"/>
        <v>Mai</v>
      </c>
      <c r="G157" s="26"/>
      <c r="H157" s="26"/>
      <c r="I157" s="38" t="str">
        <f>_xlfn.XLOOKUP(C157,Tableau2[Date],Tableau2[Férié],"",0)</f>
        <v/>
      </c>
      <c r="J157" s="38" t="str">
        <f t="shared" si="13"/>
        <v/>
      </c>
      <c r="K157" s="38" t="str">
        <f t="shared" si="14"/>
        <v/>
      </c>
    </row>
    <row r="158" spans="2:11" ht="23.5" x14ac:dyDescent="0.35">
      <c r="B158" s="27" t="s">
        <v>46</v>
      </c>
      <c r="C158" s="28">
        <v>45442</v>
      </c>
      <c r="D158" s="47">
        <f t="shared" si="10"/>
        <v>2024</v>
      </c>
      <c r="E158" s="47">
        <f t="shared" si="11"/>
        <v>22</v>
      </c>
      <c r="F158" s="47" t="str">
        <f t="shared" si="12"/>
        <v>Mai</v>
      </c>
      <c r="G158" s="28"/>
      <c r="H158" s="28"/>
      <c r="I158" s="39" t="str">
        <f>_xlfn.XLOOKUP(C158,Tableau2[Date],Tableau2[Férié],"",0)</f>
        <v/>
      </c>
      <c r="J158" s="40" t="str">
        <f t="shared" si="13"/>
        <v/>
      </c>
      <c r="K158" s="40" t="str">
        <f t="shared" si="14"/>
        <v/>
      </c>
    </row>
    <row r="159" spans="2:11" ht="23.5" x14ac:dyDescent="0.35">
      <c r="B159" s="24" t="s">
        <v>46</v>
      </c>
      <c r="C159" s="25">
        <v>45443</v>
      </c>
      <c r="D159" s="46">
        <f t="shared" si="10"/>
        <v>2024</v>
      </c>
      <c r="E159" s="46">
        <f t="shared" si="11"/>
        <v>22</v>
      </c>
      <c r="F159" s="46" t="str">
        <f t="shared" si="12"/>
        <v>Mai</v>
      </c>
      <c r="G159" s="25"/>
      <c r="H159" s="25"/>
      <c r="I159" s="38" t="str">
        <f>_xlfn.XLOOKUP(C159,Tableau2[Date],Tableau2[Férié],"",0)</f>
        <v/>
      </c>
      <c r="J159" s="38" t="str">
        <f t="shared" si="13"/>
        <v/>
      </c>
      <c r="K159" s="38" t="str">
        <f t="shared" si="14"/>
        <v/>
      </c>
    </row>
    <row r="160" spans="2:11" ht="23.5" x14ac:dyDescent="0.35">
      <c r="B160" s="27" t="s">
        <v>46</v>
      </c>
      <c r="C160" s="28">
        <v>45444</v>
      </c>
      <c r="D160" s="46">
        <f t="shared" si="10"/>
        <v>2024</v>
      </c>
      <c r="E160" s="46">
        <f t="shared" si="11"/>
        <v>22</v>
      </c>
      <c r="F160" s="46" t="str">
        <f t="shared" si="12"/>
        <v>Juin</v>
      </c>
      <c r="G160" s="26"/>
      <c r="H160" s="26"/>
      <c r="I160" s="38" t="str">
        <f>_xlfn.XLOOKUP(C160,Tableau2[Date],Tableau2[Férié],"",0)</f>
        <v/>
      </c>
      <c r="J160" s="40" t="str">
        <f t="shared" si="13"/>
        <v/>
      </c>
      <c r="K160" s="40" t="str">
        <f t="shared" si="14"/>
        <v/>
      </c>
    </row>
    <row r="161" spans="2:11" ht="23.5" x14ac:dyDescent="0.35">
      <c r="B161" s="24" t="s">
        <v>46</v>
      </c>
      <c r="C161" s="25">
        <v>45445</v>
      </c>
      <c r="D161" s="46">
        <f t="shared" si="10"/>
        <v>2024</v>
      </c>
      <c r="E161" s="46">
        <f t="shared" si="11"/>
        <v>22</v>
      </c>
      <c r="F161" s="46" t="str">
        <f t="shared" si="12"/>
        <v>Juin</v>
      </c>
      <c r="G161" s="26"/>
      <c r="H161" s="26"/>
      <c r="I161" s="38" t="str">
        <f>_xlfn.XLOOKUP(C161,Tableau2[Date],Tableau2[Férié],"",0)</f>
        <v/>
      </c>
      <c r="J161" s="40" t="str">
        <f t="shared" si="13"/>
        <v/>
      </c>
      <c r="K161" s="40" t="str">
        <f t="shared" si="14"/>
        <v/>
      </c>
    </row>
    <row r="162" spans="2:11" ht="23.5" x14ac:dyDescent="0.35">
      <c r="B162" s="24" t="s">
        <v>46</v>
      </c>
      <c r="C162" s="25">
        <v>45446</v>
      </c>
      <c r="D162" s="46">
        <f t="shared" si="10"/>
        <v>2024</v>
      </c>
      <c r="E162" s="46">
        <f t="shared" si="11"/>
        <v>23</v>
      </c>
      <c r="F162" s="46" t="str">
        <f t="shared" si="12"/>
        <v>Juin</v>
      </c>
      <c r="G162" s="26"/>
      <c r="H162" s="26"/>
      <c r="I162" s="38" t="str">
        <f>_xlfn.XLOOKUP(C162,Tableau2[Date],Tableau2[Férié],"",0)</f>
        <v/>
      </c>
      <c r="J162" s="38" t="str">
        <f t="shared" si="13"/>
        <v/>
      </c>
      <c r="K162" s="38" t="str">
        <f t="shared" si="14"/>
        <v/>
      </c>
    </row>
    <row r="163" spans="2:11" ht="23.5" x14ac:dyDescent="0.35">
      <c r="B163" s="27" t="s">
        <v>46</v>
      </c>
      <c r="C163" s="28">
        <v>45447</v>
      </c>
      <c r="D163" s="47">
        <f t="shared" si="10"/>
        <v>2024</v>
      </c>
      <c r="E163" s="47">
        <f t="shared" si="11"/>
        <v>23</v>
      </c>
      <c r="F163" s="47" t="str">
        <f t="shared" si="12"/>
        <v>Juin</v>
      </c>
      <c r="G163" s="29"/>
      <c r="H163" s="29"/>
      <c r="I163" s="39" t="str">
        <f>_xlfn.XLOOKUP(C163,Tableau2[Date],Tableau2[Férié],"",0)</f>
        <v/>
      </c>
      <c r="J163" s="40" t="str">
        <f t="shared" si="13"/>
        <v/>
      </c>
      <c r="K163" s="40" t="str">
        <f t="shared" si="14"/>
        <v/>
      </c>
    </row>
    <row r="164" spans="2:11" ht="23.5" x14ac:dyDescent="0.35">
      <c r="B164" s="24" t="s">
        <v>46</v>
      </c>
      <c r="C164" s="25">
        <v>45448</v>
      </c>
      <c r="D164" s="46">
        <f t="shared" si="10"/>
        <v>2024</v>
      </c>
      <c r="E164" s="46">
        <f t="shared" si="11"/>
        <v>23</v>
      </c>
      <c r="F164" s="46" t="str">
        <f t="shared" si="12"/>
        <v>Juin</v>
      </c>
      <c r="G164" s="26"/>
      <c r="H164" s="26"/>
      <c r="I164" s="38" t="str">
        <f>_xlfn.XLOOKUP(C164,Tableau2[Date],Tableau2[Férié],"",0)</f>
        <v/>
      </c>
      <c r="J164" s="38" t="str">
        <f t="shared" si="13"/>
        <v/>
      </c>
      <c r="K164" s="38" t="str">
        <f t="shared" si="14"/>
        <v/>
      </c>
    </row>
    <row r="165" spans="2:11" ht="23.5" x14ac:dyDescent="0.35">
      <c r="B165" s="27" t="s">
        <v>46</v>
      </c>
      <c r="C165" s="28">
        <v>45449</v>
      </c>
      <c r="D165" s="47">
        <f t="shared" si="10"/>
        <v>2024</v>
      </c>
      <c r="E165" s="47">
        <f t="shared" si="11"/>
        <v>23</v>
      </c>
      <c r="F165" s="47" t="str">
        <f t="shared" si="12"/>
        <v>Juin</v>
      </c>
      <c r="G165" s="28"/>
      <c r="H165" s="28"/>
      <c r="I165" s="39" t="str">
        <f>_xlfn.XLOOKUP(C165,Tableau2[Date],Tableau2[Férié],"",0)</f>
        <v/>
      </c>
      <c r="J165" s="40" t="str">
        <f t="shared" si="13"/>
        <v/>
      </c>
      <c r="K165" s="40" t="str">
        <f t="shared" si="14"/>
        <v/>
      </c>
    </row>
    <row r="166" spans="2:11" ht="23.5" x14ac:dyDescent="0.35">
      <c r="B166" s="24" t="s">
        <v>46</v>
      </c>
      <c r="C166" s="25">
        <v>45450</v>
      </c>
      <c r="D166" s="46">
        <f t="shared" si="10"/>
        <v>2024</v>
      </c>
      <c r="E166" s="46">
        <f t="shared" si="11"/>
        <v>23</v>
      </c>
      <c r="F166" s="46" t="str">
        <f t="shared" si="12"/>
        <v>Juin</v>
      </c>
      <c r="G166" s="25"/>
      <c r="H166" s="25"/>
      <c r="I166" s="38" t="str">
        <f>_xlfn.XLOOKUP(C166,Tableau2[Date],Tableau2[Férié],"",0)</f>
        <v/>
      </c>
      <c r="J166" s="38" t="str">
        <f t="shared" si="13"/>
        <v/>
      </c>
      <c r="K166" s="38" t="str">
        <f t="shared" si="14"/>
        <v/>
      </c>
    </row>
    <row r="167" spans="2:11" ht="23.5" x14ac:dyDescent="0.35">
      <c r="B167" s="27" t="s">
        <v>46</v>
      </c>
      <c r="C167" s="28">
        <v>45451</v>
      </c>
      <c r="D167" s="46">
        <f t="shared" si="10"/>
        <v>2024</v>
      </c>
      <c r="E167" s="46">
        <f t="shared" si="11"/>
        <v>23</v>
      </c>
      <c r="F167" s="46" t="str">
        <f t="shared" si="12"/>
        <v>Juin</v>
      </c>
      <c r="G167" s="26"/>
      <c r="H167" s="26"/>
      <c r="I167" s="38" t="str">
        <f>_xlfn.XLOOKUP(C167,Tableau2[Date],Tableau2[Férié],"",0)</f>
        <v/>
      </c>
      <c r="J167" s="40" t="str">
        <f t="shared" si="13"/>
        <v/>
      </c>
      <c r="K167" s="40" t="str">
        <f t="shared" si="14"/>
        <v/>
      </c>
    </row>
    <row r="168" spans="2:11" ht="23.5" x14ac:dyDescent="0.35">
      <c r="B168" s="24" t="s">
        <v>46</v>
      </c>
      <c r="C168" s="25">
        <v>45452</v>
      </c>
      <c r="D168" s="46">
        <f t="shared" si="10"/>
        <v>2024</v>
      </c>
      <c r="E168" s="46">
        <f t="shared" si="11"/>
        <v>23</v>
      </c>
      <c r="F168" s="46" t="str">
        <f t="shared" si="12"/>
        <v>Juin</v>
      </c>
      <c r="G168" s="26"/>
      <c r="H168" s="26"/>
      <c r="I168" s="38" t="str">
        <f>_xlfn.XLOOKUP(C168,Tableau2[Date],Tableau2[Férié],"",0)</f>
        <v/>
      </c>
      <c r="J168" s="40" t="str">
        <f t="shared" si="13"/>
        <v/>
      </c>
      <c r="K168" s="40" t="str">
        <f t="shared" si="14"/>
        <v/>
      </c>
    </row>
    <row r="169" spans="2:11" ht="23.5" x14ac:dyDescent="0.35">
      <c r="B169" s="24" t="s">
        <v>46</v>
      </c>
      <c r="C169" s="25">
        <v>45453</v>
      </c>
      <c r="D169" s="46">
        <f t="shared" si="10"/>
        <v>2024</v>
      </c>
      <c r="E169" s="46">
        <f t="shared" si="11"/>
        <v>24</v>
      </c>
      <c r="F169" s="46" t="str">
        <f t="shared" si="12"/>
        <v>Juin</v>
      </c>
      <c r="G169" s="26"/>
      <c r="H169" s="26"/>
      <c r="I169" s="38" t="str">
        <f>_xlfn.XLOOKUP(C169,Tableau2[Date],Tableau2[Férié],"",0)</f>
        <v/>
      </c>
      <c r="J169" s="38" t="str">
        <f t="shared" si="13"/>
        <v/>
      </c>
      <c r="K169" s="38" t="str">
        <f t="shared" si="14"/>
        <v/>
      </c>
    </row>
    <row r="170" spans="2:11" ht="23.5" x14ac:dyDescent="0.35">
      <c r="B170" s="27" t="s">
        <v>46</v>
      </c>
      <c r="C170" s="28">
        <v>45454</v>
      </c>
      <c r="D170" s="47">
        <f t="shared" si="10"/>
        <v>2024</v>
      </c>
      <c r="E170" s="47">
        <f t="shared" si="11"/>
        <v>24</v>
      </c>
      <c r="F170" s="47" t="str">
        <f t="shared" si="12"/>
        <v>Juin</v>
      </c>
      <c r="G170" s="29"/>
      <c r="H170" s="29"/>
      <c r="I170" s="39" t="str">
        <f>_xlfn.XLOOKUP(C170,Tableau2[Date],Tableau2[Férié],"",0)</f>
        <v/>
      </c>
      <c r="J170" s="40" t="str">
        <f t="shared" si="13"/>
        <v/>
      </c>
      <c r="K170" s="40" t="str">
        <f t="shared" si="14"/>
        <v/>
      </c>
    </row>
    <row r="171" spans="2:11" ht="23.5" x14ac:dyDescent="0.35">
      <c r="B171" s="24" t="s">
        <v>46</v>
      </c>
      <c r="C171" s="25">
        <v>45455</v>
      </c>
      <c r="D171" s="46">
        <f t="shared" si="10"/>
        <v>2024</v>
      </c>
      <c r="E171" s="46">
        <f t="shared" si="11"/>
        <v>24</v>
      </c>
      <c r="F171" s="46" t="str">
        <f t="shared" si="12"/>
        <v>Juin</v>
      </c>
      <c r="G171" s="26"/>
      <c r="H171" s="26"/>
      <c r="I171" s="38" t="str">
        <f>_xlfn.XLOOKUP(C171,Tableau2[Date],Tableau2[Férié],"",0)</f>
        <v/>
      </c>
      <c r="J171" s="38" t="str">
        <f t="shared" si="13"/>
        <v/>
      </c>
      <c r="K171" s="38" t="str">
        <f t="shared" si="14"/>
        <v/>
      </c>
    </row>
    <row r="172" spans="2:11" ht="23.5" x14ac:dyDescent="0.35">
      <c r="B172" s="27" t="s">
        <v>46</v>
      </c>
      <c r="C172" s="28">
        <v>45456</v>
      </c>
      <c r="D172" s="47">
        <f t="shared" si="10"/>
        <v>2024</v>
      </c>
      <c r="E172" s="47">
        <f t="shared" si="11"/>
        <v>24</v>
      </c>
      <c r="F172" s="47" t="str">
        <f t="shared" si="12"/>
        <v>Juin</v>
      </c>
      <c r="G172" s="28"/>
      <c r="H172" s="28"/>
      <c r="I172" s="39" t="str">
        <f>_xlfn.XLOOKUP(C172,Tableau2[Date],Tableau2[Férié],"",0)</f>
        <v/>
      </c>
      <c r="J172" s="40" t="str">
        <f t="shared" si="13"/>
        <v/>
      </c>
      <c r="K172" s="40" t="str">
        <f t="shared" si="14"/>
        <v/>
      </c>
    </row>
    <row r="173" spans="2:11" ht="23.5" x14ac:dyDescent="0.35">
      <c r="B173" s="24" t="s">
        <v>46</v>
      </c>
      <c r="C173" s="25">
        <v>45457</v>
      </c>
      <c r="D173" s="46">
        <f t="shared" si="10"/>
        <v>2024</v>
      </c>
      <c r="E173" s="46">
        <f t="shared" si="11"/>
        <v>24</v>
      </c>
      <c r="F173" s="46" t="str">
        <f t="shared" si="12"/>
        <v>Juin</v>
      </c>
      <c r="G173" s="25"/>
      <c r="H173" s="25"/>
      <c r="I173" s="38" t="str">
        <f>_xlfn.XLOOKUP(C173,Tableau2[Date],Tableau2[Férié],"",0)</f>
        <v/>
      </c>
      <c r="J173" s="38" t="str">
        <f t="shared" si="13"/>
        <v/>
      </c>
      <c r="K173" s="38" t="str">
        <f t="shared" si="14"/>
        <v/>
      </c>
    </row>
    <row r="174" spans="2:11" ht="23.5" x14ac:dyDescent="0.35">
      <c r="B174" s="27" t="s">
        <v>46</v>
      </c>
      <c r="C174" s="28">
        <v>45458</v>
      </c>
      <c r="D174" s="46">
        <f t="shared" si="10"/>
        <v>2024</v>
      </c>
      <c r="E174" s="46">
        <f t="shared" si="11"/>
        <v>24</v>
      </c>
      <c r="F174" s="46" t="str">
        <f t="shared" si="12"/>
        <v>Juin</v>
      </c>
      <c r="G174" s="26"/>
      <c r="H174" s="26"/>
      <c r="I174" s="38" t="str">
        <f>_xlfn.XLOOKUP(C174,Tableau2[Date],Tableau2[Férié],"",0)</f>
        <v/>
      </c>
      <c r="J174" s="40" t="str">
        <f t="shared" si="13"/>
        <v/>
      </c>
      <c r="K174" s="40" t="str">
        <f t="shared" si="14"/>
        <v/>
      </c>
    </row>
    <row r="175" spans="2:11" ht="23.5" x14ac:dyDescent="0.35">
      <c r="B175" s="24" t="s">
        <v>46</v>
      </c>
      <c r="C175" s="25">
        <v>45459</v>
      </c>
      <c r="D175" s="46">
        <f t="shared" si="10"/>
        <v>2024</v>
      </c>
      <c r="E175" s="46">
        <f t="shared" si="11"/>
        <v>24</v>
      </c>
      <c r="F175" s="46" t="str">
        <f t="shared" si="12"/>
        <v>Juin</v>
      </c>
      <c r="G175" s="26"/>
      <c r="H175" s="26"/>
      <c r="I175" s="38" t="str">
        <f>_xlfn.XLOOKUP(C175,Tableau2[Date],Tableau2[Férié],"",0)</f>
        <v/>
      </c>
      <c r="J175" s="40" t="str">
        <f t="shared" si="13"/>
        <v/>
      </c>
      <c r="K175" s="40" t="str">
        <f t="shared" si="14"/>
        <v/>
      </c>
    </row>
    <row r="176" spans="2:11" ht="23.5" x14ac:dyDescent="0.35">
      <c r="B176" s="24" t="s">
        <v>46</v>
      </c>
      <c r="C176" s="25">
        <v>45460</v>
      </c>
      <c r="D176" s="46">
        <f t="shared" si="10"/>
        <v>2024</v>
      </c>
      <c r="E176" s="46">
        <f t="shared" si="11"/>
        <v>25</v>
      </c>
      <c r="F176" s="46" t="str">
        <f t="shared" si="12"/>
        <v>Juin</v>
      </c>
      <c r="G176" s="26"/>
      <c r="H176" s="26"/>
      <c r="I176" s="38" t="str">
        <f>_xlfn.XLOOKUP(C176,Tableau2[Date],Tableau2[Férié],"",0)</f>
        <v/>
      </c>
      <c r="J176" s="38" t="str">
        <f t="shared" si="13"/>
        <v/>
      </c>
      <c r="K176" s="38" t="str">
        <f t="shared" si="14"/>
        <v/>
      </c>
    </row>
    <row r="177" spans="2:11" ht="23.5" x14ac:dyDescent="0.35">
      <c r="B177" s="27" t="s">
        <v>46</v>
      </c>
      <c r="C177" s="28">
        <v>45461</v>
      </c>
      <c r="D177" s="47">
        <f t="shared" si="10"/>
        <v>2024</v>
      </c>
      <c r="E177" s="47">
        <f t="shared" si="11"/>
        <v>25</v>
      </c>
      <c r="F177" s="47" t="str">
        <f t="shared" si="12"/>
        <v>Juin</v>
      </c>
      <c r="G177" s="29"/>
      <c r="H177" s="29"/>
      <c r="I177" s="39" t="str">
        <f>_xlfn.XLOOKUP(C177,Tableau2[Date],Tableau2[Férié],"",0)</f>
        <v/>
      </c>
      <c r="J177" s="40" t="str">
        <f t="shared" si="13"/>
        <v/>
      </c>
      <c r="K177" s="40" t="str">
        <f t="shared" si="14"/>
        <v/>
      </c>
    </row>
    <row r="178" spans="2:11" ht="23.5" x14ac:dyDescent="0.35">
      <c r="B178" s="24" t="s">
        <v>46</v>
      </c>
      <c r="C178" s="25">
        <v>45462</v>
      </c>
      <c r="D178" s="46">
        <f t="shared" si="10"/>
        <v>2024</v>
      </c>
      <c r="E178" s="46">
        <f t="shared" si="11"/>
        <v>25</v>
      </c>
      <c r="F178" s="46" t="str">
        <f t="shared" si="12"/>
        <v>Juin</v>
      </c>
      <c r="G178" s="26"/>
      <c r="H178" s="26"/>
      <c r="I178" s="38" t="str">
        <f>_xlfn.XLOOKUP(C178,Tableau2[Date],Tableau2[Férié],"",0)</f>
        <v/>
      </c>
      <c r="J178" s="38" t="str">
        <f t="shared" si="13"/>
        <v/>
      </c>
      <c r="K178" s="38" t="str">
        <f t="shared" si="14"/>
        <v/>
      </c>
    </row>
    <row r="179" spans="2:11" ht="23.5" x14ac:dyDescent="0.35">
      <c r="B179" s="27" t="s">
        <v>46</v>
      </c>
      <c r="C179" s="28">
        <v>45463</v>
      </c>
      <c r="D179" s="47">
        <f t="shared" si="10"/>
        <v>2024</v>
      </c>
      <c r="E179" s="47">
        <f t="shared" si="11"/>
        <v>25</v>
      </c>
      <c r="F179" s="47" t="str">
        <f t="shared" si="12"/>
        <v>Juin</v>
      </c>
      <c r="G179" s="28"/>
      <c r="H179" s="28"/>
      <c r="I179" s="39" t="str">
        <f>_xlfn.XLOOKUP(C179,Tableau2[Date],Tableau2[Férié],"",0)</f>
        <v/>
      </c>
      <c r="J179" s="40" t="str">
        <f t="shared" si="13"/>
        <v/>
      </c>
      <c r="K179" s="40" t="str">
        <f t="shared" si="14"/>
        <v/>
      </c>
    </row>
    <row r="180" spans="2:11" ht="23.5" x14ac:dyDescent="0.35">
      <c r="B180" s="24" t="s">
        <v>46</v>
      </c>
      <c r="C180" s="25">
        <v>45464</v>
      </c>
      <c r="D180" s="46">
        <f t="shared" si="10"/>
        <v>2024</v>
      </c>
      <c r="E180" s="46">
        <f t="shared" si="11"/>
        <v>25</v>
      </c>
      <c r="F180" s="46" t="str">
        <f t="shared" si="12"/>
        <v>Juin</v>
      </c>
      <c r="G180" s="25"/>
      <c r="H180" s="25"/>
      <c r="I180" s="38" t="str">
        <f>_xlfn.XLOOKUP(C180,Tableau2[Date],Tableau2[Férié],"",0)</f>
        <v/>
      </c>
      <c r="J180" s="38" t="str">
        <f t="shared" si="13"/>
        <v/>
      </c>
      <c r="K180" s="38" t="str">
        <f t="shared" si="14"/>
        <v/>
      </c>
    </row>
    <row r="181" spans="2:11" ht="23.5" x14ac:dyDescent="0.35">
      <c r="B181" s="27" t="s">
        <v>46</v>
      </c>
      <c r="C181" s="28">
        <v>45465</v>
      </c>
      <c r="D181" s="46">
        <f t="shared" si="10"/>
        <v>2024</v>
      </c>
      <c r="E181" s="46">
        <f t="shared" si="11"/>
        <v>25</v>
      </c>
      <c r="F181" s="46" t="str">
        <f t="shared" si="12"/>
        <v>Juin</v>
      </c>
      <c r="G181" s="26"/>
      <c r="H181" s="26"/>
      <c r="I181" s="38" t="str">
        <f>_xlfn.XLOOKUP(C181,Tableau2[Date],Tableau2[Férié],"",0)</f>
        <v/>
      </c>
      <c r="J181" s="40" t="str">
        <f t="shared" si="13"/>
        <v/>
      </c>
      <c r="K181" s="40" t="str">
        <f t="shared" si="14"/>
        <v/>
      </c>
    </row>
    <row r="182" spans="2:11" ht="23.5" x14ac:dyDescent="0.35">
      <c r="B182" s="24" t="s">
        <v>46</v>
      </c>
      <c r="C182" s="25">
        <v>45466</v>
      </c>
      <c r="D182" s="46">
        <f t="shared" si="10"/>
        <v>2024</v>
      </c>
      <c r="E182" s="46">
        <f t="shared" si="11"/>
        <v>25</v>
      </c>
      <c r="F182" s="46" t="str">
        <f t="shared" si="12"/>
        <v>Juin</v>
      </c>
      <c r="G182" s="26"/>
      <c r="H182" s="26"/>
      <c r="I182" s="38" t="str">
        <f>_xlfn.XLOOKUP(C182,Tableau2[Date],Tableau2[Férié],"",0)</f>
        <v/>
      </c>
      <c r="J182" s="40" t="str">
        <f t="shared" si="13"/>
        <v/>
      </c>
      <c r="K182" s="40" t="str">
        <f t="shared" si="14"/>
        <v/>
      </c>
    </row>
    <row r="183" spans="2:11" ht="23.5" x14ac:dyDescent="0.35">
      <c r="B183" s="24" t="s">
        <v>46</v>
      </c>
      <c r="C183" s="25">
        <v>45467</v>
      </c>
      <c r="D183" s="46">
        <f t="shared" si="10"/>
        <v>2024</v>
      </c>
      <c r="E183" s="46">
        <f t="shared" si="11"/>
        <v>26</v>
      </c>
      <c r="F183" s="46" t="str">
        <f t="shared" si="12"/>
        <v>Juin</v>
      </c>
      <c r="G183" s="26"/>
      <c r="H183" s="26"/>
      <c r="I183" s="38" t="str">
        <f>_xlfn.XLOOKUP(C183,Tableau2[Date],Tableau2[Férié],"",0)</f>
        <v/>
      </c>
      <c r="J183" s="38" t="str">
        <f t="shared" si="13"/>
        <v/>
      </c>
      <c r="K183" s="38" t="str">
        <f t="shared" si="14"/>
        <v/>
      </c>
    </row>
    <row r="184" spans="2:11" ht="23.5" x14ac:dyDescent="0.35">
      <c r="B184" s="27" t="s">
        <v>46</v>
      </c>
      <c r="C184" s="28">
        <v>45468</v>
      </c>
      <c r="D184" s="47">
        <f t="shared" si="10"/>
        <v>2024</v>
      </c>
      <c r="E184" s="47">
        <f t="shared" si="11"/>
        <v>26</v>
      </c>
      <c r="F184" s="47" t="str">
        <f t="shared" si="12"/>
        <v>Juin</v>
      </c>
      <c r="G184" s="29"/>
      <c r="H184" s="29"/>
      <c r="I184" s="39" t="str">
        <f>_xlfn.XLOOKUP(C184,Tableau2[Date],Tableau2[Férié],"",0)</f>
        <v/>
      </c>
      <c r="J184" s="40" t="str">
        <f t="shared" si="13"/>
        <v/>
      </c>
      <c r="K184" s="40" t="str">
        <f t="shared" si="14"/>
        <v/>
      </c>
    </row>
    <row r="185" spans="2:11" ht="23.5" x14ac:dyDescent="0.35">
      <c r="B185" s="24" t="s">
        <v>46</v>
      </c>
      <c r="C185" s="25">
        <v>45469</v>
      </c>
      <c r="D185" s="46">
        <f t="shared" si="10"/>
        <v>2024</v>
      </c>
      <c r="E185" s="46">
        <f t="shared" si="11"/>
        <v>26</v>
      </c>
      <c r="F185" s="46" t="str">
        <f t="shared" si="12"/>
        <v>Juin</v>
      </c>
      <c r="G185" s="26"/>
      <c r="H185" s="26"/>
      <c r="I185" s="38" t="str">
        <f>_xlfn.XLOOKUP(C185,Tableau2[Date],Tableau2[Férié],"",0)</f>
        <v/>
      </c>
      <c r="J185" s="38" t="str">
        <f t="shared" si="13"/>
        <v/>
      </c>
      <c r="K185" s="38" t="str">
        <f t="shared" si="14"/>
        <v/>
      </c>
    </row>
    <row r="186" spans="2:11" ht="23.5" x14ac:dyDescent="0.35">
      <c r="B186" s="27" t="s">
        <v>46</v>
      </c>
      <c r="C186" s="28">
        <v>45470</v>
      </c>
      <c r="D186" s="47">
        <f t="shared" si="10"/>
        <v>2024</v>
      </c>
      <c r="E186" s="47">
        <f t="shared" si="11"/>
        <v>26</v>
      </c>
      <c r="F186" s="47" t="str">
        <f t="shared" si="12"/>
        <v>Juin</v>
      </c>
      <c r="G186" s="28"/>
      <c r="H186" s="28"/>
      <c r="I186" s="39" t="str">
        <f>_xlfn.XLOOKUP(C186,Tableau2[Date],Tableau2[Férié],"",0)</f>
        <v/>
      </c>
      <c r="J186" s="40" t="str">
        <f t="shared" si="13"/>
        <v/>
      </c>
      <c r="K186" s="40" t="str">
        <f t="shared" si="14"/>
        <v/>
      </c>
    </row>
    <row r="187" spans="2:11" ht="23.5" x14ac:dyDescent="0.35">
      <c r="B187" s="24" t="s">
        <v>46</v>
      </c>
      <c r="C187" s="25">
        <v>45471</v>
      </c>
      <c r="D187" s="46">
        <f t="shared" si="10"/>
        <v>2024</v>
      </c>
      <c r="E187" s="46">
        <f t="shared" si="11"/>
        <v>26</v>
      </c>
      <c r="F187" s="46" t="str">
        <f t="shared" si="12"/>
        <v>Juin</v>
      </c>
      <c r="G187" s="25"/>
      <c r="H187" s="25"/>
      <c r="I187" s="38" t="str">
        <f>_xlfn.XLOOKUP(C187,Tableau2[Date],Tableau2[Férié],"",0)</f>
        <v/>
      </c>
      <c r="J187" s="38" t="str">
        <f t="shared" si="13"/>
        <v/>
      </c>
      <c r="K187" s="38" t="str">
        <f t="shared" si="14"/>
        <v/>
      </c>
    </row>
    <row r="188" spans="2:11" ht="23.5" x14ac:dyDescent="0.35">
      <c r="B188" s="27" t="s">
        <v>46</v>
      </c>
      <c r="C188" s="28">
        <v>45472</v>
      </c>
      <c r="D188" s="46">
        <f t="shared" si="10"/>
        <v>2024</v>
      </c>
      <c r="E188" s="46">
        <f t="shared" si="11"/>
        <v>26</v>
      </c>
      <c r="F188" s="46" t="str">
        <f t="shared" si="12"/>
        <v>Juin</v>
      </c>
      <c r="G188" s="26"/>
      <c r="H188" s="26"/>
      <c r="I188" s="38" t="str">
        <f>_xlfn.XLOOKUP(C188,Tableau2[Date],Tableau2[Férié],"",0)</f>
        <v/>
      </c>
      <c r="J188" s="40" t="str">
        <f t="shared" si="13"/>
        <v/>
      </c>
      <c r="K188" s="40" t="str">
        <f t="shared" si="14"/>
        <v/>
      </c>
    </row>
    <row r="189" spans="2:11" ht="23.5" x14ac:dyDescent="0.35">
      <c r="B189" s="24" t="s">
        <v>46</v>
      </c>
      <c r="C189" s="25">
        <v>45473</v>
      </c>
      <c r="D189" s="46">
        <f t="shared" si="10"/>
        <v>2024</v>
      </c>
      <c r="E189" s="46">
        <f t="shared" si="11"/>
        <v>26</v>
      </c>
      <c r="F189" s="46" t="str">
        <f t="shared" si="12"/>
        <v>Juin</v>
      </c>
      <c r="G189" s="26"/>
      <c r="H189" s="26"/>
      <c r="I189" s="38" t="str">
        <f>_xlfn.XLOOKUP(C189,Tableau2[Date],Tableau2[Férié],"",0)</f>
        <v/>
      </c>
      <c r="J189" s="40" t="str">
        <f t="shared" si="13"/>
        <v/>
      </c>
      <c r="K189" s="40" t="str">
        <f t="shared" si="14"/>
        <v/>
      </c>
    </row>
    <row r="190" spans="2:11" ht="23.5" x14ac:dyDescent="0.35">
      <c r="B190" s="24" t="s">
        <v>46</v>
      </c>
      <c r="C190" s="25">
        <v>45474</v>
      </c>
      <c r="D190" s="46">
        <f t="shared" si="10"/>
        <v>2024</v>
      </c>
      <c r="E190" s="46">
        <f t="shared" si="11"/>
        <v>27</v>
      </c>
      <c r="F190" s="46" t="str">
        <f t="shared" si="12"/>
        <v>Juil</v>
      </c>
      <c r="G190" s="26"/>
      <c r="H190" s="26"/>
      <c r="I190" s="38" t="str">
        <f>_xlfn.XLOOKUP(C190,Tableau2[Date],Tableau2[Férié],"",0)</f>
        <v/>
      </c>
      <c r="J190" s="38" t="str">
        <f t="shared" si="13"/>
        <v/>
      </c>
      <c r="K190" s="38" t="str">
        <f t="shared" si="14"/>
        <v/>
      </c>
    </row>
    <row r="191" spans="2:11" ht="23.5" x14ac:dyDescent="0.35">
      <c r="B191" s="27" t="s">
        <v>46</v>
      </c>
      <c r="C191" s="28">
        <v>45475</v>
      </c>
      <c r="D191" s="47">
        <f t="shared" si="10"/>
        <v>2024</v>
      </c>
      <c r="E191" s="47">
        <f t="shared" si="11"/>
        <v>27</v>
      </c>
      <c r="F191" s="47" t="str">
        <f t="shared" si="12"/>
        <v>Juil</v>
      </c>
      <c r="G191" s="29"/>
      <c r="H191" s="29"/>
      <c r="I191" s="39" t="str">
        <f>_xlfn.XLOOKUP(C191,Tableau2[Date],Tableau2[Férié],"",0)</f>
        <v/>
      </c>
      <c r="J191" s="40" t="str">
        <f t="shared" si="13"/>
        <v/>
      </c>
      <c r="K191" s="40" t="str">
        <f t="shared" si="14"/>
        <v/>
      </c>
    </row>
    <row r="192" spans="2:11" ht="23.5" x14ac:dyDescent="0.35">
      <c r="B192" s="24" t="s">
        <v>46</v>
      </c>
      <c r="C192" s="25">
        <v>45476</v>
      </c>
      <c r="D192" s="46">
        <f t="shared" si="10"/>
        <v>2024</v>
      </c>
      <c r="E192" s="46">
        <f t="shared" si="11"/>
        <v>27</v>
      </c>
      <c r="F192" s="46" t="str">
        <f t="shared" si="12"/>
        <v>Juil</v>
      </c>
      <c r="G192" s="26"/>
      <c r="H192" s="26"/>
      <c r="I192" s="38" t="str">
        <f>_xlfn.XLOOKUP(C192,Tableau2[Date],Tableau2[Férié],"",0)</f>
        <v/>
      </c>
      <c r="J192" s="38" t="str">
        <f t="shared" si="13"/>
        <v/>
      </c>
      <c r="K192" s="38" t="str">
        <f t="shared" si="14"/>
        <v/>
      </c>
    </row>
    <row r="193" spans="2:11" ht="23.5" x14ac:dyDescent="0.35">
      <c r="B193" s="27" t="s">
        <v>46</v>
      </c>
      <c r="C193" s="28">
        <v>45477</v>
      </c>
      <c r="D193" s="47">
        <f t="shared" si="10"/>
        <v>2024</v>
      </c>
      <c r="E193" s="47">
        <f t="shared" si="11"/>
        <v>27</v>
      </c>
      <c r="F193" s="47" t="str">
        <f t="shared" si="12"/>
        <v>Juil</v>
      </c>
      <c r="G193" s="28"/>
      <c r="H193" s="28"/>
      <c r="I193" s="39" t="str">
        <f>_xlfn.XLOOKUP(C193,Tableau2[Date],Tableau2[Férié],"",0)</f>
        <v/>
      </c>
      <c r="J193" s="40" t="str">
        <f t="shared" si="13"/>
        <v/>
      </c>
      <c r="K193" s="40" t="str">
        <f t="shared" si="14"/>
        <v/>
      </c>
    </row>
    <row r="194" spans="2:11" ht="23.5" x14ac:dyDescent="0.35">
      <c r="B194" s="24" t="s">
        <v>46</v>
      </c>
      <c r="C194" s="25">
        <v>45478</v>
      </c>
      <c r="D194" s="46">
        <f t="shared" si="10"/>
        <v>2024</v>
      </c>
      <c r="E194" s="46">
        <f t="shared" si="11"/>
        <v>27</v>
      </c>
      <c r="F194" s="46" t="str">
        <f t="shared" si="12"/>
        <v>Juil</v>
      </c>
      <c r="G194" s="25"/>
      <c r="H194" s="25"/>
      <c r="I194" s="38" t="str">
        <f>_xlfn.XLOOKUP(C194,Tableau2[Date],Tableau2[Férié],"",0)</f>
        <v/>
      </c>
      <c r="J194" s="38" t="str">
        <f t="shared" si="13"/>
        <v/>
      </c>
      <c r="K194" s="38" t="str">
        <f t="shared" si="14"/>
        <v/>
      </c>
    </row>
    <row r="195" spans="2:11" ht="23.5" x14ac:dyDescent="0.35">
      <c r="B195" s="27" t="s">
        <v>46</v>
      </c>
      <c r="C195" s="28">
        <v>45479</v>
      </c>
      <c r="D195" s="46">
        <f t="shared" si="10"/>
        <v>2024</v>
      </c>
      <c r="E195" s="46">
        <f t="shared" si="11"/>
        <v>27</v>
      </c>
      <c r="F195" s="46" t="str">
        <f t="shared" si="12"/>
        <v>Juil</v>
      </c>
      <c r="G195" s="26"/>
      <c r="H195" s="26"/>
      <c r="I195" s="38" t="str">
        <f>_xlfn.XLOOKUP(C195,Tableau2[Date],Tableau2[Férié],"",0)</f>
        <v/>
      </c>
      <c r="J195" s="40" t="str">
        <f t="shared" si="13"/>
        <v/>
      </c>
      <c r="K195" s="40" t="str">
        <f t="shared" si="14"/>
        <v/>
      </c>
    </row>
    <row r="196" spans="2:11" ht="23.5" x14ac:dyDescent="0.35">
      <c r="B196" s="24" t="s">
        <v>46</v>
      </c>
      <c r="C196" s="25">
        <v>45480</v>
      </c>
      <c r="D196" s="46">
        <f t="shared" si="10"/>
        <v>2024</v>
      </c>
      <c r="E196" s="46">
        <f t="shared" si="11"/>
        <v>27</v>
      </c>
      <c r="F196" s="46" t="str">
        <f t="shared" si="12"/>
        <v>Juil</v>
      </c>
      <c r="G196" s="26"/>
      <c r="H196" s="26"/>
      <c r="I196" s="38" t="str">
        <f>_xlfn.XLOOKUP(C196,Tableau2[Date],Tableau2[Férié],"",0)</f>
        <v/>
      </c>
      <c r="J196" s="40" t="str">
        <f t="shared" si="13"/>
        <v/>
      </c>
      <c r="K196" s="40" t="str">
        <f t="shared" si="14"/>
        <v/>
      </c>
    </row>
    <row r="197" spans="2:11" ht="23.5" x14ac:dyDescent="0.35">
      <c r="B197" s="24" t="s">
        <v>46</v>
      </c>
      <c r="C197" s="25">
        <v>45481</v>
      </c>
      <c r="D197" s="46">
        <f t="shared" si="10"/>
        <v>2024</v>
      </c>
      <c r="E197" s="46">
        <f t="shared" si="11"/>
        <v>28</v>
      </c>
      <c r="F197" s="46" t="str">
        <f t="shared" si="12"/>
        <v>Juil</v>
      </c>
      <c r="G197" s="26"/>
      <c r="H197" s="26"/>
      <c r="I197" s="38" t="str">
        <f>_xlfn.XLOOKUP(C197,Tableau2[Date],Tableau2[Férié],"",0)</f>
        <v/>
      </c>
      <c r="J197" s="38" t="str">
        <f t="shared" si="13"/>
        <v/>
      </c>
      <c r="K197" s="38" t="str">
        <f t="shared" si="14"/>
        <v/>
      </c>
    </row>
    <row r="198" spans="2:11" ht="23.5" x14ac:dyDescent="0.35">
      <c r="B198" s="27" t="s">
        <v>46</v>
      </c>
      <c r="C198" s="28">
        <v>45482</v>
      </c>
      <c r="D198" s="47">
        <f t="shared" si="10"/>
        <v>2024</v>
      </c>
      <c r="E198" s="47">
        <f t="shared" si="11"/>
        <v>28</v>
      </c>
      <c r="F198" s="47" t="str">
        <f t="shared" si="12"/>
        <v>Juil</v>
      </c>
      <c r="G198" s="29"/>
      <c r="H198" s="29"/>
      <c r="I198" s="39" t="str">
        <f>_xlfn.XLOOKUP(C198,Tableau2[Date],Tableau2[Férié],"",0)</f>
        <v/>
      </c>
      <c r="J198" s="40" t="str">
        <f t="shared" si="13"/>
        <v/>
      </c>
      <c r="K198" s="40" t="str">
        <f t="shared" si="14"/>
        <v/>
      </c>
    </row>
    <row r="199" spans="2:11" ht="23.5" x14ac:dyDescent="0.35">
      <c r="B199" s="24" t="s">
        <v>46</v>
      </c>
      <c r="C199" s="25">
        <v>45483</v>
      </c>
      <c r="D199" s="46">
        <f t="shared" si="10"/>
        <v>2024</v>
      </c>
      <c r="E199" s="46">
        <f t="shared" si="11"/>
        <v>28</v>
      </c>
      <c r="F199" s="46" t="str">
        <f t="shared" si="12"/>
        <v>Juil</v>
      </c>
      <c r="G199" s="26"/>
      <c r="H199" s="26"/>
      <c r="I199" s="38" t="str">
        <f>_xlfn.XLOOKUP(C199,Tableau2[Date],Tableau2[Férié],"",0)</f>
        <v/>
      </c>
      <c r="J199" s="38" t="str">
        <f t="shared" si="13"/>
        <v/>
      </c>
      <c r="K199" s="38" t="str">
        <f t="shared" si="14"/>
        <v/>
      </c>
    </row>
    <row r="200" spans="2:11" ht="23.5" x14ac:dyDescent="0.35">
      <c r="B200" s="27" t="s">
        <v>46</v>
      </c>
      <c r="C200" s="28">
        <v>45484</v>
      </c>
      <c r="D200" s="47">
        <f t="shared" si="10"/>
        <v>2024</v>
      </c>
      <c r="E200" s="47">
        <f t="shared" si="11"/>
        <v>28</v>
      </c>
      <c r="F200" s="47" t="str">
        <f t="shared" si="12"/>
        <v>Juil</v>
      </c>
      <c r="G200" s="28"/>
      <c r="H200" s="28"/>
      <c r="I200" s="39" t="str">
        <f>_xlfn.XLOOKUP(C200,Tableau2[Date],Tableau2[Férié],"",0)</f>
        <v/>
      </c>
      <c r="J200" s="40" t="str">
        <f t="shared" si="13"/>
        <v/>
      </c>
      <c r="K200" s="40" t="str">
        <f t="shared" si="14"/>
        <v/>
      </c>
    </row>
    <row r="201" spans="2:11" ht="23.5" x14ac:dyDescent="0.35">
      <c r="B201" s="24" t="s">
        <v>46</v>
      </c>
      <c r="C201" s="25">
        <v>45485</v>
      </c>
      <c r="D201" s="46">
        <f t="shared" ref="D201:D264" si="15">YEAR(C201)</f>
        <v>2024</v>
      </c>
      <c r="E201" s="46">
        <f t="shared" ref="E201:E264" si="16">_xlfn.ISOWEEKNUM(C201)</f>
        <v>28</v>
      </c>
      <c r="F201" s="46" t="str">
        <f t="shared" ref="F201:F264" si="17">PROPER(TEXT(C201,"mmm"))</f>
        <v>Juil</v>
      </c>
      <c r="G201" s="25"/>
      <c r="H201" s="25"/>
      <c r="I201" s="38" t="str">
        <f>_xlfn.XLOOKUP(C201,Tableau2[Date],Tableau2[Férié],"",0)</f>
        <v/>
      </c>
      <c r="J201" s="38" t="str">
        <f t="shared" ref="J201:J264" si="18">IF(ISTEXT(G201),G201,I201)</f>
        <v/>
      </c>
      <c r="K201" s="38" t="str">
        <f t="shared" ref="K201:K264" si="19">IF(ISTEXT(H201),H201,I201)</f>
        <v/>
      </c>
    </row>
    <row r="202" spans="2:11" ht="23.5" x14ac:dyDescent="0.35">
      <c r="B202" s="27" t="s">
        <v>46</v>
      </c>
      <c r="C202" s="28">
        <v>45486</v>
      </c>
      <c r="D202" s="46">
        <f t="shared" si="15"/>
        <v>2024</v>
      </c>
      <c r="E202" s="46">
        <f t="shared" si="16"/>
        <v>28</v>
      </c>
      <c r="F202" s="46" t="str">
        <f t="shared" si="17"/>
        <v>Juil</v>
      </c>
      <c r="G202" s="26"/>
      <c r="H202" s="26"/>
      <c r="I202" s="38" t="str">
        <f>_xlfn.XLOOKUP(C202,Tableau2[Date],Tableau2[Férié],"",0)</f>
        <v/>
      </c>
      <c r="J202" s="40" t="str">
        <f t="shared" si="18"/>
        <v/>
      </c>
      <c r="K202" s="40" t="str">
        <f t="shared" si="19"/>
        <v/>
      </c>
    </row>
    <row r="203" spans="2:11" ht="23.5" x14ac:dyDescent="0.35">
      <c r="B203" s="24" t="s">
        <v>46</v>
      </c>
      <c r="C203" s="25">
        <v>45487</v>
      </c>
      <c r="D203" s="46">
        <f t="shared" si="15"/>
        <v>2024</v>
      </c>
      <c r="E203" s="46">
        <f t="shared" si="16"/>
        <v>28</v>
      </c>
      <c r="F203" s="46" t="str">
        <f t="shared" si="17"/>
        <v>Juil</v>
      </c>
      <c r="G203" s="26"/>
      <c r="H203" s="26"/>
      <c r="I203" s="38" t="str">
        <f>_xlfn.XLOOKUP(C203,Tableau2[Date],Tableau2[Férié],"",0)</f>
        <v>FÉRIÉ</v>
      </c>
      <c r="J203" s="40" t="str">
        <f t="shared" si="18"/>
        <v>FÉRIÉ</v>
      </c>
      <c r="K203" s="40" t="str">
        <f t="shared" si="19"/>
        <v>FÉRIÉ</v>
      </c>
    </row>
    <row r="204" spans="2:11" ht="23.5" x14ac:dyDescent="0.35">
      <c r="B204" s="24" t="s">
        <v>46</v>
      </c>
      <c r="C204" s="25">
        <v>45488</v>
      </c>
      <c r="D204" s="46">
        <f t="shared" si="15"/>
        <v>2024</v>
      </c>
      <c r="E204" s="46">
        <f t="shared" si="16"/>
        <v>29</v>
      </c>
      <c r="F204" s="46" t="str">
        <f t="shared" si="17"/>
        <v>Juil</v>
      </c>
      <c r="G204" s="26"/>
      <c r="H204" s="26"/>
      <c r="I204" s="38" t="str">
        <f>_xlfn.XLOOKUP(C204,Tableau2[Date],Tableau2[Férié],"",0)</f>
        <v/>
      </c>
      <c r="J204" s="38" t="str">
        <f t="shared" si="18"/>
        <v/>
      </c>
      <c r="K204" s="38" t="str">
        <f t="shared" si="19"/>
        <v/>
      </c>
    </row>
    <row r="205" spans="2:11" ht="23.5" x14ac:dyDescent="0.35">
      <c r="B205" s="27" t="s">
        <v>46</v>
      </c>
      <c r="C205" s="28">
        <v>45489</v>
      </c>
      <c r="D205" s="47">
        <f t="shared" si="15"/>
        <v>2024</v>
      </c>
      <c r="E205" s="47">
        <f t="shared" si="16"/>
        <v>29</v>
      </c>
      <c r="F205" s="47" t="str">
        <f t="shared" si="17"/>
        <v>Juil</v>
      </c>
      <c r="G205" s="29"/>
      <c r="H205" s="29"/>
      <c r="I205" s="39" t="str">
        <f>_xlfn.XLOOKUP(C205,Tableau2[Date],Tableau2[Férié],"",0)</f>
        <v/>
      </c>
      <c r="J205" s="40" t="str">
        <f t="shared" si="18"/>
        <v/>
      </c>
      <c r="K205" s="40" t="str">
        <f t="shared" si="19"/>
        <v/>
      </c>
    </row>
    <row r="206" spans="2:11" ht="23.5" x14ac:dyDescent="0.35">
      <c r="B206" s="24" t="s">
        <v>46</v>
      </c>
      <c r="C206" s="25">
        <v>45490</v>
      </c>
      <c r="D206" s="46">
        <f t="shared" si="15"/>
        <v>2024</v>
      </c>
      <c r="E206" s="46">
        <f t="shared" si="16"/>
        <v>29</v>
      </c>
      <c r="F206" s="46" t="str">
        <f t="shared" si="17"/>
        <v>Juil</v>
      </c>
      <c r="G206" s="26"/>
      <c r="H206" s="26"/>
      <c r="I206" s="38" t="str">
        <f>_xlfn.XLOOKUP(C206,Tableau2[Date],Tableau2[Férié],"",0)</f>
        <v/>
      </c>
      <c r="J206" s="38" t="str">
        <f t="shared" si="18"/>
        <v/>
      </c>
      <c r="K206" s="38" t="str">
        <f t="shared" si="19"/>
        <v/>
      </c>
    </row>
    <row r="207" spans="2:11" ht="23.5" x14ac:dyDescent="0.35">
      <c r="B207" s="27" t="s">
        <v>46</v>
      </c>
      <c r="C207" s="28">
        <v>45491</v>
      </c>
      <c r="D207" s="47">
        <f t="shared" si="15"/>
        <v>2024</v>
      </c>
      <c r="E207" s="47">
        <f t="shared" si="16"/>
        <v>29</v>
      </c>
      <c r="F207" s="47" t="str">
        <f t="shared" si="17"/>
        <v>Juil</v>
      </c>
      <c r="G207" s="28"/>
      <c r="H207" s="28"/>
      <c r="I207" s="39" t="str">
        <f>_xlfn.XLOOKUP(C207,Tableau2[Date],Tableau2[Férié],"",0)</f>
        <v/>
      </c>
      <c r="J207" s="40" t="str">
        <f t="shared" si="18"/>
        <v/>
      </c>
      <c r="K207" s="40" t="str">
        <f t="shared" si="19"/>
        <v/>
      </c>
    </row>
    <row r="208" spans="2:11" ht="23.5" x14ac:dyDescent="0.35">
      <c r="B208" s="24" t="s">
        <v>46</v>
      </c>
      <c r="C208" s="25">
        <v>45492</v>
      </c>
      <c r="D208" s="46">
        <f t="shared" si="15"/>
        <v>2024</v>
      </c>
      <c r="E208" s="46">
        <f t="shared" si="16"/>
        <v>29</v>
      </c>
      <c r="F208" s="46" t="str">
        <f t="shared" si="17"/>
        <v>Juil</v>
      </c>
      <c r="G208" s="25"/>
      <c r="H208" s="25"/>
      <c r="I208" s="38" t="str">
        <f>_xlfn.XLOOKUP(C208,Tableau2[Date],Tableau2[Férié],"",0)</f>
        <v/>
      </c>
      <c r="J208" s="38" t="str">
        <f t="shared" si="18"/>
        <v/>
      </c>
      <c r="K208" s="38" t="str">
        <f t="shared" si="19"/>
        <v/>
      </c>
    </row>
    <row r="209" spans="2:11" ht="23.5" x14ac:dyDescent="0.35">
      <c r="B209" s="27" t="s">
        <v>46</v>
      </c>
      <c r="C209" s="28">
        <v>45493</v>
      </c>
      <c r="D209" s="46">
        <f t="shared" si="15"/>
        <v>2024</v>
      </c>
      <c r="E209" s="46">
        <f t="shared" si="16"/>
        <v>29</v>
      </c>
      <c r="F209" s="46" t="str">
        <f t="shared" si="17"/>
        <v>Juil</v>
      </c>
      <c r="G209" s="26"/>
      <c r="H209" s="26"/>
      <c r="I209" s="38" t="str">
        <f>_xlfn.XLOOKUP(C209,Tableau2[Date],Tableau2[Férié],"",0)</f>
        <v/>
      </c>
      <c r="J209" s="40" t="str">
        <f t="shared" si="18"/>
        <v/>
      </c>
      <c r="K209" s="40" t="str">
        <f t="shared" si="19"/>
        <v/>
      </c>
    </row>
    <row r="210" spans="2:11" ht="23.5" x14ac:dyDescent="0.35">
      <c r="B210" s="24" t="s">
        <v>46</v>
      </c>
      <c r="C210" s="25">
        <v>45494</v>
      </c>
      <c r="D210" s="46">
        <f t="shared" si="15"/>
        <v>2024</v>
      </c>
      <c r="E210" s="46">
        <f t="shared" si="16"/>
        <v>29</v>
      </c>
      <c r="F210" s="46" t="str">
        <f t="shared" si="17"/>
        <v>Juil</v>
      </c>
      <c r="G210" s="26"/>
      <c r="H210" s="26"/>
      <c r="I210" s="38" t="str">
        <f>_xlfn.XLOOKUP(C210,Tableau2[Date],Tableau2[Férié],"",0)</f>
        <v/>
      </c>
      <c r="J210" s="40" t="str">
        <f t="shared" si="18"/>
        <v/>
      </c>
      <c r="K210" s="40" t="str">
        <f t="shared" si="19"/>
        <v/>
      </c>
    </row>
    <row r="211" spans="2:11" ht="23.5" x14ac:dyDescent="0.35">
      <c r="B211" s="24" t="s">
        <v>46</v>
      </c>
      <c r="C211" s="25">
        <v>45495</v>
      </c>
      <c r="D211" s="46">
        <f t="shared" si="15"/>
        <v>2024</v>
      </c>
      <c r="E211" s="46">
        <f t="shared" si="16"/>
        <v>30</v>
      </c>
      <c r="F211" s="46" t="str">
        <f t="shared" si="17"/>
        <v>Juil</v>
      </c>
      <c r="G211" s="26"/>
      <c r="H211" s="26"/>
      <c r="I211" s="38" t="str">
        <f>_xlfn.XLOOKUP(C211,Tableau2[Date],Tableau2[Férié],"",0)</f>
        <v/>
      </c>
      <c r="J211" s="38" t="str">
        <f t="shared" si="18"/>
        <v/>
      </c>
      <c r="K211" s="38" t="str">
        <f t="shared" si="19"/>
        <v/>
      </c>
    </row>
    <row r="212" spans="2:11" ht="23.5" x14ac:dyDescent="0.35">
      <c r="B212" s="27" t="s">
        <v>46</v>
      </c>
      <c r="C212" s="28">
        <v>45496</v>
      </c>
      <c r="D212" s="47">
        <f t="shared" si="15"/>
        <v>2024</v>
      </c>
      <c r="E212" s="47">
        <f t="shared" si="16"/>
        <v>30</v>
      </c>
      <c r="F212" s="47" t="str">
        <f t="shared" si="17"/>
        <v>Juil</v>
      </c>
      <c r="G212" s="29"/>
      <c r="H212" s="29"/>
      <c r="I212" s="39" t="str">
        <f>_xlfn.XLOOKUP(C212,Tableau2[Date],Tableau2[Férié],"",0)</f>
        <v/>
      </c>
      <c r="J212" s="40" t="str">
        <f t="shared" si="18"/>
        <v/>
      </c>
      <c r="K212" s="40" t="str">
        <f t="shared" si="19"/>
        <v/>
      </c>
    </row>
    <row r="213" spans="2:11" ht="23.5" x14ac:dyDescent="0.35">
      <c r="B213" s="24" t="s">
        <v>46</v>
      </c>
      <c r="C213" s="25">
        <v>45497</v>
      </c>
      <c r="D213" s="46">
        <f t="shared" si="15"/>
        <v>2024</v>
      </c>
      <c r="E213" s="46">
        <f t="shared" si="16"/>
        <v>30</v>
      </c>
      <c r="F213" s="46" t="str">
        <f t="shared" si="17"/>
        <v>Juil</v>
      </c>
      <c r="G213" s="26"/>
      <c r="H213" s="26"/>
      <c r="I213" s="38" t="str">
        <f>_xlfn.XLOOKUP(C213,Tableau2[Date],Tableau2[Férié],"",0)</f>
        <v/>
      </c>
      <c r="J213" s="38" t="str">
        <f t="shared" si="18"/>
        <v/>
      </c>
      <c r="K213" s="38" t="str">
        <f t="shared" si="19"/>
        <v/>
      </c>
    </row>
    <row r="214" spans="2:11" ht="23.5" x14ac:dyDescent="0.35">
      <c r="B214" s="27" t="s">
        <v>46</v>
      </c>
      <c r="C214" s="28">
        <v>45498</v>
      </c>
      <c r="D214" s="47">
        <f t="shared" si="15"/>
        <v>2024</v>
      </c>
      <c r="E214" s="47">
        <f t="shared" si="16"/>
        <v>30</v>
      </c>
      <c r="F214" s="47" t="str">
        <f t="shared" si="17"/>
        <v>Juil</v>
      </c>
      <c r="G214" s="28"/>
      <c r="H214" s="28"/>
      <c r="I214" s="39" t="str">
        <f>_xlfn.XLOOKUP(C214,Tableau2[Date],Tableau2[Férié],"",0)</f>
        <v/>
      </c>
      <c r="J214" s="40" t="str">
        <f t="shared" si="18"/>
        <v/>
      </c>
      <c r="K214" s="40" t="str">
        <f t="shared" si="19"/>
        <v/>
      </c>
    </row>
    <row r="215" spans="2:11" ht="23.5" x14ac:dyDescent="0.35">
      <c r="B215" s="24" t="s">
        <v>46</v>
      </c>
      <c r="C215" s="25">
        <v>45499</v>
      </c>
      <c r="D215" s="46">
        <f t="shared" si="15"/>
        <v>2024</v>
      </c>
      <c r="E215" s="46">
        <f t="shared" si="16"/>
        <v>30</v>
      </c>
      <c r="F215" s="46" t="str">
        <f t="shared" si="17"/>
        <v>Juil</v>
      </c>
      <c r="G215" s="25"/>
      <c r="H215" s="25"/>
      <c r="I215" s="38" t="str">
        <f>_xlfn.XLOOKUP(C215,Tableau2[Date],Tableau2[Férié],"",0)</f>
        <v/>
      </c>
      <c r="J215" s="38" t="str">
        <f t="shared" si="18"/>
        <v/>
      </c>
      <c r="K215" s="38" t="str">
        <f t="shared" si="19"/>
        <v/>
      </c>
    </row>
    <row r="216" spans="2:11" ht="23.5" x14ac:dyDescent="0.35">
      <c r="B216" s="27" t="s">
        <v>46</v>
      </c>
      <c r="C216" s="28">
        <v>45500</v>
      </c>
      <c r="D216" s="46">
        <f t="shared" si="15"/>
        <v>2024</v>
      </c>
      <c r="E216" s="46">
        <f t="shared" si="16"/>
        <v>30</v>
      </c>
      <c r="F216" s="46" t="str">
        <f t="shared" si="17"/>
        <v>Juil</v>
      </c>
      <c r="G216" s="26"/>
      <c r="H216" s="26"/>
      <c r="I216" s="38" t="str">
        <f>_xlfn.XLOOKUP(C216,Tableau2[Date],Tableau2[Férié],"",0)</f>
        <v/>
      </c>
      <c r="J216" s="40" t="str">
        <f t="shared" si="18"/>
        <v/>
      </c>
      <c r="K216" s="40" t="str">
        <f t="shared" si="19"/>
        <v/>
      </c>
    </row>
    <row r="217" spans="2:11" ht="23.5" x14ac:dyDescent="0.35">
      <c r="B217" s="24" t="s">
        <v>46</v>
      </c>
      <c r="C217" s="25">
        <v>45501</v>
      </c>
      <c r="D217" s="46">
        <f t="shared" si="15"/>
        <v>2024</v>
      </c>
      <c r="E217" s="46">
        <f t="shared" si="16"/>
        <v>30</v>
      </c>
      <c r="F217" s="46" t="str">
        <f t="shared" si="17"/>
        <v>Juil</v>
      </c>
      <c r="G217" s="26"/>
      <c r="H217" s="26"/>
      <c r="I217" s="38" t="str">
        <f>_xlfn.XLOOKUP(C217,Tableau2[Date],Tableau2[Férié],"",0)</f>
        <v/>
      </c>
      <c r="J217" s="40" t="str">
        <f t="shared" si="18"/>
        <v/>
      </c>
      <c r="K217" s="40" t="str">
        <f t="shared" si="19"/>
        <v/>
      </c>
    </row>
    <row r="218" spans="2:11" ht="23.5" x14ac:dyDescent="0.35">
      <c r="B218" s="24" t="s">
        <v>46</v>
      </c>
      <c r="C218" s="25">
        <v>45502</v>
      </c>
      <c r="D218" s="46">
        <f t="shared" si="15"/>
        <v>2024</v>
      </c>
      <c r="E218" s="46">
        <f t="shared" si="16"/>
        <v>31</v>
      </c>
      <c r="F218" s="46" t="str">
        <f t="shared" si="17"/>
        <v>Juil</v>
      </c>
      <c r="G218" s="26"/>
      <c r="H218" s="26"/>
      <c r="I218" s="38" t="str">
        <f>_xlfn.XLOOKUP(C218,Tableau2[Date],Tableau2[Férié],"",0)</f>
        <v/>
      </c>
      <c r="J218" s="38" t="str">
        <f t="shared" si="18"/>
        <v/>
      </c>
      <c r="K218" s="38" t="str">
        <f t="shared" si="19"/>
        <v/>
      </c>
    </row>
    <row r="219" spans="2:11" ht="23.5" x14ac:dyDescent="0.35">
      <c r="B219" s="27" t="s">
        <v>46</v>
      </c>
      <c r="C219" s="28">
        <v>45503</v>
      </c>
      <c r="D219" s="47">
        <f t="shared" si="15"/>
        <v>2024</v>
      </c>
      <c r="E219" s="47">
        <f t="shared" si="16"/>
        <v>31</v>
      </c>
      <c r="F219" s="47" t="str">
        <f t="shared" si="17"/>
        <v>Juil</v>
      </c>
      <c r="G219" s="29"/>
      <c r="H219" s="29"/>
      <c r="I219" s="39" t="str">
        <f>_xlfn.XLOOKUP(C219,Tableau2[Date],Tableau2[Férié],"",0)</f>
        <v/>
      </c>
      <c r="J219" s="40" t="str">
        <f t="shared" si="18"/>
        <v/>
      </c>
      <c r="K219" s="40" t="str">
        <f t="shared" si="19"/>
        <v/>
      </c>
    </row>
    <row r="220" spans="2:11" ht="23.5" x14ac:dyDescent="0.35">
      <c r="B220" s="24" t="s">
        <v>46</v>
      </c>
      <c r="C220" s="25">
        <v>45504</v>
      </c>
      <c r="D220" s="46">
        <f t="shared" si="15"/>
        <v>2024</v>
      </c>
      <c r="E220" s="46">
        <f t="shared" si="16"/>
        <v>31</v>
      </c>
      <c r="F220" s="46" t="str">
        <f t="shared" si="17"/>
        <v>Juil</v>
      </c>
      <c r="G220" s="26"/>
      <c r="H220" s="26"/>
      <c r="I220" s="38" t="str">
        <f>_xlfn.XLOOKUP(C220,Tableau2[Date],Tableau2[Férié],"",0)</f>
        <v/>
      </c>
      <c r="J220" s="38" t="str">
        <f t="shared" si="18"/>
        <v/>
      </c>
      <c r="K220" s="38" t="str">
        <f t="shared" si="19"/>
        <v/>
      </c>
    </row>
    <row r="221" spans="2:11" ht="23.5" x14ac:dyDescent="0.35">
      <c r="B221" s="27" t="s">
        <v>46</v>
      </c>
      <c r="C221" s="28">
        <v>45505</v>
      </c>
      <c r="D221" s="47">
        <f t="shared" si="15"/>
        <v>2024</v>
      </c>
      <c r="E221" s="47">
        <f t="shared" si="16"/>
        <v>31</v>
      </c>
      <c r="F221" s="47" t="str">
        <f t="shared" si="17"/>
        <v>Août</v>
      </c>
      <c r="G221" s="28"/>
      <c r="H221" s="28"/>
      <c r="I221" s="39" t="str">
        <f>_xlfn.XLOOKUP(C221,Tableau2[Date],Tableau2[Férié],"",0)</f>
        <v/>
      </c>
      <c r="J221" s="40" t="str">
        <f t="shared" si="18"/>
        <v/>
      </c>
      <c r="K221" s="40" t="str">
        <f t="shared" si="19"/>
        <v/>
      </c>
    </row>
    <row r="222" spans="2:11" ht="23.5" x14ac:dyDescent="0.35">
      <c r="B222" s="24" t="s">
        <v>46</v>
      </c>
      <c r="C222" s="25">
        <v>45506</v>
      </c>
      <c r="D222" s="46">
        <f t="shared" si="15"/>
        <v>2024</v>
      </c>
      <c r="E222" s="46">
        <f t="shared" si="16"/>
        <v>31</v>
      </c>
      <c r="F222" s="46" t="str">
        <f t="shared" si="17"/>
        <v>Août</v>
      </c>
      <c r="G222" s="25"/>
      <c r="H222" s="25"/>
      <c r="I222" s="38" t="str">
        <f>_xlfn.XLOOKUP(C222,Tableau2[Date],Tableau2[Férié],"",0)</f>
        <v/>
      </c>
      <c r="J222" s="38" t="str">
        <f t="shared" si="18"/>
        <v/>
      </c>
      <c r="K222" s="38" t="str">
        <f t="shared" si="19"/>
        <v/>
      </c>
    </row>
    <row r="223" spans="2:11" ht="23.5" x14ac:dyDescent="0.35">
      <c r="B223" s="27" t="s">
        <v>46</v>
      </c>
      <c r="C223" s="28">
        <v>45507</v>
      </c>
      <c r="D223" s="46">
        <f t="shared" si="15"/>
        <v>2024</v>
      </c>
      <c r="E223" s="46">
        <f t="shared" si="16"/>
        <v>31</v>
      </c>
      <c r="F223" s="46" t="str">
        <f t="shared" si="17"/>
        <v>Août</v>
      </c>
      <c r="G223" s="26"/>
      <c r="H223" s="26"/>
      <c r="I223" s="38" t="str">
        <f>_xlfn.XLOOKUP(C223,Tableau2[Date],Tableau2[Férié],"",0)</f>
        <v/>
      </c>
      <c r="J223" s="40" t="str">
        <f t="shared" si="18"/>
        <v/>
      </c>
      <c r="K223" s="40" t="str">
        <f t="shared" si="19"/>
        <v/>
      </c>
    </row>
    <row r="224" spans="2:11" ht="23.5" x14ac:dyDescent="0.35">
      <c r="B224" s="24" t="s">
        <v>46</v>
      </c>
      <c r="C224" s="25">
        <v>45508</v>
      </c>
      <c r="D224" s="46">
        <f t="shared" si="15"/>
        <v>2024</v>
      </c>
      <c r="E224" s="46">
        <f t="shared" si="16"/>
        <v>31</v>
      </c>
      <c r="F224" s="46" t="str">
        <f t="shared" si="17"/>
        <v>Août</v>
      </c>
      <c r="G224" s="26"/>
      <c r="H224" s="26"/>
      <c r="I224" s="38" t="str">
        <f>_xlfn.XLOOKUP(C224,Tableau2[Date],Tableau2[Férié],"",0)</f>
        <v/>
      </c>
      <c r="J224" s="40" t="str">
        <f t="shared" si="18"/>
        <v/>
      </c>
      <c r="K224" s="40" t="str">
        <f t="shared" si="19"/>
        <v/>
      </c>
    </row>
    <row r="225" spans="2:11" ht="23.5" x14ac:dyDescent="0.35">
      <c r="B225" s="24" t="s">
        <v>46</v>
      </c>
      <c r="C225" s="25">
        <v>45509</v>
      </c>
      <c r="D225" s="46">
        <f t="shared" si="15"/>
        <v>2024</v>
      </c>
      <c r="E225" s="46">
        <f t="shared" si="16"/>
        <v>32</v>
      </c>
      <c r="F225" s="46" t="str">
        <f t="shared" si="17"/>
        <v>Août</v>
      </c>
      <c r="G225" s="26"/>
      <c r="H225" s="26"/>
      <c r="I225" s="38" t="str">
        <f>_xlfn.XLOOKUP(C225,Tableau2[Date],Tableau2[Férié],"",0)</f>
        <v/>
      </c>
      <c r="J225" s="38" t="str">
        <f t="shared" si="18"/>
        <v/>
      </c>
      <c r="K225" s="38" t="str">
        <f t="shared" si="19"/>
        <v/>
      </c>
    </row>
    <row r="226" spans="2:11" ht="23.5" x14ac:dyDescent="0.35">
      <c r="B226" s="27" t="s">
        <v>46</v>
      </c>
      <c r="C226" s="28">
        <v>45510</v>
      </c>
      <c r="D226" s="47">
        <f t="shared" si="15"/>
        <v>2024</v>
      </c>
      <c r="E226" s="47">
        <f t="shared" si="16"/>
        <v>32</v>
      </c>
      <c r="F226" s="47" t="str">
        <f t="shared" si="17"/>
        <v>Août</v>
      </c>
      <c r="G226" s="29"/>
      <c r="H226" s="29"/>
      <c r="I226" s="39" t="str">
        <f>_xlfn.XLOOKUP(C226,Tableau2[Date],Tableau2[Férié],"",0)</f>
        <v/>
      </c>
      <c r="J226" s="40" t="str">
        <f t="shared" si="18"/>
        <v/>
      </c>
      <c r="K226" s="40" t="str">
        <f t="shared" si="19"/>
        <v/>
      </c>
    </row>
    <row r="227" spans="2:11" ht="23.5" x14ac:dyDescent="0.35">
      <c r="B227" s="24" t="s">
        <v>46</v>
      </c>
      <c r="C227" s="25">
        <v>45511</v>
      </c>
      <c r="D227" s="46">
        <f t="shared" si="15"/>
        <v>2024</v>
      </c>
      <c r="E227" s="46">
        <f t="shared" si="16"/>
        <v>32</v>
      </c>
      <c r="F227" s="46" t="str">
        <f t="shared" si="17"/>
        <v>Août</v>
      </c>
      <c r="G227" s="26"/>
      <c r="H227" s="26"/>
      <c r="I227" s="38" t="str">
        <f>_xlfn.XLOOKUP(C227,Tableau2[Date],Tableau2[Férié],"",0)</f>
        <v/>
      </c>
      <c r="J227" s="38" t="str">
        <f t="shared" si="18"/>
        <v/>
      </c>
      <c r="K227" s="38" t="str">
        <f t="shared" si="19"/>
        <v/>
      </c>
    </row>
    <row r="228" spans="2:11" ht="23.5" x14ac:dyDescent="0.35">
      <c r="B228" s="27" t="s">
        <v>46</v>
      </c>
      <c r="C228" s="28">
        <v>45512</v>
      </c>
      <c r="D228" s="47">
        <f t="shared" si="15"/>
        <v>2024</v>
      </c>
      <c r="E228" s="47">
        <f t="shared" si="16"/>
        <v>32</v>
      </c>
      <c r="F228" s="47" t="str">
        <f t="shared" si="17"/>
        <v>Août</v>
      </c>
      <c r="G228" s="28"/>
      <c r="H228" s="28"/>
      <c r="I228" s="39" t="str">
        <f>_xlfn.XLOOKUP(C228,Tableau2[Date],Tableau2[Férié],"",0)</f>
        <v/>
      </c>
      <c r="J228" s="40" t="str">
        <f t="shared" si="18"/>
        <v/>
      </c>
      <c r="K228" s="40" t="str">
        <f t="shared" si="19"/>
        <v/>
      </c>
    </row>
    <row r="229" spans="2:11" ht="23.5" x14ac:dyDescent="0.35">
      <c r="B229" s="24" t="s">
        <v>46</v>
      </c>
      <c r="C229" s="25">
        <v>45513</v>
      </c>
      <c r="D229" s="46">
        <f t="shared" si="15"/>
        <v>2024</v>
      </c>
      <c r="E229" s="46">
        <f t="shared" si="16"/>
        <v>32</v>
      </c>
      <c r="F229" s="46" t="str">
        <f t="shared" si="17"/>
        <v>Août</v>
      </c>
      <c r="G229" s="25"/>
      <c r="H229" s="25"/>
      <c r="I229" s="38" t="str">
        <f>_xlfn.XLOOKUP(C229,Tableau2[Date],Tableau2[Férié],"",0)</f>
        <v/>
      </c>
      <c r="J229" s="38" t="str">
        <f t="shared" si="18"/>
        <v/>
      </c>
      <c r="K229" s="38" t="str">
        <f t="shared" si="19"/>
        <v/>
      </c>
    </row>
    <row r="230" spans="2:11" ht="23.5" x14ac:dyDescent="0.35">
      <c r="B230" s="27" t="s">
        <v>46</v>
      </c>
      <c r="C230" s="28">
        <v>45514</v>
      </c>
      <c r="D230" s="46">
        <f t="shared" si="15"/>
        <v>2024</v>
      </c>
      <c r="E230" s="46">
        <f t="shared" si="16"/>
        <v>32</v>
      </c>
      <c r="F230" s="46" t="str">
        <f t="shared" si="17"/>
        <v>Août</v>
      </c>
      <c r="G230" s="26"/>
      <c r="H230" s="26"/>
      <c r="I230" s="38" t="str">
        <f>_xlfn.XLOOKUP(C230,Tableau2[Date],Tableau2[Férié],"",0)</f>
        <v/>
      </c>
      <c r="J230" s="40" t="str">
        <f t="shared" si="18"/>
        <v/>
      </c>
      <c r="K230" s="40" t="str">
        <f t="shared" si="19"/>
        <v/>
      </c>
    </row>
    <row r="231" spans="2:11" ht="23.5" x14ac:dyDescent="0.35">
      <c r="B231" s="24" t="s">
        <v>46</v>
      </c>
      <c r="C231" s="25">
        <v>45515</v>
      </c>
      <c r="D231" s="46">
        <f t="shared" si="15"/>
        <v>2024</v>
      </c>
      <c r="E231" s="46">
        <f t="shared" si="16"/>
        <v>32</v>
      </c>
      <c r="F231" s="46" t="str">
        <f t="shared" si="17"/>
        <v>Août</v>
      </c>
      <c r="G231" s="26"/>
      <c r="H231" s="26"/>
      <c r="I231" s="38" t="str">
        <f>_xlfn.XLOOKUP(C231,Tableau2[Date],Tableau2[Férié],"",0)</f>
        <v/>
      </c>
      <c r="J231" s="40" t="str">
        <f t="shared" si="18"/>
        <v/>
      </c>
      <c r="K231" s="40" t="str">
        <f t="shared" si="19"/>
        <v/>
      </c>
    </row>
    <row r="232" spans="2:11" ht="23.5" x14ac:dyDescent="0.35">
      <c r="B232" s="24" t="s">
        <v>46</v>
      </c>
      <c r="C232" s="25">
        <v>45516</v>
      </c>
      <c r="D232" s="46">
        <f t="shared" si="15"/>
        <v>2024</v>
      </c>
      <c r="E232" s="46">
        <f t="shared" si="16"/>
        <v>33</v>
      </c>
      <c r="F232" s="46" t="str">
        <f t="shared" si="17"/>
        <v>Août</v>
      </c>
      <c r="G232" s="26"/>
      <c r="H232" s="26"/>
      <c r="I232" s="38" t="str">
        <f>_xlfn.XLOOKUP(C232,Tableau2[Date],Tableau2[Férié],"",0)</f>
        <v/>
      </c>
      <c r="J232" s="38" t="str">
        <f t="shared" si="18"/>
        <v/>
      </c>
      <c r="K232" s="38" t="str">
        <f t="shared" si="19"/>
        <v/>
      </c>
    </row>
    <row r="233" spans="2:11" ht="23.5" x14ac:dyDescent="0.35">
      <c r="B233" s="27" t="s">
        <v>46</v>
      </c>
      <c r="C233" s="28">
        <v>45517</v>
      </c>
      <c r="D233" s="47">
        <f t="shared" si="15"/>
        <v>2024</v>
      </c>
      <c r="E233" s="47">
        <f t="shared" si="16"/>
        <v>33</v>
      </c>
      <c r="F233" s="47" t="str">
        <f t="shared" si="17"/>
        <v>Août</v>
      </c>
      <c r="G233" s="29"/>
      <c r="H233" s="29"/>
      <c r="I233" s="39" t="str">
        <f>_xlfn.XLOOKUP(C233,Tableau2[Date],Tableau2[Férié],"",0)</f>
        <v/>
      </c>
      <c r="J233" s="40" t="str">
        <f t="shared" si="18"/>
        <v/>
      </c>
      <c r="K233" s="40" t="str">
        <f t="shared" si="19"/>
        <v/>
      </c>
    </row>
    <row r="234" spans="2:11" ht="23.5" x14ac:dyDescent="0.35">
      <c r="B234" s="24" t="s">
        <v>46</v>
      </c>
      <c r="C234" s="25">
        <v>45518</v>
      </c>
      <c r="D234" s="46">
        <f t="shared" si="15"/>
        <v>2024</v>
      </c>
      <c r="E234" s="46">
        <f t="shared" si="16"/>
        <v>33</v>
      </c>
      <c r="F234" s="46" t="str">
        <f t="shared" si="17"/>
        <v>Août</v>
      </c>
      <c r="G234" s="26"/>
      <c r="H234" s="26"/>
      <c r="I234" s="38" t="str">
        <f>_xlfn.XLOOKUP(C234,Tableau2[Date],Tableau2[Férié],"",0)</f>
        <v/>
      </c>
      <c r="J234" s="38" t="str">
        <f t="shared" si="18"/>
        <v/>
      </c>
      <c r="K234" s="38" t="str">
        <f t="shared" si="19"/>
        <v/>
      </c>
    </row>
    <row r="235" spans="2:11" ht="23.5" x14ac:dyDescent="0.35">
      <c r="B235" s="27" t="s">
        <v>46</v>
      </c>
      <c r="C235" s="28">
        <v>45519</v>
      </c>
      <c r="D235" s="47">
        <f t="shared" si="15"/>
        <v>2024</v>
      </c>
      <c r="E235" s="47">
        <f t="shared" si="16"/>
        <v>33</v>
      </c>
      <c r="F235" s="47" t="str">
        <f t="shared" si="17"/>
        <v>Août</v>
      </c>
      <c r="G235" s="28"/>
      <c r="H235" s="28"/>
      <c r="I235" s="39" t="str">
        <f>_xlfn.XLOOKUP(C235,Tableau2[Date],Tableau2[Férié],"",0)</f>
        <v>FÉRIÉ</v>
      </c>
      <c r="J235" s="40" t="str">
        <f t="shared" si="18"/>
        <v>FÉRIÉ</v>
      </c>
      <c r="K235" s="40" t="str">
        <f t="shared" si="19"/>
        <v>FÉRIÉ</v>
      </c>
    </row>
    <row r="236" spans="2:11" ht="23.5" x14ac:dyDescent="0.35">
      <c r="B236" s="24" t="s">
        <v>46</v>
      </c>
      <c r="C236" s="25">
        <v>45520</v>
      </c>
      <c r="D236" s="46">
        <f t="shared" si="15"/>
        <v>2024</v>
      </c>
      <c r="E236" s="46">
        <f t="shared" si="16"/>
        <v>33</v>
      </c>
      <c r="F236" s="46" t="str">
        <f t="shared" si="17"/>
        <v>Août</v>
      </c>
      <c r="G236" s="25"/>
      <c r="H236" s="25"/>
      <c r="I236" s="38" t="str">
        <f>_xlfn.XLOOKUP(C236,Tableau2[Date],Tableau2[Férié],"",0)</f>
        <v/>
      </c>
      <c r="J236" s="38" t="str">
        <f t="shared" si="18"/>
        <v/>
      </c>
      <c r="K236" s="38" t="str">
        <f t="shared" si="19"/>
        <v/>
      </c>
    </row>
    <row r="237" spans="2:11" ht="23.5" x14ac:dyDescent="0.35">
      <c r="B237" s="27" t="s">
        <v>46</v>
      </c>
      <c r="C237" s="28">
        <v>45521</v>
      </c>
      <c r="D237" s="46">
        <f t="shared" si="15"/>
        <v>2024</v>
      </c>
      <c r="E237" s="46">
        <f t="shared" si="16"/>
        <v>33</v>
      </c>
      <c r="F237" s="46" t="str">
        <f t="shared" si="17"/>
        <v>Août</v>
      </c>
      <c r="G237" s="26"/>
      <c r="H237" s="26"/>
      <c r="I237" s="38" t="str">
        <f>_xlfn.XLOOKUP(C237,Tableau2[Date],Tableau2[Férié],"",0)</f>
        <v/>
      </c>
      <c r="J237" s="40" t="str">
        <f t="shared" si="18"/>
        <v/>
      </c>
      <c r="K237" s="40" t="str">
        <f t="shared" si="19"/>
        <v/>
      </c>
    </row>
    <row r="238" spans="2:11" ht="23.5" x14ac:dyDescent="0.35">
      <c r="B238" s="24" t="s">
        <v>46</v>
      </c>
      <c r="C238" s="25">
        <v>45522</v>
      </c>
      <c r="D238" s="46">
        <f t="shared" si="15"/>
        <v>2024</v>
      </c>
      <c r="E238" s="46">
        <f t="shared" si="16"/>
        <v>33</v>
      </c>
      <c r="F238" s="46" t="str">
        <f t="shared" si="17"/>
        <v>Août</v>
      </c>
      <c r="G238" s="26"/>
      <c r="H238" s="26"/>
      <c r="I238" s="38" t="str">
        <f>_xlfn.XLOOKUP(C238,Tableau2[Date],Tableau2[Férié],"",0)</f>
        <v/>
      </c>
      <c r="J238" s="40" t="str">
        <f t="shared" si="18"/>
        <v/>
      </c>
      <c r="K238" s="40" t="str">
        <f t="shared" si="19"/>
        <v/>
      </c>
    </row>
    <row r="239" spans="2:11" ht="23.5" x14ac:dyDescent="0.35">
      <c r="B239" s="24" t="s">
        <v>46</v>
      </c>
      <c r="C239" s="25">
        <v>45523</v>
      </c>
      <c r="D239" s="46">
        <f t="shared" si="15"/>
        <v>2024</v>
      </c>
      <c r="E239" s="46">
        <f t="shared" si="16"/>
        <v>34</v>
      </c>
      <c r="F239" s="46" t="str">
        <f t="shared" si="17"/>
        <v>Août</v>
      </c>
      <c r="G239" s="26"/>
      <c r="H239" s="26"/>
      <c r="I239" s="38" t="str">
        <f>_xlfn.XLOOKUP(C239,Tableau2[Date],Tableau2[Férié],"",0)</f>
        <v/>
      </c>
      <c r="J239" s="38" t="str">
        <f t="shared" si="18"/>
        <v/>
      </c>
      <c r="K239" s="38" t="str">
        <f t="shared" si="19"/>
        <v/>
      </c>
    </row>
    <row r="240" spans="2:11" ht="23.5" x14ac:dyDescent="0.35">
      <c r="B240" s="27" t="s">
        <v>46</v>
      </c>
      <c r="C240" s="28">
        <v>45524</v>
      </c>
      <c r="D240" s="47">
        <f t="shared" si="15"/>
        <v>2024</v>
      </c>
      <c r="E240" s="47">
        <f t="shared" si="16"/>
        <v>34</v>
      </c>
      <c r="F240" s="47" t="str">
        <f t="shared" si="17"/>
        <v>Août</v>
      </c>
      <c r="G240" s="29"/>
      <c r="H240" s="29"/>
      <c r="I240" s="39" t="str">
        <f>_xlfn.XLOOKUP(C240,Tableau2[Date],Tableau2[Férié],"",0)</f>
        <v/>
      </c>
      <c r="J240" s="40" t="str">
        <f t="shared" si="18"/>
        <v/>
      </c>
      <c r="K240" s="40" t="str">
        <f t="shared" si="19"/>
        <v/>
      </c>
    </row>
    <row r="241" spans="2:11" ht="23.5" x14ac:dyDescent="0.35">
      <c r="B241" s="24" t="s">
        <v>46</v>
      </c>
      <c r="C241" s="25">
        <v>45525</v>
      </c>
      <c r="D241" s="46">
        <f t="shared" si="15"/>
        <v>2024</v>
      </c>
      <c r="E241" s="46">
        <f t="shared" si="16"/>
        <v>34</v>
      </c>
      <c r="F241" s="46" t="str">
        <f t="shared" si="17"/>
        <v>Août</v>
      </c>
      <c r="G241" s="26"/>
      <c r="H241" s="26"/>
      <c r="I241" s="38" t="str">
        <f>_xlfn.XLOOKUP(C241,Tableau2[Date],Tableau2[Férié],"",0)</f>
        <v/>
      </c>
      <c r="J241" s="38" t="str">
        <f t="shared" si="18"/>
        <v/>
      </c>
      <c r="K241" s="38" t="str">
        <f t="shared" si="19"/>
        <v/>
      </c>
    </row>
    <row r="242" spans="2:11" ht="23.5" x14ac:dyDescent="0.35">
      <c r="B242" s="27" t="s">
        <v>46</v>
      </c>
      <c r="C242" s="28">
        <v>45526</v>
      </c>
      <c r="D242" s="47">
        <f t="shared" si="15"/>
        <v>2024</v>
      </c>
      <c r="E242" s="47">
        <f t="shared" si="16"/>
        <v>34</v>
      </c>
      <c r="F242" s="47" t="str">
        <f t="shared" si="17"/>
        <v>Août</v>
      </c>
      <c r="G242" s="28"/>
      <c r="H242" s="28"/>
      <c r="I242" s="39" t="str">
        <f>_xlfn.XLOOKUP(C242,Tableau2[Date],Tableau2[Férié],"",0)</f>
        <v/>
      </c>
      <c r="J242" s="40" t="str">
        <f t="shared" si="18"/>
        <v/>
      </c>
      <c r="K242" s="40" t="str">
        <f t="shared" si="19"/>
        <v/>
      </c>
    </row>
    <row r="243" spans="2:11" ht="23.5" x14ac:dyDescent="0.35">
      <c r="B243" s="24" t="s">
        <v>46</v>
      </c>
      <c r="C243" s="25">
        <v>45527</v>
      </c>
      <c r="D243" s="46">
        <f t="shared" si="15"/>
        <v>2024</v>
      </c>
      <c r="E243" s="46">
        <f t="shared" si="16"/>
        <v>34</v>
      </c>
      <c r="F243" s="46" t="str">
        <f t="shared" si="17"/>
        <v>Août</v>
      </c>
      <c r="G243" s="25"/>
      <c r="H243" s="25"/>
      <c r="I243" s="38" t="str">
        <f>_xlfn.XLOOKUP(C243,Tableau2[Date],Tableau2[Férié],"",0)</f>
        <v/>
      </c>
      <c r="J243" s="38" t="str">
        <f t="shared" si="18"/>
        <v/>
      </c>
      <c r="K243" s="38" t="str">
        <f t="shared" si="19"/>
        <v/>
      </c>
    </row>
    <row r="244" spans="2:11" ht="23.5" x14ac:dyDescent="0.35">
      <c r="B244" s="27" t="s">
        <v>46</v>
      </c>
      <c r="C244" s="28">
        <v>45528</v>
      </c>
      <c r="D244" s="46">
        <f t="shared" si="15"/>
        <v>2024</v>
      </c>
      <c r="E244" s="46">
        <f t="shared" si="16"/>
        <v>34</v>
      </c>
      <c r="F244" s="46" t="str">
        <f t="shared" si="17"/>
        <v>Août</v>
      </c>
      <c r="G244" s="26"/>
      <c r="H244" s="26"/>
      <c r="I244" s="38" t="str">
        <f>_xlfn.XLOOKUP(C244,Tableau2[Date],Tableau2[Férié],"",0)</f>
        <v/>
      </c>
      <c r="J244" s="40" t="str">
        <f t="shared" si="18"/>
        <v/>
      </c>
      <c r="K244" s="40" t="str">
        <f t="shared" si="19"/>
        <v/>
      </c>
    </row>
    <row r="245" spans="2:11" ht="23.5" x14ac:dyDescent="0.35">
      <c r="B245" s="24" t="s">
        <v>46</v>
      </c>
      <c r="C245" s="25">
        <v>45529</v>
      </c>
      <c r="D245" s="46">
        <f t="shared" si="15"/>
        <v>2024</v>
      </c>
      <c r="E245" s="46">
        <f t="shared" si="16"/>
        <v>34</v>
      </c>
      <c r="F245" s="46" t="str">
        <f t="shared" si="17"/>
        <v>Août</v>
      </c>
      <c r="G245" s="26"/>
      <c r="H245" s="26"/>
      <c r="I245" s="38" t="str">
        <f>_xlfn.XLOOKUP(C245,Tableau2[Date],Tableau2[Férié],"",0)</f>
        <v/>
      </c>
      <c r="J245" s="40" t="str">
        <f t="shared" si="18"/>
        <v/>
      </c>
      <c r="K245" s="40" t="str">
        <f t="shared" si="19"/>
        <v/>
      </c>
    </row>
    <row r="246" spans="2:11" ht="23.5" x14ac:dyDescent="0.35">
      <c r="B246" s="24" t="s">
        <v>46</v>
      </c>
      <c r="C246" s="25">
        <v>45530</v>
      </c>
      <c r="D246" s="46">
        <f t="shared" si="15"/>
        <v>2024</v>
      </c>
      <c r="E246" s="46">
        <f t="shared" si="16"/>
        <v>35</v>
      </c>
      <c r="F246" s="46" t="str">
        <f t="shared" si="17"/>
        <v>Août</v>
      </c>
      <c r="G246" s="26"/>
      <c r="H246" s="26"/>
      <c r="I246" s="38" t="str">
        <f>_xlfn.XLOOKUP(C246,Tableau2[Date],Tableau2[Férié],"",0)</f>
        <v/>
      </c>
      <c r="J246" s="38" t="str">
        <f t="shared" si="18"/>
        <v/>
      </c>
      <c r="K246" s="38" t="str">
        <f t="shared" si="19"/>
        <v/>
      </c>
    </row>
    <row r="247" spans="2:11" ht="23.5" x14ac:dyDescent="0.35">
      <c r="B247" s="27" t="s">
        <v>46</v>
      </c>
      <c r="C247" s="28">
        <v>45531</v>
      </c>
      <c r="D247" s="47">
        <f t="shared" si="15"/>
        <v>2024</v>
      </c>
      <c r="E247" s="47">
        <f t="shared" si="16"/>
        <v>35</v>
      </c>
      <c r="F247" s="47" t="str">
        <f t="shared" si="17"/>
        <v>Août</v>
      </c>
      <c r="G247" s="29"/>
      <c r="H247" s="29"/>
      <c r="I247" s="39" t="str">
        <f>_xlfn.XLOOKUP(C247,Tableau2[Date],Tableau2[Férié],"",0)</f>
        <v/>
      </c>
      <c r="J247" s="40" t="str">
        <f t="shared" si="18"/>
        <v/>
      </c>
      <c r="K247" s="40" t="str">
        <f t="shared" si="19"/>
        <v/>
      </c>
    </row>
    <row r="248" spans="2:11" ht="23.5" x14ac:dyDescent="0.35">
      <c r="B248" s="24" t="s">
        <v>46</v>
      </c>
      <c r="C248" s="25">
        <v>45532</v>
      </c>
      <c r="D248" s="46">
        <f t="shared" si="15"/>
        <v>2024</v>
      </c>
      <c r="E248" s="46">
        <f t="shared" si="16"/>
        <v>35</v>
      </c>
      <c r="F248" s="46" t="str">
        <f t="shared" si="17"/>
        <v>Août</v>
      </c>
      <c r="G248" s="26"/>
      <c r="H248" s="26"/>
      <c r="I248" s="38" t="str">
        <f>_xlfn.XLOOKUP(C248,Tableau2[Date],Tableau2[Férié],"",0)</f>
        <v/>
      </c>
      <c r="J248" s="38" t="str">
        <f t="shared" si="18"/>
        <v/>
      </c>
      <c r="K248" s="38" t="str">
        <f t="shared" si="19"/>
        <v/>
      </c>
    </row>
    <row r="249" spans="2:11" ht="23.5" x14ac:dyDescent="0.35">
      <c r="B249" s="27" t="s">
        <v>46</v>
      </c>
      <c r="C249" s="28">
        <v>45533</v>
      </c>
      <c r="D249" s="47">
        <f t="shared" si="15"/>
        <v>2024</v>
      </c>
      <c r="E249" s="47">
        <f t="shared" si="16"/>
        <v>35</v>
      </c>
      <c r="F249" s="47" t="str">
        <f t="shared" si="17"/>
        <v>Août</v>
      </c>
      <c r="G249" s="28"/>
      <c r="H249" s="28"/>
      <c r="I249" s="39" t="str">
        <f>_xlfn.XLOOKUP(C249,Tableau2[Date],Tableau2[Férié],"",0)</f>
        <v/>
      </c>
      <c r="J249" s="40" t="str">
        <f t="shared" si="18"/>
        <v/>
      </c>
      <c r="K249" s="40" t="str">
        <f t="shared" si="19"/>
        <v/>
      </c>
    </row>
    <row r="250" spans="2:11" ht="23.5" x14ac:dyDescent="0.35">
      <c r="B250" s="24" t="s">
        <v>46</v>
      </c>
      <c r="C250" s="25">
        <v>45534</v>
      </c>
      <c r="D250" s="46">
        <f t="shared" si="15"/>
        <v>2024</v>
      </c>
      <c r="E250" s="46">
        <f t="shared" si="16"/>
        <v>35</v>
      </c>
      <c r="F250" s="46" t="str">
        <f t="shared" si="17"/>
        <v>Août</v>
      </c>
      <c r="G250" s="25"/>
      <c r="H250" s="25"/>
      <c r="I250" s="38" t="str">
        <f>_xlfn.XLOOKUP(C250,Tableau2[Date],Tableau2[Férié],"",0)</f>
        <v/>
      </c>
      <c r="J250" s="38" t="str">
        <f t="shared" si="18"/>
        <v/>
      </c>
      <c r="K250" s="38" t="str">
        <f t="shared" si="19"/>
        <v/>
      </c>
    </row>
    <row r="251" spans="2:11" ht="23.5" x14ac:dyDescent="0.35">
      <c r="B251" s="27" t="s">
        <v>46</v>
      </c>
      <c r="C251" s="28">
        <v>45535</v>
      </c>
      <c r="D251" s="46">
        <f t="shared" si="15"/>
        <v>2024</v>
      </c>
      <c r="E251" s="46">
        <f t="shared" si="16"/>
        <v>35</v>
      </c>
      <c r="F251" s="46" t="str">
        <f t="shared" si="17"/>
        <v>Août</v>
      </c>
      <c r="G251" s="26"/>
      <c r="H251" s="26"/>
      <c r="I251" s="38" t="str">
        <f>_xlfn.XLOOKUP(C251,Tableau2[Date],Tableau2[Férié],"",0)</f>
        <v/>
      </c>
      <c r="J251" s="40" t="str">
        <f t="shared" si="18"/>
        <v/>
      </c>
      <c r="K251" s="40" t="str">
        <f t="shared" si="19"/>
        <v/>
      </c>
    </row>
    <row r="252" spans="2:11" ht="23.5" x14ac:dyDescent="0.35">
      <c r="B252" s="24" t="s">
        <v>46</v>
      </c>
      <c r="C252" s="25">
        <v>45536</v>
      </c>
      <c r="D252" s="46">
        <f t="shared" si="15"/>
        <v>2024</v>
      </c>
      <c r="E252" s="46">
        <f t="shared" si="16"/>
        <v>35</v>
      </c>
      <c r="F252" s="46" t="str">
        <f t="shared" si="17"/>
        <v>Sept</v>
      </c>
      <c r="G252" s="26"/>
      <c r="H252" s="26"/>
      <c r="I252" s="38" t="str">
        <f>_xlfn.XLOOKUP(C252,Tableau2[Date],Tableau2[Férié],"",0)</f>
        <v/>
      </c>
      <c r="J252" s="40" t="str">
        <f t="shared" si="18"/>
        <v/>
      </c>
      <c r="K252" s="40" t="str">
        <f t="shared" si="19"/>
        <v/>
      </c>
    </row>
    <row r="253" spans="2:11" ht="23.5" x14ac:dyDescent="0.35">
      <c r="B253" s="24" t="s">
        <v>46</v>
      </c>
      <c r="C253" s="25">
        <v>45537</v>
      </c>
      <c r="D253" s="46">
        <f t="shared" si="15"/>
        <v>2024</v>
      </c>
      <c r="E253" s="46">
        <f t="shared" si="16"/>
        <v>36</v>
      </c>
      <c r="F253" s="46" t="str">
        <f t="shared" si="17"/>
        <v>Sept</v>
      </c>
      <c r="G253" s="26"/>
      <c r="H253" s="26"/>
      <c r="I253" s="38" t="str">
        <f>_xlfn.XLOOKUP(C253,Tableau2[Date],Tableau2[Férié],"",0)</f>
        <v/>
      </c>
      <c r="J253" s="38" t="str">
        <f t="shared" si="18"/>
        <v/>
      </c>
      <c r="K253" s="38" t="str">
        <f t="shared" si="19"/>
        <v/>
      </c>
    </row>
    <row r="254" spans="2:11" ht="23.5" x14ac:dyDescent="0.35">
      <c r="B254" s="27" t="s">
        <v>46</v>
      </c>
      <c r="C254" s="28">
        <v>45538</v>
      </c>
      <c r="D254" s="47">
        <f t="shared" si="15"/>
        <v>2024</v>
      </c>
      <c r="E254" s="47">
        <f t="shared" si="16"/>
        <v>36</v>
      </c>
      <c r="F254" s="47" t="str">
        <f t="shared" si="17"/>
        <v>Sept</v>
      </c>
      <c r="G254" s="29"/>
      <c r="H254" s="29"/>
      <c r="I254" s="39" t="str">
        <f>_xlfn.XLOOKUP(C254,Tableau2[Date],Tableau2[Férié],"",0)</f>
        <v/>
      </c>
      <c r="J254" s="40" t="str">
        <f t="shared" si="18"/>
        <v/>
      </c>
      <c r="K254" s="40" t="str">
        <f t="shared" si="19"/>
        <v/>
      </c>
    </row>
    <row r="255" spans="2:11" ht="23.5" x14ac:dyDescent="0.35">
      <c r="B255" s="24" t="s">
        <v>46</v>
      </c>
      <c r="C255" s="25">
        <v>45539</v>
      </c>
      <c r="D255" s="46">
        <f t="shared" si="15"/>
        <v>2024</v>
      </c>
      <c r="E255" s="46">
        <f t="shared" si="16"/>
        <v>36</v>
      </c>
      <c r="F255" s="46" t="str">
        <f t="shared" si="17"/>
        <v>Sept</v>
      </c>
      <c r="G255" s="26"/>
      <c r="H255" s="26"/>
      <c r="I255" s="38" t="str">
        <f>_xlfn.XLOOKUP(C255,Tableau2[Date],Tableau2[Férié],"",0)</f>
        <v/>
      </c>
      <c r="J255" s="38" t="str">
        <f t="shared" si="18"/>
        <v/>
      </c>
      <c r="K255" s="38" t="str">
        <f t="shared" si="19"/>
        <v/>
      </c>
    </row>
    <row r="256" spans="2:11" ht="23.5" x14ac:dyDescent="0.35">
      <c r="B256" s="27" t="s">
        <v>46</v>
      </c>
      <c r="C256" s="28">
        <v>45540</v>
      </c>
      <c r="D256" s="47">
        <f t="shared" si="15"/>
        <v>2024</v>
      </c>
      <c r="E256" s="47">
        <f t="shared" si="16"/>
        <v>36</v>
      </c>
      <c r="F256" s="47" t="str">
        <f t="shared" si="17"/>
        <v>Sept</v>
      </c>
      <c r="G256" s="28"/>
      <c r="H256" s="28"/>
      <c r="I256" s="39" t="str">
        <f>_xlfn.XLOOKUP(C256,Tableau2[Date],Tableau2[Férié],"",0)</f>
        <v/>
      </c>
      <c r="J256" s="40" t="str">
        <f t="shared" si="18"/>
        <v/>
      </c>
      <c r="K256" s="40" t="str">
        <f t="shared" si="19"/>
        <v/>
      </c>
    </row>
    <row r="257" spans="2:11" ht="23.5" x14ac:dyDescent="0.35">
      <c r="B257" s="24" t="s">
        <v>46</v>
      </c>
      <c r="C257" s="25">
        <v>45541</v>
      </c>
      <c r="D257" s="46">
        <f t="shared" si="15"/>
        <v>2024</v>
      </c>
      <c r="E257" s="46">
        <f t="shared" si="16"/>
        <v>36</v>
      </c>
      <c r="F257" s="46" t="str">
        <f t="shared" si="17"/>
        <v>Sept</v>
      </c>
      <c r="G257" s="25"/>
      <c r="H257" s="25"/>
      <c r="I257" s="38" t="str">
        <f>_xlfn.XLOOKUP(C257,Tableau2[Date],Tableau2[Férié],"",0)</f>
        <v/>
      </c>
      <c r="J257" s="38" t="str">
        <f t="shared" si="18"/>
        <v/>
      </c>
      <c r="K257" s="38" t="str">
        <f t="shared" si="19"/>
        <v/>
      </c>
    </row>
    <row r="258" spans="2:11" ht="23.5" x14ac:dyDescent="0.35">
      <c r="B258" s="27" t="s">
        <v>46</v>
      </c>
      <c r="C258" s="28">
        <v>45542</v>
      </c>
      <c r="D258" s="46">
        <f t="shared" si="15"/>
        <v>2024</v>
      </c>
      <c r="E258" s="46">
        <f t="shared" si="16"/>
        <v>36</v>
      </c>
      <c r="F258" s="46" t="str">
        <f t="shared" si="17"/>
        <v>Sept</v>
      </c>
      <c r="G258" s="26"/>
      <c r="H258" s="26"/>
      <c r="I258" s="38" t="str">
        <f>_xlfn.XLOOKUP(C258,Tableau2[Date],Tableau2[Férié],"",0)</f>
        <v/>
      </c>
      <c r="J258" s="40" t="str">
        <f t="shared" si="18"/>
        <v/>
      </c>
      <c r="K258" s="40" t="str">
        <f t="shared" si="19"/>
        <v/>
      </c>
    </row>
    <row r="259" spans="2:11" ht="23.5" x14ac:dyDescent="0.35">
      <c r="B259" s="24" t="s">
        <v>46</v>
      </c>
      <c r="C259" s="25">
        <v>45543</v>
      </c>
      <c r="D259" s="46">
        <f t="shared" si="15"/>
        <v>2024</v>
      </c>
      <c r="E259" s="46">
        <f t="shared" si="16"/>
        <v>36</v>
      </c>
      <c r="F259" s="46" t="str">
        <f t="shared" si="17"/>
        <v>Sept</v>
      </c>
      <c r="G259" s="26"/>
      <c r="H259" s="26"/>
      <c r="I259" s="38" t="str">
        <f>_xlfn.XLOOKUP(C259,Tableau2[Date],Tableau2[Férié],"",0)</f>
        <v/>
      </c>
      <c r="J259" s="40" t="str">
        <f t="shared" si="18"/>
        <v/>
      </c>
      <c r="K259" s="40" t="str">
        <f t="shared" si="19"/>
        <v/>
      </c>
    </row>
    <row r="260" spans="2:11" ht="23.5" x14ac:dyDescent="0.35">
      <c r="B260" s="24" t="s">
        <v>46</v>
      </c>
      <c r="C260" s="25">
        <v>45544</v>
      </c>
      <c r="D260" s="46">
        <f t="shared" si="15"/>
        <v>2024</v>
      </c>
      <c r="E260" s="46">
        <f t="shared" si="16"/>
        <v>37</v>
      </c>
      <c r="F260" s="46" t="str">
        <f t="shared" si="17"/>
        <v>Sept</v>
      </c>
      <c r="G260" s="26"/>
      <c r="H260" s="26"/>
      <c r="I260" s="38" t="str">
        <f>_xlfn.XLOOKUP(C260,Tableau2[Date],Tableau2[Férié],"",0)</f>
        <v/>
      </c>
      <c r="J260" s="38" t="str">
        <f t="shared" si="18"/>
        <v/>
      </c>
      <c r="K260" s="38" t="str">
        <f t="shared" si="19"/>
        <v/>
      </c>
    </row>
    <row r="261" spans="2:11" ht="23.5" x14ac:dyDescent="0.35">
      <c r="B261" s="27" t="s">
        <v>46</v>
      </c>
      <c r="C261" s="28">
        <v>45545</v>
      </c>
      <c r="D261" s="47">
        <f t="shared" si="15"/>
        <v>2024</v>
      </c>
      <c r="E261" s="47">
        <f t="shared" si="16"/>
        <v>37</v>
      </c>
      <c r="F261" s="47" t="str">
        <f t="shared" si="17"/>
        <v>Sept</v>
      </c>
      <c r="G261" s="29"/>
      <c r="H261" s="29"/>
      <c r="I261" s="39" t="str">
        <f>_xlfn.XLOOKUP(C261,Tableau2[Date],Tableau2[Férié],"",0)</f>
        <v/>
      </c>
      <c r="J261" s="40" t="str">
        <f t="shared" si="18"/>
        <v/>
      </c>
      <c r="K261" s="40" t="str">
        <f t="shared" si="19"/>
        <v/>
      </c>
    </row>
    <row r="262" spans="2:11" ht="23.5" x14ac:dyDescent="0.35">
      <c r="B262" s="24" t="s">
        <v>46</v>
      </c>
      <c r="C262" s="25">
        <v>45546</v>
      </c>
      <c r="D262" s="46">
        <f t="shared" si="15"/>
        <v>2024</v>
      </c>
      <c r="E262" s="46">
        <f t="shared" si="16"/>
        <v>37</v>
      </c>
      <c r="F262" s="46" t="str">
        <f t="shared" si="17"/>
        <v>Sept</v>
      </c>
      <c r="G262" s="26"/>
      <c r="H262" s="26"/>
      <c r="I262" s="38" t="str">
        <f>_xlfn.XLOOKUP(C262,Tableau2[Date],Tableau2[Férié],"",0)</f>
        <v/>
      </c>
      <c r="J262" s="38" t="str">
        <f t="shared" si="18"/>
        <v/>
      </c>
      <c r="K262" s="38" t="str">
        <f t="shared" si="19"/>
        <v/>
      </c>
    </row>
    <row r="263" spans="2:11" ht="23.5" x14ac:dyDescent="0.35">
      <c r="B263" s="27" t="s">
        <v>46</v>
      </c>
      <c r="C263" s="28">
        <v>45547</v>
      </c>
      <c r="D263" s="47">
        <f t="shared" si="15"/>
        <v>2024</v>
      </c>
      <c r="E263" s="47">
        <f t="shared" si="16"/>
        <v>37</v>
      </c>
      <c r="F263" s="47" t="str">
        <f t="shared" si="17"/>
        <v>Sept</v>
      </c>
      <c r="G263" s="28"/>
      <c r="H263" s="28"/>
      <c r="I263" s="39" t="str">
        <f>_xlfn.XLOOKUP(C263,Tableau2[Date],Tableau2[Férié],"",0)</f>
        <v/>
      </c>
      <c r="J263" s="40" t="str">
        <f t="shared" si="18"/>
        <v/>
      </c>
      <c r="K263" s="40" t="str">
        <f t="shared" si="19"/>
        <v/>
      </c>
    </row>
    <row r="264" spans="2:11" ht="23.5" x14ac:dyDescent="0.35">
      <c r="B264" s="24" t="s">
        <v>46</v>
      </c>
      <c r="C264" s="25">
        <v>45548</v>
      </c>
      <c r="D264" s="46">
        <f t="shared" si="15"/>
        <v>2024</v>
      </c>
      <c r="E264" s="46">
        <f t="shared" si="16"/>
        <v>37</v>
      </c>
      <c r="F264" s="46" t="str">
        <f t="shared" si="17"/>
        <v>Sept</v>
      </c>
      <c r="G264" s="25"/>
      <c r="H264" s="25"/>
      <c r="I264" s="38" t="str">
        <f>_xlfn.XLOOKUP(C264,Tableau2[Date],Tableau2[Férié],"",0)</f>
        <v/>
      </c>
      <c r="J264" s="38" t="str">
        <f t="shared" si="18"/>
        <v/>
      </c>
      <c r="K264" s="38" t="str">
        <f t="shared" si="19"/>
        <v/>
      </c>
    </row>
    <row r="265" spans="2:11" ht="23.5" x14ac:dyDescent="0.35">
      <c r="B265" s="27" t="s">
        <v>46</v>
      </c>
      <c r="C265" s="28">
        <v>45549</v>
      </c>
      <c r="D265" s="46">
        <f t="shared" ref="D265:D328" si="20">YEAR(C265)</f>
        <v>2024</v>
      </c>
      <c r="E265" s="46">
        <f t="shared" ref="E265:E328" si="21">_xlfn.ISOWEEKNUM(C265)</f>
        <v>37</v>
      </c>
      <c r="F265" s="46" t="str">
        <f t="shared" ref="F265:F328" si="22">PROPER(TEXT(C265,"mmm"))</f>
        <v>Sept</v>
      </c>
      <c r="G265" s="26"/>
      <c r="H265" s="26"/>
      <c r="I265" s="38" t="str">
        <f>_xlfn.XLOOKUP(C265,Tableau2[Date],Tableau2[Férié],"",0)</f>
        <v/>
      </c>
      <c r="J265" s="40" t="str">
        <f t="shared" ref="J265:J328" si="23">IF(ISTEXT(G265),G265,I265)</f>
        <v/>
      </c>
      <c r="K265" s="40" t="str">
        <f t="shared" ref="K265:K328" si="24">IF(ISTEXT(H265),H265,I265)</f>
        <v/>
      </c>
    </row>
    <row r="266" spans="2:11" ht="23.5" x14ac:dyDescent="0.35">
      <c r="B266" s="24" t="s">
        <v>46</v>
      </c>
      <c r="C266" s="25">
        <v>45550</v>
      </c>
      <c r="D266" s="46">
        <f t="shared" si="20"/>
        <v>2024</v>
      </c>
      <c r="E266" s="46">
        <f t="shared" si="21"/>
        <v>37</v>
      </c>
      <c r="F266" s="46" t="str">
        <f t="shared" si="22"/>
        <v>Sept</v>
      </c>
      <c r="G266" s="26"/>
      <c r="H266" s="26"/>
      <c r="I266" s="38" t="str">
        <f>_xlfn.XLOOKUP(C266,Tableau2[Date],Tableau2[Férié],"",0)</f>
        <v/>
      </c>
      <c r="J266" s="40" t="str">
        <f t="shared" si="23"/>
        <v/>
      </c>
      <c r="K266" s="40" t="str">
        <f t="shared" si="24"/>
        <v/>
      </c>
    </row>
    <row r="267" spans="2:11" ht="23.5" x14ac:dyDescent="0.35">
      <c r="B267" s="24" t="s">
        <v>46</v>
      </c>
      <c r="C267" s="25">
        <v>45551</v>
      </c>
      <c r="D267" s="46">
        <f t="shared" si="20"/>
        <v>2024</v>
      </c>
      <c r="E267" s="46">
        <f t="shared" si="21"/>
        <v>38</v>
      </c>
      <c r="F267" s="46" t="str">
        <f t="shared" si="22"/>
        <v>Sept</v>
      </c>
      <c r="G267" s="26"/>
      <c r="H267" s="26"/>
      <c r="I267" s="38" t="str">
        <f>_xlfn.XLOOKUP(C267,Tableau2[Date],Tableau2[Férié],"",0)</f>
        <v/>
      </c>
      <c r="J267" s="38" t="str">
        <f t="shared" si="23"/>
        <v/>
      </c>
      <c r="K267" s="38" t="str">
        <f t="shared" si="24"/>
        <v/>
      </c>
    </row>
    <row r="268" spans="2:11" ht="23.5" x14ac:dyDescent="0.35">
      <c r="B268" s="27" t="s">
        <v>46</v>
      </c>
      <c r="C268" s="28">
        <v>45552</v>
      </c>
      <c r="D268" s="47">
        <f t="shared" si="20"/>
        <v>2024</v>
      </c>
      <c r="E268" s="47">
        <f t="shared" si="21"/>
        <v>38</v>
      </c>
      <c r="F268" s="47" t="str">
        <f t="shared" si="22"/>
        <v>Sept</v>
      </c>
      <c r="G268" s="29"/>
      <c r="H268" s="29"/>
      <c r="I268" s="39" t="str">
        <f>_xlfn.XLOOKUP(C268,Tableau2[Date],Tableau2[Férié],"",0)</f>
        <v/>
      </c>
      <c r="J268" s="40" t="str">
        <f t="shared" si="23"/>
        <v/>
      </c>
      <c r="K268" s="40" t="str">
        <f t="shared" si="24"/>
        <v/>
      </c>
    </row>
    <row r="269" spans="2:11" ht="23.5" x14ac:dyDescent="0.35">
      <c r="B269" s="24" t="s">
        <v>46</v>
      </c>
      <c r="C269" s="25">
        <v>45553</v>
      </c>
      <c r="D269" s="46">
        <f t="shared" si="20"/>
        <v>2024</v>
      </c>
      <c r="E269" s="46">
        <f t="shared" si="21"/>
        <v>38</v>
      </c>
      <c r="F269" s="46" t="str">
        <f t="shared" si="22"/>
        <v>Sept</v>
      </c>
      <c r="G269" s="26"/>
      <c r="H269" s="26"/>
      <c r="I269" s="38" t="str">
        <f>_xlfn.XLOOKUP(C269,Tableau2[Date],Tableau2[Férié],"",0)</f>
        <v/>
      </c>
      <c r="J269" s="38" t="str">
        <f t="shared" si="23"/>
        <v/>
      </c>
      <c r="K269" s="38" t="str">
        <f t="shared" si="24"/>
        <v/>
      </c>
    </row>
    <row r="270" spans="2:11" ht="23.5" x14ac:dyDescent="0.35">
      <c r="B270" s="27" t="s">
        <v>46</v>
      </c>
      <c r="C270" s="28">
        <v>45554</v>
      </c>
      <c r="D270" s="47">
        <f t="shared" si="20"/>
        <v>2024</v>
      </c>
      <c r="E270" s="47">
        <f t="shared" si="21"/>
        <v>38</v>
      </c>
      <c r="F270" s="47" t="str">
        <f t="shared" si="22"/>
        <v>Sept</v>
      </c>
      <c r="G270" s="28"/>
      <c r="H270" s="28"/>
      <c r="I270" s="39" t="str">
        <f>_xlfn.XLOOKUP(C270,Tableau2[Date],Tableau2[Férié],"",0)</f>
        <v/>
      </c>
      <c r="J270" s="40" t="str">
        <f t="shared" si="23"/>
        <v/>
      </c>
      <c r="K270" s="40" t="str">
        <f t="shared" si="24"/>
        <v/>
      </c>
    </row>
    <row r="271" spans="2:11" ht="23.5" x14ac:dyDescent="0.35">
      <c r="B271" s="24" t="s">
        <v>46</v>
      </c>
      <c r="C271" s="25">
        <v>45555</v>
      </c>
      <c r="D271" s="46">
        <f t="shared" si="20"/>
        <v>2024</v>
      </c>
      <c r="E271" s="46">
        <f t="shared" si="21"/>
        <v>38</v>
      </c>
      <c r="F271" s="46" t="str">
        <f t="shared" si="22"/>
        <v>Sept</v>
      </c>
      <c r="G271" s="25"/>
      <c r="H271" s="25"/>
      <c r="I271" s="38" t="str">
        <f>_xlfn.XLOOKUP(C271,Tableau2[Date],Tableau2[Férié],"",0)</f>
        <v/>
      </c>
      <c r="J271" s="38" t="str">
        <f t="shared" si="23"/>
        <v/>
      </c>
      <c r="K271" s="38" t="str">
        <f t="shared" si="24"/>
        <v/>
      </c>
    </row>
    <row r="272" spans="2:11" ht="23.5" x14ac:dyDescent="0.35">
      <c r="B272" s="27" t="s">
        <v>46</v>
      </c>
      <c r="C272" s="28">
        <v>45556</v>
      </c>
      <c r="D272" s="46">
        <f t="shared" si="20"/>
        <v>2024</v>
      </c>
      <c r="E272" s="46">
        <f t="shared" si="21"/>
        <v>38</v>
      </c>
      <c r="F272" s="46" t="str">
        <f t="shared" si="22"/>
        <v>Sept</v>
      </c>
      <c r="G272" s="26"/>
      <c r="H272" s="26"/>
      <c r="I272" s="38" t="str">
        <f>_xlfn.XLOOKUP(C272,Tableau2[Date],Tableau2[Férié],"",0)</f>
        <v/>
      </c>
      <c r="J272" s="40" t="str">
        <f t="shared" si="23"/>
        <v/>
      </c>
      <c r="K272" s="40" t="str">
        <f t="shared" si="24"/>
        <v/>
      </c>
    </row>
    <row r="273" spans="2:11" ht="23.5" x14ac:dyDescent="0.35">
      <c r="B273" s="24" t="s">
        <v>46</v>
      </c>
      <c r="C273" s="25">
        <v>45557</v>
      </c>
      <c r="D273" s="46">
        <f t="shared" si="20"/>
        <v>2024</v>
      </c>
      <c r="E273" s="46">
        <f t="shared" si="21"/>
        <v>38</v>
      </c>
      <c r="F273" s="46" t="str">
        <f t="shared" si="22"/>
        <v>Sept</v>
      </c>
      <c r="G273" s="26"/>
      <c r="H273" s="26"/>
      <c r="I273" s="38" t="str">
        <f>_xlfn.XLOOKUP(C273,Tableau2[Date],Tableau2[Férié],"",0)</f>
        <v/>
      </c>
      <c r="J273" s="40" t="str">
        <f t="shared" si="23"/>
        <v/>
      </c>
      <c r="K273" s="40" t="str">
        <f t="shared" si="24"/>
        <v/>
      </c>
    </row>
    <row r="274" spans="2:11" ht="23.5" x14ac:dyDescent="0.35">
      <c r="B274" s="24" t="s">
        <v>46</v>
      </c>
      <c r="C274" s="25">
        <v>45558</v>
      </c>
      <c r="D274" s="46">
        <f t="shared" si="20"/>
        <v>2024</v>
      </c>
      <c r="E274" s="46">
        <f t="shared" si="21"/>
        <v>39</v>
      </c>
      <c r="F274" s="46" t="str">
        <f t="shared" si="22"/>
        <v>Sept</v>
      </c>
      <c r="G274" s="26"/>
      <c r="H274" s="26"/>
      <c r="I274" s="38" t="str">
        <f>_xlfn.XLOOKUP(C274,Tableau2[Date],Tableau2[Férié],"",0)</f>
        <v/>
      </c>
      <c r="J274" s="38" t="str">
        <f t="shared" si="23"/>
        <v/>
      </c>
      <c r="K274" s="38" t="str">
        <f t="shared" si="24"/>
        <v/>
      </c>
    </row>
    <row r="275" spans="2:11" ht="23.5" x14ac:dyDescent="0.35">
      <c r="B275" s="27" t="s">
        <v>46</v>
      </c>
      <c r="C275" s="28">
        <v>45559</v>
      </c>
      <c r="D275" s="47">
        <f t="shared" si="20"/>
        <v>2024</v>
      </c>
      <c r="E275" s="47">
        <f t="shared" si="21"/>
        <v>39</v>
      </c>
      <c r="F275" s="47" t="str">
        <f t="shared" si="22"/>
        <v>Sept</v>
      </c>
      <c r="G275" s="29"/>
      <c r="H275" s="29"/>
      <c r="I275" s="39" t="str">
        <f>_xlfn.XLOOKUP(C275,Tableau2[Date],Tableau2[Férié],"",0)</f>
        <v/>
      </c>
      <c r="J275" s="40" t="str">
        <f t="shared" si="23"/>
        <v/>
      </c>
      <c r="K275" s="40" t="str">
        <f t="shared" si="24"/>
        <v/>
      </c>
    </row>
    <row r="276" spans="2:11" ht="23.5" x14ac:dyDescent="0.35">
      <c r="B276" s="24" t="s">
        <v>46</v>
      </c>
      <c r="C276" s="25">
        <v>45560</v>
      </c>
      <c r="D276" s="46">
        <f t="shared" si="20"/>
        <v>2024</v>
      </c>
      <c r="E276" s="46">
        <f t="shared" si="21"/>
        <v>39</v>
      </c>
      <c r="F276" s="46" t="str">
        <f t="shared" si="22"/>
        <v>Sept</v>
      </c>
      <c r="G276" s="26"/>
      <c r="H276" s="26"/>
      <c r="I276" s="38" t="str">
        <f>_xlfn.XLOOKUP(C276,Tableau2[Date],Tableau2[Férié],"",0)</f>
        <v/>
      </c>
      <c r="J276" s="38" t="str">
        <f t="shared" si="23"/>
        <v/>
      </c>
      <c r="K276" s="38" t="str">
        <f t="shared" si="24"/>
        <v/>
      </c>
    </row>
    <row r="277" spans="2:11" ht="23.5" x14ac:dyDescent="0.35">
      <c r="B277" s="27" t="s">
        <v>46</v>
      </c>
      <c r="C277" s="28">
        <v>45561</v>
      </c>
      <c r="D277" s="47">
        <f t="shared" si="20"/>
        <v>2024</v>
      </c>
      <c r="E277" s="47">
        <f t="shared" si="21"/>
        <v>39</v>
      </c>
      <c r="F277" s="47" t="str">
        <f t="shared" si="22"/>
        <v>Sept</v>
      </c>
      <c r="G277" s="28"/>
      <c r="H277" s="28"/>
      <c r="I277" s="39" t="str">
        <f>_xlfn.XLOOKUP(C277,Tableau2[Date],Tableau2[Férié],"",0)</f>
        <v/>
      </c>
      <c r="J277" s="40" t="str">
        <f t="shared" si="23"/>
        <v/>
      </c>
      <c r="K277" s="40" t="str">
        <f t="shared" si="24"/>
        <v/>
      </c>
    </row>
    <row r="278" spans="2:11" ht="23.5" x14ac:dyDescent="0.35">
      <c r="B278" s="24" t="s">
        <v>46</v>
      </c>
      <c r="C278" s="25">
        <v>45562</v>
      </c>
      <c r="D278" s="46">
        <f t="shared" si="20"/>
        <v>2024</v>
      </c>
      <c r="E278" s="46">
        <f t="shared" si="21"/>
        <v>39</v>
      </c>
      <c r="F278" s="46" t="str">
        <f t="shared" si="22"/>
        <v>Sept</v>
      </c>
      <c r="G278" s="25"/>
      <c r="H278" s="25"/>
      <c r="I278" s="38" t="str">
        <f>_xlfn.XLOOKUP(C278,Tableau2[Date],Tableau2[Férié],"",0)</f>
        <v/>
      </c>
      <c r="J278" s="38" t="str">
        <f t="shared" si="23"/>
        <v/>
      </c>
      <c r="K278" s="38" t="str">
        <f t="shared" si="24"/>
        <v/>
      </c>
    </row>
    <row r="279" spans="2:11" ht="23.5" x14ac:dyDescent="0.35">
      <c r="B279" s="27" t="s">
        <v>46</v>
      </c>
      <c r="C279" s="28">
        <v>45563</v>
      </c>
      <c r="D279" s="46">
        <f t="shared" si="20"/>
        <v>2024</v>
      </c>
      <c r="E279" s="46">
        <f t="shared" si="21"/>
        <v>39</v>
      </c>
      <c r="F279" s="46" t="str">
        <f t="shared" si="22"/>
        <v>Sept</v>
      </c>
      <c r="G279" s="26"/>
      <c r="H279" s="26"/>
      <c r="I279" s="38" t="str">
        <f>_xlfn.XLOOKUP(C279,Tableau2[Date],Tableau2[Férié],"",0)</f>
        <v/>
      </c>
      <c r="J279" s="40" t="str">
        <f t="shared" si="23"/>
        <v/>
      </c>
      <c r="K279" s="40" t="str">
        <f t="shared" si="24"/>
        <v/>
      </c>
    </row>
    <row r="280" spans="2:11" ht="23.5" x14ac:dyDescent="0.35">
      <c r="B280" s="24" t="s">
        <v>46</v>
      </c>
      <c r="C280" s="25">
        <v>45564</v>
      </c>
      <c r="D280" s="46">
        <f t="shared" si="20"/>
        <v>2024</v>
      </c>
      <c r="E280" s="46">
        <f t="shared" si="21"/>
        <v>39</v>
      </c>
      <c r="F280" s="46" t="str">
        <f t="shared" si="22"/>
        <v>Sept</v>
      </c>
      <c r="G280" s="26"/>
      <c r="H280" s="26"/>
      <c r="I280" s="38" t="str">
        <f>_xlfn.XLOOKUP(C280,Tableau2[Date],Tableau2[Férié],"",0)</f>
        <v/>
      </c>
      <c r="J280" s="40" t="str">
        <f t="shared" si="23"/>
        <v/>
      </c>
      <c r="K280" s="40" t="str">
        <f t="shared" si="24"/>
        <v/>
      </c>
    </row>
    <row r="281" spans="2:11" ht="23.5" x14ac:dyDescent="0.35">
      <c r="B281" s="24" t="s">
        <v>46</v>
      </c>
      <c r="C281" s="25">
        <v>45565</v>
      </c>
      <c r="D281" s="46">
        <f t="shared" si="20"/>
        <v>2024</v>
      </c>
      <c r="E281" s="46">
        <f t="shared" si="21"/>
        <v>40</v>
      </c>
      <c r="F281" s="46" t="str">
        <f t="shared" si="22"/>
        <v>Sept</v>
      </c>
      <c r="G281" s="26"/>
      <c r="H281" s="26"/>
      <c r="I281" s="38" t="str">
        <f>_xlfn.XLOOKUP(C281,Tableau2[Date],Tableau2[Férié],"",0)</f>
        <v/>
      </c>
      <c r="J281" s="38" t="str">
        <f t="shared" si="23"/>
        <v/>
      </c>
      <c r="K281" s="38" t="str">
        <f t="shared" si="24"/>
        <v/>
      </c>
    </row>
    <row r="282" spans="2:11" ht="23.5" x14ac:dyDescent="0.35">
      <c r="B282" s="27" t="s">
        <v>46</v>
      </c>
      <c r="C282" s="28">
        <v>45566</v>
      </c>
      <c r="D282" s="47">
        <f t="shared" si="20"/>
        <v>2024</v>
      </c>
      <c r="E282" s="47">
        <f t="shared" si="21"/>
        <v>40</v>
      </c>
      <c r="F282" s="47" t="str">
        <f t="shared" si="22"/>
        <v>Oct</v>
      </c>
      <c r="G282" s="29"/>
      <c r="H282" s="29"/>
      <c r="I282" s="39" t="str">
        <f>_xlfn.XLOOKUP(C282,Tableau2[Date],Tableau2[Férié],"",0)</f>
        <v/>
      </c>
      <c r="J282" s="40" t="str">
        <f t="shared" si="23"/>
        <v/>
      </c>
      <c r="K282" s="40" t="str">
        <f t="shared" si="24"/>
        <v/>
      </c>
    </row>
    <row r="283" spans="2:11" ht="23.5" x14ac:dyDescent="0.35">
      <c r="B283" s="24" t="s">
        <v>46</v>
      </c>
      <c r="C283" s="25">
        <v>45567</v>
      </c>
      <c r="D283" s="46">
        <f t="shared" si="20"/>
        <v>2024</v>
      </c>
      <c r="E283" s="46">
        <f t="shared" si="21"/>
        <v>40</v>
      </c>
      <c r="F283" s="46" t="str">
        <f t="shared" si="22"/>
        <v>Oct</v>
      </c>
      <c r="G283" s="26"/>
      <c r="H283" s="26"/>
      <c r="I283" s="38" t="str">
        <f>_xlfn.XLOOKUP(C283,Tableau2[Date],Tableau2[Férié],"",0)</f>
        <v/>
      </c>
      <c r="J283" s="38" t="str">
        <f t="shared" si="23"/>
        <v/>
      </c>
      <c r="K283" s="38" t="str">
        <f t="shared" si="24"/>
        <v/>
      </c>
    </row>
    <row r="284" spans="2:11" ht="23.5" x14ac:dyDescent="0.35">
      <c r="B284" s="27" t="s">
        <v>46</v>
      </c>
      <c r="C284" s="28">
        <v>45568</v>
      </c>
      <c r="D284" s="47">
        <f t="shared" si="20"/>
        <v>2024</v>
      </c>
      <c r="E284" s="47">
        <f t="shared" si="21"/>
        <v>40</v>
      </c>
      <c r="F284" s="47" t="str">
        <f t="shared" si="22"/>
        <v>Oct</v>
      </c>
      <c r="G284" s="28"/>
      <c r="H284" s="28"/>
      <c r="I284" s="39" t="str">
        <f>_xlfn.XLOOKUP(C284,Tableau2[Date],Tableau2[Férié],"",0)</f>
        <v/>
      </c>
      <c r="J284" s="40" t="str">
        <f t="shared" si="23"/>
        <v/>
      </c>
      <c r="K284" s="40" t="str">
        <f t="shared" si="24"/>
        <v/>
      </c>
    </row>
    <row r="285" spans="2:11" ht="23.5" x14ac:dyDescent="0.35">
      <c r="B285" s="24" t="s">
        <v>46</v>
      </c>
      <c r="C285" s="25">
        <v>45569</v>
      </c>
      <c r="D285" s="46">
        <f t="shared" si="20"/>
        <v>2024</v>
      </c>
      <c r="E285" s="46">
        <f t="shared" si="21"/>
        <v>40</v>
      </c>
      <c r="F285" s="46" t="str">
        <f t="shared" si="22"/>
        <v>Oct</v>
      </c>
      <c r="G285" s="25"/>
      <c r="H285" s="25"/>
      <c r="I285" s="38" t="str">
        <f>_xlfn.XLOOKUP(C285,Tableau2[Date],Tableau2[Férié],"",0)</f>
        <v/>
      </c>
      <c r="J285" s="38" t="str">
        <f t="shared" si="23"/>
        <v/>
      </c>
      <c r="K285" s="38" t="str">
        <f t="shared" si="24"/>
        <v/>
      </c>
    </row>
    <row r="286" spans="2:11" ht="23.5" x14ac:dyDescent="0.35">
      <c r="B286" s="27" t="s">
        <v>46</v>
      </c>
      <c r="C286" s="28">
        <v>45570</v>
      </c>
      <c r="D286" s="46">
        <f t="shared" si="20"/>
        <v>2024</v>
      </c>
      <c r="E286" s="46">
        <f t="shared" si="21"/>
        <v>40</v>
      </c>
      <c r="F286" s="46" t="str">
        <f t="shared" si="22"/>
        <v>Oct</v>
      </c>
      <c r="G286" s="26"/>
      <c r="H286" s="26"/>
      <c r="I286" s="38" t="str">
        <f>_xlfn.XLOOKUP(C286,Tableau2[Date],Tableau2[Férié],"",0)</f>
        <v/>
      </c>
      <c r="J286" s="40" t="str">
        <f t="shared" si="23"/>
        <v/>
      </c>
      <c r="K286" s="40" t="str">
        <f t="shared" si="24"/>
        <v/>
      </c>
    </row>
    <row r="287" spans="2:11" ht="23.5" x14ac:dyDescent="0.35">
      <c r="B287" s="24" t="s">
        <v>46</v>
      </c>
      <c r="C287" s="25">
        <v>45571</v>
      </c>
      <c r="D287" s="46">
        <f t="shared" si="20"/>
        <v>2024</v>
      </c>
      <c r="E287" s="46">
        <f t="shared" si="21"/>
        <v>40</v>
      </c>
      <c r="F287" s="46" t="str">
        <f t="shared" si="22"/>
        <v>Oct</v>
      </c>
      <c r="G287" s="26"/>
      <c r="H287" s="26"/>
      <c r="I287" s="38" t="str">
        <f>_xlfn.XLOOKUP(C287,Tableau2[Date],Tableau2[Férié],"",0)</f>
        <v/>
      </c>
      <c r="J287" s="40" t="str">
        <f t="shared" si="23"/>
        <v/>
      </c>
      <c r="K287" s="40" t="str">
        <f t="shared" si="24"/>
        <v/>
      </c>
    </row>
    <row r="288" spans="2:11" ht="23.5" x14ac:dyDescent="0.35">
      <c r="B288" s="24" t="s">
        <v>46</v>
      </c>
      <c r="C288" s="25">
        <v>45572</v>
      </c>
      <c r="D288" s="46">
        <f t="shared" si="20"/>
        <v>2024</v>
      </c>
      <c r="E288" s="46">
        <f t="shared" si="21"/>
        <v>41</v>
      </c>
      <c r="F288" s="46" t="str">
        <f t="shared" si="22"/>
        <v>Oct</v>
      </c>
      <c r="G288" s="26"/>
      <c r="H288" s="26"/>
      <c r="I288" s="38" t="str">
        <f>_xlfn.XLOOKUP(C288,Tableau2[Date],Tableau2[Férié],"",0)</f>
        <v/>
      </c>
      <c r="J288" s="38" t="str">
        <f t="shared" si="23"/>
        <v/>
      </c>
      <c r="K288" s="38" t="str">
        <f t="shared" si="24"/>
        <v/>
      </c>
    </row>
    <row r="289" spans="2:11" ht="23.5" x14ac:dyDescent="0.35">
      <c r="B289" s="27" t="s">
        <v>46</v>
      </c>
      <c r="C289" s="28">
        <v>45573</v>
      </c>
      <c r="D289" s="47">
        <f t="shared" si="20"/>
        <v>2024</v>
      </c>
      <c r="E289" s="47">
        <f t="shared" si="21"/>
        <v>41</v>
      </c>
      <c r="F289" s="47" t="str">
        <f t="shared" si="22"/>
        <v>Oct</v>
      </c>
      <c r="G289" s="29"/>
      <c r="H289" s="29"/>
      <c r="I289" s="39" t="str">
        <f>_xlfn.XLOOKUP(C289,Tableau2[Date],Tableau2[Férié],"",0)</f>
        <v/>
      </c>
      <c r="J289" s="40" t="str">
        <f t="shared" si="23"/>
        <v/>
      </c>
      <c r="K289" s="40" t="str">
        <f t="shared" si="24"/>
        <v/>
      </c>
    </row>
    <row r="290" spans="2:11" ht="23.5" x14ac:dyDescent="0.35">
      <c r="B290" s="24" t="s">
        <v>46</v>
      </c>
      <c r="C290" s="25">
        <v>45574</v>
      </c>
      <c r="D290" s="46">
        <f t="shared" si="20"/>
        <v>2024</v>
      </c>
      <c r="E290" s="46">
        <f t="shared" si="21"/>
        <v>41</v>
      </c>
      <c r="F290" s="46" t="str">
        <f t="shared" si="22"/>
        <v>Oct</v>
      </c>
      <c r="G290" s="26"/>
      <c r="H290" s="26"/>
      <c r="I290" s="38" t="str">
        <f>_xlfn.XLOOKUP(C290,Tableau2[Date],Tableau2[Férié],"",0)</f>
        <v/>
      </c>
      <c r="J290" s="38" t="str">
        <f t="shared" si="23"/>
        <v/>
      </c>
      <c r="K290" s="38" t="str">
        <f t="shared" si="24"/>
        <v/>
      </c>
    </row>
    <row r="291" spans="2:11" ht="23.5" x14ac:dyDescent="0.35">
      <c r="B291" s="27" t="s">
        <v>46</v>
      </c>
      <c r="C291" s="28">
        <v>45575</v>
      </c>
      <c r="D291" s="47">
        <f t="shared" si="20"/>
        <v>2024</v>
      </c>
      <c r="E291" s="47">
        <f t="shared" si="21"/>
        <v>41</v>
      </c>
      <c r="F291" s="47" t="str">
        <f t="shared" si="22"/>
        <v>Oct</v>
      </c>
      <c r="G291" s="28"/>
      <c r="H291" s="28"/>
      <c r="I291" s="39" t="str">
        <f>_xlfn.XLOOKUP(C291,Tableau2[Date],Tableau2[Férié],"",0)</f>
        <v/>
      </c>
      <c r="J291" s="40" t="str">
        <f t="shared" si="23"/>
        <v/>
      </c>
      <c r="K291" s="40" t="str">
        <f t="shared" si="24"/>
        <v/>
      </c>
    </row>
    <row r="292" spans="2:11" ht="23.5" x14ac:dyDescent="0.35">
      <c r="B292" s="24" t="s">
        <v>46</v>
      </c>
      <c r="C292" s="25">
        <v>45576</v>
      </c>
      <c r="D292" s="46">
        <f t="shared" si="20"/>
        <v>2024</v>
      </c>
      <c r="E292" s="46">
        <f t="shared" si="21"/>
        <v>41</v>
      </c>
      <c r="F292" s="46" t="str">
        <f t="shared" si="22"/>
        <v>Oct</v>
      </c>
      <c r="G292" s="25"/>
      <c r="H292" s="25"/>
      <c r="I292" s="38" t="str">
        <f>_xlfn.XLOOKUP(C292,Tableau2[Date],Tableau2[Férié],"",0)</f>
        <v/>
      </c>
      <c r="J292" s="38" t="str">
        <f t="shared" si="23"/>
        <v/>
      </c>
      <c r="K292" s="38" t="str">
        <f t="shared" si="24"/>
        <v/>
      </c>
    </row>
    <row r="293" spans="2:11" ht="23.5" x14ac:dyDescent="0.35">
      <c r="B293" s="27" t="s">
        <v>46</v>
      </c>
      <c r="C293" s="28">
        <v>45577</v>
      </c>
      <c r="D293" s="46">
        <f t="shared" si="20"/>
        <v>2024</v>
      </c>
      <c r="E293" s="46">
        <f t="shared" si="21"/>
        <v>41</v>
      </c>
      <c r="F293" s="46" t="str">
        <f t="shared" si="22"/>
        <v>Oct</v>
      </c>
      <c r="G293" s="26"/>
      <c r="H293" s="26"/>
      <c r="I293" s="38" t="str">
        <f>_xlfn.XLOOKUP(C293,Tableau2[Date],Tableau2[Férié],"",0)</f>
        <v/>
      </c>
      <c r="J293" s="40" t="str">
        <f t="shared" si="23"/>
        <v/>
      </c>
      <c r="K293" s="40" t="str">
        <f t="shared" si="24"/>
        <v/>
      </c>
    </row>
    <row r="294" spans="2:11" ht="23.5" x14ac:dyDescent="0.35">
      <c r="B294" s="24" t="s">
        <v>46</v>
      </c>
      <c r="C294" s="25">
        <v>45578</v>
      </c>
      <c r="D294" s="46">
        <f t="shared" si="20"/>
        <v>2024</v>
      </c>
      <c r="E294" s="46">
        <f t="shared" si="21"/>
        <v>41</v>
      </c>
      <c r="F294" s="46" t="str">
        <f t="shared" si="22"/>
        <v>Oct</v>
      </c>
      <c r="G294" s="26"/>
      <c r="H294" s="26"/>
      <c r="I294" s="38" t="str">
        <f>_xlfn.XLOOKUP(C294,Tableau2[Date],Tableau2[Férié],"",0)</f>
        <v/>
      </c>
      <c r="J294" s="40" t="str">
        <f t="shared" si="23"/>
        <v/>
      </c>
      <c r="K294" s="40" t="str">
        <f t="shared" si="24"/>
        <v/>
      </c>
    </row>
    <row r="295" spans="2:11" ht="23.5" x14ac:dyDescent="0.35">
      <c r="B295" s="24" t="s">
        <v>46</v>
      </c>
      <c r="C295" s="25">
        <v>45579</v>
      </c>
      <c r="D295" s="46">
        <f t="shared" si="20"/>
        <v>2024</v>
      </c>
      <c r="E295" s="46">
        <f t="shared" si="21"/>
        <v>42</v>
      </c>
      <c r="F295" s="46" t="str">
        <f t="shared" si="22"/>
        <v>Oct</v>
      </c>
      <c r="G295" s="26"/>
      <c r="H295" s="26"/>
      <c r="I295" s="38" t="str">
        <f>_xlfn.XLOOKUP(C295,Tableau2[Date],Tableau2[Férié],"",0)</f>
        <v/>
      </c>
      <c r="J295" s="38" t="str">
        <f t="shared" si="23"/>
        <v/>
      </c>
      <c r="K295" s="38" t="str">
        <f t="shared" si="24"/>
        <v/>
      </c>
    </row>
    <row r="296" spans="2:11" ht="23.5" x14ac:dyDescent="0.35">
      <c r="B296" s="27" t="s">
        <v>46</v>
      </c>
      <c r="C296" s="28">
        <v>45580</v>
      </c>
      <c r="D296" s="47">
        <f t="shared" si="20"/>
        <v>2024</v>
      </c>
      <c r="E296" s="47">
        <f t="shared" si="21"/>
        <v>42</v>
      </c>
      <c r="F296" s="47" t="str">
        <f t="shared" si="22"/>
        <v>Oct</v>
      </c>
      <c r="G296" s="29"/>
      <c r="H296" s="29"/>
      <c r="I296" s="39" t="str">
        <f>_xlfn.XLOOKUP(C296,Tableau2[Date],Tableau2[Férié],"",0)</f>
        <v/>
      </c>
      <c r="J296" s="40" t="str">
        <f t="shared" si="23"/>
        <v/>
      </c>
      <c r="K296" s="40" t="str">
        <f t="shared" si="24"/>
        <v/>
      </c>
    </row>
    <row r="297" spans="2:11" ht="23.5" x14ac:dyDescent="0.35">
      <c r="B297" s="24" t="s">
        <v>46</v>
      </c>
      <c r="C297" s="25">
        <v>45581</v>
      </c>
      <c r="D297" s="46">
        <f t="shared" si="20"/>
        <v>2024</v>
      </c>
      <c r="E297" s="46">
        <f t="shared" si="21"/>
        <v>42</v>
      </c>
      <c r="F297" s="46" t="str">
        <f t="shared" si="22"/>
        <v>Oct</v>
      </c>
      <c r="G297" s="26"/>
      <c r="H297" s="26"/>
      <c r="I297" s="38" t="str">
        <f>_xlfn.XLOOKUP(C297,Tableau2[Date],Tableau2[Férié],"",0)</f>
        <v/>
      </c>
      <c r="J297" s="38" t="str">
        <f t="shared" si="23"/>
        <v/>
      </c>
      <c r="K297" s="38" t="str">
        <f t="shared" si="24"/>
        <v/>
      </c>
    </row>
    <row r="298" spans="2:11" ht="23.5" x14ac:dyDescent="0.35">
      <c r="B298" s="27" t="s">
        <v>46</v>
      </c>
      <c r="C298" s="28">
        <v>45582</v>
      </c>
      <c r="D298" s="47">
        <f t="shared" si="20"/>
        <v>2024</v>
      </c>
      <c r="E298" s="47">
        <f t="shared" si="21"/>
        <v>42</v>
      </c>
      <c r="F298" s="47" t="str">
        <f t="shared" si="22"/>
        <v>Oct</v>
      </c>
      <c r="G298" s="28"/>
      <c r="H298" s="28"/>
      <c r="I298" s="39" t="str">
        <f>_xlfn.XLOOKUP(C298,Tableau2[Date],Tableau2[Férié],"",0)</f>
        <v/>
      </c>
      <c r="J298" s="40" t="str">
        <f t="shared" si="23"/>
        <v/>
      </c>
      <c r="K298" s="40" t="str">
        <f t="shared" si="24"/>
        <v/>
      </c>
    </row>
    <row r="299" spans="2:11" ht="23.5" x14ac:dyDescent="0.35">
      <c r="B299" s="24" t="s">
        <v>46</v>
      </c>
      <c r="C299" s="25">
        <v>45583</v>
      </c>
      <c r="D299" s="46">
        <f t="shared" si="20"/>
        <v>2024</v>
      </c>
      <c r="E299" s="46">
        <f t="shared" si="21"/>
        <v>42</v>
      </c>
      <c r="F299" s="46" t="str">
        <f t="shared" si="22"/>
        <v>Oct</v>
      </c>
      <c r="G299" s="25"/>
      <c r="H299" s="25"/>
      <c r="I299" s="38" t="str">
        <f>_xlfn.XLOOKUP(C299,Tableau2[Date],Tableau2[Férié],"",0)</f>
        <v/>
      </c>
      <c r="J299" s="38" t="str">
        <f t="shared" si="23"/>
        <v/>
      </c>
      <c r="K299" s="38" t="str">
        <f t="shared" si="24"/>
        <v/>
      </c>
    </row>
    <row r="300" spans="2:11" ht="23.5" x14ac:dyDescent="0.35">
      <c r="B300" s="27" t="s">
        <v>46</v>
      </c>
      <c r="C300" s="28">
        <v>45584</v>
      </c>
      <c r="D300" s="46">
        <f t="shared" si="20"/>
        <v>2024</v>
      </c>
      <c r="E300" s="46">
        <f t="shared" si="21"/>
        <v>42</v>
      </c>
      <c r="F300" s="46" t="str">
        <f t="shared" si="22"/>
        <v>Oct</v>
      </c>
      <c r="G300" s="26"/>
      <c r="H300" s="26"/>
      <c r="I300" s="38" t="str">
        <f>_xlfn.XLOOKUP(C300,Tableau2[Date],Tableau2[Férié],"",0)</f>
        <v/>
      </c>
      <c r="J300" s="40" t="str">
        <f t="shared" si="23"/>
        <v/>
      </c>
      <c r="K300" s="40" t="str">
        <f t="shared" si="24"/>
        <v/>
      </c>
    </row>
    <row r="301" spans="2:11" ht="23.5" x14ac:dyDescent="0.35">
      <c r="B301" s="24" t="s">
        <v>46</v>
      </c>
      <c r="C301" s="25">
        <v>45585</v>
      </c>
      <c r="D301" s="46">
        <f t="shared" si="20"/>
        <v>2024</v>
      </c>
      <c r="E301" s="46">
        <f t="shared" si="21"/>
        <v>42</v>
      </c>
      <c r="F301" s="46" t="str">
        <f t="shared" si="22"/>
        <v>Oct</v>
      </c>
      <c r="G301" s="26"/>
      <c r="H301" s="26"/>
      <c r="I301" s="38" t="str">
        <f>_xlfn.XLOOKUP(C301,Tableau2[Date],Tableau2[Férié],"",0)</f>
        <v/>
      </c>
      <c r="J301" s="40" t="str">
        <f t="shared" si="23"/>
        <v/>
      </c>
      <c r="K301" s="40" t="str">
        <f t="shared" si="24"/>
        <v/>
      </c>
    </row>
    <row r="302" spans="2:11" ht="23.5" x14ac:dyDescent="0.35">
      <c r="B302" s="24" t="s">
        <v>46</v>
      </c>
      <c r="C302" s="25">
        <v>45586</v>
      </c>
      <c r="D302" s="46">
        <f t="shared" si="20"/>
        <v>2024</v>
      </c>
      <c r="E302" s="46">
        <f t="shared" si="21"/>
        <v>43</v>
      </c>
      <c r="F302" s="46" t="str">
        <f t="shared" si="22"/>
        <v>Oct</v>
      </c>
      <c r="G302" s="26"/>
      <c r="H302" s="26"/>
      <c r="I302" s="38" t="str">
        <f>_xlfn.XLOOKUP(C302,Tableau2[Date],Tableau2[Férié],"",0)</f>
        <v/>
      </c>
      <c r="J302" s="38" t="str">
        <f t="shared" si="23"/>
        <v/>
      </c>
      <c r="K302" s="38" t="str">
        <f t="shared" si="24"/>
        <v/>
      </c>
    </row>
    <row r="303" spans="2:11" ht="23.5" x14ac:dyDescent="0.35">
      <c r="B303" s="27" t="s">
        <v>46</v>
      </c>
      <c r="C303" s="28">
        <v>45587</v>
      </c>
      <c r="D303" s="47">
        <f t="shared" si="20"/>
        <v>2024</v>
      </c>
      <c r="E303" s="47">
        <f t="shared" si="21"/>
        <v>43</v>
      </c>
      <c r="F303" s="47" t="str">
        <f t="shared" si="22"/>
        <v>Oct</v>
      </c>
      <c r="G303" s="29"/>
      <c r="H303" s="29"/>
      <c r="I303" s="39" t="str">
        <f>_xlfn.XLOOKUP(C303,Tableau2[Date],Tableau2[Férié],"",0)</f>
        <v/>
      </c>
      <c r="J303" s="40" t="str">
        <f t="shared" si="23"/>
        <v/>
      </c>
      <c r="K303" s="40" t="str">
        <f t="shared" si="24"/>
        <v/>
      </c>
    </row>
    <row r="304" spans="2:11" ht="23.5" x14ac:dyDescent="0.35">
      <c r="B304" s="24" t="s">
        <v>46</v>
      </c>
      <c r="C304" s="25">
        <v>45588</v>
      </c>
      <c r="D304" s="46">
        <f t="shared" si="20"/>
        <v>2024</v>
      </c>
      <c r="E304" s="46">
        <f t="shared" si="21"/>
        <v>43</v>
      </c>
      <c r="F304" s="46" t="str">
        <f t="shared" si="22"/>
        <v>Oct</v>
      </c>
      <c r="G304" s="26"/>
      <c r="H304" s="26"/>
      <c r="I304" s="38" t="str">
        <f>_xlfn.XLOOKUP(C304,Tableau2[Date],Tableau2[Férié],"",0)</f>
        <v/>
      </c>
      <c r="J304" s="38" t="str">
        <f t="shared" si="23"/>
        <v/>
      </c>
      <c r="K304" s="38" t="str">
        <f t="shared" si="24"/>
        <v/>
      </c>
    </row>
    <row r="305" spans="2:11" ht="23.5" x14ac:dyDescent="0.35">
      <c r="B305" s="27" t="s">
        <v>46</v>
      </c>
      <c r="C305" s="28">
        <v>45589</v>
      </c>
      <c r="D305" s="47">
        <f t="shared" si="20"/>
        <v>2024</v>
      </c>
      <c r="E305" s="47">
        <f t="shared" si="21"/>
        <v>43</v>
      </c>
      <c r="F305" s="47" t="str">
        <f t="shared" si="22"/>
        <v>Oct</v>
      </c>
      <c r="G305" s="28"/>
      <c r="H305" s="28"/>
      <c r="I305" s="39" t="str">
        <f>_xlfn.XLOOKUP(C305,Tableau2[Date],Tableau2[Férié],"",0)</f>
        <v/>
      </c>
      <c r="J305" s="40" t="str">
        <f t="shared" si="23"/>
        <v/>
      </c>
      <c r="K305" s="40" t="str">
        <f t="shared" si="24"/>
        <v/>
      </c>
    </row>
    <row r="306" spans="2:11" ht="23.5" x14ac:dyDescent="0.35">
      <c r="B306" s="24" t="s">
        <v>46</v>
      </c>
      <c r="C306" s="25">
        <v>45590</v>
      </c>
      <c r="D306" s="46">
        <f t="shared" si="20"/>
        <v>2024</v>
      </c>
      <c r="E306" s="46">
        <f t="shared" si="21"/>
        <v>43</v>
      </c>
      <c r="F306" s="46" t="str">
        <f t="shared" si="22"/>
        <v>Oct</v>
      </c>
      <c r="G306" s="25"/>
      <c r="H306" s="25"/>
      <c r="I306" s="38" t="str">
        <f>_xlfn.XLOOKUP(C306,Tableau2[Date],Tableau2[Férié],"",0)</f>
        <v/>
      </c>
      <c r="J306" s="38" t="str">
        <f t="shared" si="23"/>
        <v/>
      </c>
      <c r="K306" s="38" t="str">
        <f t="shared" si="24"/>
        <v/>
      </c>
    </row>
    <row r="307" spans="2:11" ht="23.5" x14ac:dyDescent="0.35">
      <c r="B307" s="27" t="s">
        <v>46</v>
      </c>
      <c r="C307" s="28">
        <v>45591</v>
      </c>
      <c r="D307" s="46">
        <f t="shared" si="20"/>
        <v>2024</v>
      </c>
      <c r="E307" s="46">
        <f t="shared" si="21"/>
        <v>43</v>
      </c>
      <c r="F307" s="46" t="str">
        <f t="shared" si="22"/>
        <v>Oct</v>
      </c>
      <c r="G307" s="26"/>
      <c r="H307" s="26"/>
      <c r="I307" s="38" t="str">
        <f>_xlfn.XLOOKUP(C307,Tableau2[Date],Tableau2[Férié],"",0)</f>
        <v/>
      </c>
      <c r="J307" s="40" t="str">
        <f t="shared" si="23"/>
        <v/>
      </c>
      <c r="K307" s="40" t="str">
        <f t="shared" si="24"/>
        <v/>
      </c>
    </row>
    <row r="308" spans="2:11" ht="23.5" x14ac:dyDescent="0.35">
      <c r="B308" s="24" t="s">
        <v>46</v>
      </c>
      <c r="C308" s="25">
        <v>45592</v>
      </c>
      <c r="D308" s="46">
        <f t="shared" si="20"/>
        <v>2024</v>
      </c>
      <c r="E308" s="46">
        <f t="shared" si="21"/>
        <v>43</v>
      </c>
      <c r="F308" s="46" t="str">
        <f t="shared" si="22"/>
        <v>Oct</v>
      </c>
      <c r="G308" s="26"/>
      <c r="H308" s="26"/>
      <c r="I308" s="38" t="str">
        <f>_xlfn.XLOOKUP(C308,Tableau2[Date],Tableau2[Férié],"",0)</f>
        <v/>
      </c>
      <c r="J308" s="40" t="str">
        <f t="shared" si="23"/>
        <v/>
      </c>
      <c r="K308" s="40" t="str">
        <f t="shared" si="24"/>
        <v/>
      </c>
    </row>
    <row r="309" spans="2:11" ht="23.5" x14ac:dyDescent="0.35">
      <c r="B309" s="24" t="s">
        <v>46</v>
      </c>
      <c r="C309" s="25">
        <v>45593</v>
      </c>
      <c r="D309" s="46">
        <f t="shared" si="20"/>
        <v>2024</v>
      </c>
      <c r="E309" s="46">
        <f t="shared" si="21"/>
        <v>44</v>
      </c>
      <c r="F309" s="46" t="str">
        <f t="shared" si="22"/>
        <v>Oct</v>
      </c>
      <c r="G309" s="26"/>
      <c r="H309" s="26"/>
      <c r="I309" s="38" t="str">
        <f>_xlfn.XLOOKUP(C309,Tableau2[Date],Tableau2[Férié],"",0)</f>
        <v/>
      </c>
      <c r="J309" s="38" t="str">
        <f t="shared" si="23"/>
        <v/>
      </c>
      <c r="K309" s="38" t="str">
        <f t="shared" si="24"/>
        <v/>
      </c>
    </row>
    <row r="310" spans="2:11" ht="23.5" x14ac:dyDescent="0.35">
      <c r="B310" s="27" t="s">
        <v>46</v>
      </c>
      <c r="C310" s="28">
        <v>45594</v>
      </c>
      <c r="D310" s="47">
        <f t="shared" si="20"/>
        <v>2024</v>
      </c>
      <c r="E310" s="47">
        <f t="shared" si="21"/>
        <v>44</v>
      </c>
      <c r="F310" s="47" t="str">
        <f t="shared" si="22"/>
        <v>Oct</v>
      </c>
      <c r="G310" s="29"/>
      <c r="H310" s="29"/>
      <c r="I310" s="39" t="str">
        <f>_xlfn.XLOOKUP(C310,Tableau2[Date],Tableau2[Férié],"",0)</f>
        <v/>
      </c>
      <c r="J310" s="40" t="str">
        <f t="shared" si="23"/>
        <v/>
      </c>
      <c r="K310" s="40" t="str">
        <f t="shared" si="24"/>
        <v/>
      </c>
    </row>
    <row r="311" spans="2:11" ht="23.5" x14ac:dyDescent="0.35">
      <c r="B311" s="24" t="s">
        <v>46</v>
      </c>
      <c r="C311" s="25">
        <v>45595</v>
      </c>
      <c r="D311" s="46">
        <f t="shared" si="20"/>
        <v>2024</v>
      </c>
      <c r="E311" s="46">
        <f t="shared" si="21"/>
        <v>44</v>
      </c>
      <c r="F311" s="46" t="str">
        <f t="shared" si="22"/>
        <v>Oct</v>
      </c>
      <c r="G311" s="26"/>
      <c r="H311" s="26"/>
      <c r="I311" s="38" t="str">
        <f>_xlfn.XLOOKUP(C311,Tableau2[Date],Tableau2[Férié],"",0)</f>
        <v/>
      </c>
      <c r="J311" s="38" t="str">
        <f t="shared" si="23"/>
        <v/>
      </c>
      <c r="K311" s="38" t="str">
        <f t="shared" si="24"/>
        <v/>
      </c>
    </row>
    <row r="312" spans="2:11" ht="23.5" x14ac:dyDescent="0.35">
      <c r="B312" s="27" t="s">
        <v>46</v>
      </c>
      <c r="C312" s="28">
        <v>45596</v>
      </c>
      <c r="D312" s="47">
        <f t="shared" si="20"/>
        <v>2024</v>
      </c>
      <c r="E312" s="47">
        <f t="shared" si="21"/>
        <v>44</v>
      </c>
      <c r="F312" s="47" t="str">
        <f t="shared" si="22"/>
        <v>Oct</v>
      </c>
      <c r="G312" s="28"/>
      <c r="H312" s="28"/>
      <c r="I312" s="39" t="str">
        <f>_xlfn.XLOOKUP(C312,Tableau2[Date],Tableau2[Férié],"",0)</f>
        <v/>
      </c>
      <c r="J312" s="40" t="str">
        <f t="shared" si="23"/>
        <v/>
      </c>
      <c r="K312" s="40" t="str">
        <f t="shared" si="24"/>
        <v/>
      </c>
    </row>
    <row r="313" spans="2:11" ht="23.5" x14ac:dyDescent="0.35">
      <c r="B313" s="24" t="s">
        <v>46</v>
      </c>
      <c r="C313" s="25">
        <v>45597</v>
      </c>
      <c r="D313" s="46">
        <f t="shared" si="20"/>
        <v>2024</v>
      </c>
      <c r="E313" s="46">
        <f t="shared" si="21"/>
        <v>44</v>
      </c>
      <c r="F313" s="46" t="str">
        <f t="shared" si="22"/>
        <v>Nov</v>
      </c>
      <c r="G313" s="25"/>
      <c r="H313" s="25"/>
      <c r="I313" s="38" t="str">
        <f>_xlfn.XLOOKUP(C313,Tableau2[Date],Tableau2[Férié],"",0)</f>
        <v>FÉRIÉ</v>
      </c>
      <c r="J313" s="38" t="str">
        <f t="shared" si="23"/>
        <v>FÉRIÉ</v>
      </c>
      <c r="K313" s="38" t="str">
        <f t="shared" si="24"/>
        <v>FÉRIÉ</v>
      </c>
    </row>
    <row r="314" spans="2:11" ht="23.5" x14ac:dyDescent="0.35">
      <c r="B314" s="27" t="s">
        <v>46</v>
      </c>
      <c r="C314" s="28">
        <v>45598</v>
      </c>
      <c r="D314" s="46">
        <f t="shared" si="20"/>
        <v>2024</v>
      </c>
      <c r="E314" s="46">
        <f t="shared" si="21"/>
        <v>44</v>
      </c>
      <c r="F314" s="46" t="str">
        <f t="shared" si="22"/>
        <v>Nov</v>
      </c>
      <c r="G314" s="26"/>
      <c r="H314" s="26"/>
      <c r="I314" s="38" t="str">
        <f>_xlfn.XLOOKUP(C314,Tableau2[Date],Tableau2[Férié],"",0)</f>
        <v/>
      </c>
      <c r="J314" s="40" t="str">
        <f t="shared" si="23"/>
        <v/>
      </c>
      <c r="K314" s="40" t="str">
        <f t="shared" si="24"/>
        <v/>
      </c>
    </row>
    <row r="315" spans="2:11" ht="23.5" x14ac:dyDescent="0.35">
      <c r="B315" s="24" t="s">
        <v>46</v>
      </c>
      <c r="C315" s="25">
        <v>45599</v>
      </c>
      <c r="D315" s="46">
        <f t="shared" si="20"/>
        <v>2024</v>
      </c>
      <c r="E315" s="46">
        <f t="shared" si="21"/>
        <v>44</v>
      </c>
      <c r="F315" s="46" t="str">
        <f t="shared" si="22"/>
        <v>Nov</v>
      </c>
      <c r="G315" s="26"/>
      <c r="H315" s="26"/>
      <c r="I315" s="38" t="str">
        <f>_xlfn.XLOOKUP(C315,Tableau2[Date],Tableau2[Férié],"",0)</f>
        <v/>
      </c>
      <c r="J315" s="40" t="str">
        <f t="shared" si="23"/>
        <v/>
      </c>
      <c r="K315" s="40" t="str">
        <f t="shared" si="24"/>
        <v/>
      </c>
    </row>
    <row r="316" spans="2:11" ht="23.5" x14ac:dyDescent="0.35">
      <c r="B316" s="24" t="s">
        <v>46</v>
      </c>
      <c r="C316" s="25">
        <v>45600</v>
      </c>
      <c r="D316" s="46">
        <f t="shared" si="20"/>
        <v>2024</v>
      </c>
      <c r="E316" s="46">
        <f t="shared" si="21"/>
        <v>45</v>
      </c>
      <c r="F316" s="46" t="str">
        <f t="shared" si="22"/>
        <v>Nov</v>
      </c>
      <c r="G316" s="26"/>
      <c r="H316" s="26"/>
      <c r="I316" s="38" t="str">
        <f>_xlfn.XLOOKUP(C316,Tableau2[Date],Tableau2[Férié],"",0)</f>
        <v/>
      </c>
      <c r="J316" s="38" t="str">
        <f t="shared" si="23"/>
        <v/>
      </c>
      <c r="K316" s="38" t="str">
        <f t="shared" si="24"/>
        <v/>
      </c>
    </row>
    <row r="317" spans="2:11" ht="23.5" x14ac:dyDescent="0.35">
      <c r="B317" s="27" t="s">
        <v>46</v>
      </c>
      <c r="C317" s="28">
        <v>45601</v>
      </c>
      <c r="D317" s="47">
        <f t="shared" si="20"/>
        <v>2024</v>
      </c>
      <c r="E317" s="47">
        <f t="shared" si="21"/>
        <v>45</v>
      </c>
      <c r="F317" s="47" t="str">
        <f t="shared" si="22"/>
        <v>Nov</v>
      </c>
      <c r="G317" s="29"/>
      <c r="H317" s="29"/>
      <c r="I317" s="39" t="str">
        <f>_xlfn.XLOOKUP(C317,Tableau2[Date],Tableau2[Férié],"",0)</f>
        <v/>
      </c>
      <c r="J317" s="40" t="str">
        <f t="shared" si="23"/>
        <v/>
      </c>
      <c r="K317" s="40" t="str">
        <f t="shared" si="24"/>
        <v/>
      </c>
    </row>
    <row r="318" spans="2:11" ht="23.5" x14ac:dyDescent="0.35">
      <c r="B318" s="24" t="s">
        <v>46</v>
      </c>
      <c r="C318" s="25">
        <v>45602</v>
      </c>
      <c r="D318" s="46">
        <f t="shared" si="20"/>
        <v>2024</v>
      </c>
      <c r="E318" s="46">
        <f t="shared" si="21"/>
        <v>45</v>
      </c>
      <c r="F318" s="46" t="str">
        <f t="shared" si="22"/>
        <v>Nov</v>
      </c>
      <c r="G318" s="26"/>
      <c r="H318" s="26"/>
      <c r="I318" s="38" t="str">
        <f>_xlfn.XLOOKUP(C318,Tableau2[Date],Tableau2[Férié],"",0)</f>
        <v/>
      </c>
      <c r="J318" s="38" t="str">
        <f t="shared" si="23"/>
        <v/>
      </c>
      <c r="K318" s="38" t="str">
        <f t="shared" si="24"/>
        <v/>
      </c>
    </row>
    <row r="319" spans="2:11" ht="23.5" x14ac:dyDescent="0.35">
      <c r="B319" s="27" t="s">
        <v>46</v>
      </c>
      <c r="C319" s="28">
        <v>45603</v>
      </c>
      <c r="D319" s="47">
        <f t="shared" si="20"/>
        <v>2024</v>
      </c>
      <c r="E319" s="47">
        <f t="shared" si="21"/>
        <v>45</v>
      </c>
      <c r="F319" s="47" t="str">
        <f t="shared" si="22"/>
        <v>Nov</v>
      </c>
      <c r="G319" s="28"/>
      <c r="H319" s="28"/>
      <c r="I319" s="39" t="str">
        <f>_xlfn.XLOOKUP(C319,Tableau2[Date],Tableau2[Férié],"",0)</f>
        <v/>
      </c>
      <c r="J319" s="40" t="str">
        <f t="shared" si="23"/>
        <v/>
      </c>
      <c r="K319" s="40" t="str">
        <f t="shared" si="24"/>
        <v/>
      </c>
    </row>
    <row r="320" spans="2:11" ht="23.5" x14ac:dyDescent="0.35">
      <c r="B320" s="24" t="s">
        <v>46</v>
      </c>
      <c r="C320" s="25">
        <v>45604</v>
      </c>
      <c r="D320" s="46">
        <f t="shared" si="20"/>
        <v>2024</v>
      </c>
      <c r="E320" s="46">
        <f t="shared" si="21"/>
        <v>45</v>
      </c>
      <c r="F320" s="46" t="str">
        <f t="shared" si="22"/>
        <v>Nov</v>
      </c>
      <c r="G320" s="25"/>
      <c r="H320" s="25"/>
      <c r="I320" s="38" t="str">
        <f>_xlfn.XLOOKUP(C320,Tableau2[Date],Tableau2[Férié],"",0)</f>
        <v/>
      </c>
      <c r="J320" s="38" t="str">
        <f t="shared" si="23"/>
        <v/>
      </c>
      <c r="K320" s="38" t="str">
        <f t="shared" si="24"/>
        <v/>
      </c>
    </row>
    <row r="321" spans="2:11" ht="23.5" x14ac:dyDescent="0.35">
      <c r="B321" s="27" t="s">
        <v>46</v>
      </c>
      <c r="C321" s="28">
        <v>45605</v>
      </c>
      <c r="D321" s="46">
        <f t="shared" si="20"/>
        <v>2024</v>
      </c>
      <c r="E321" s="46">
        <f t="shared" si="21"/>
        <v>45</v>
      </c>
      <c r="F321" s="46" t="str">
        <f t="shared" si="22"/>
        <v>Nov</v>
      </c>
      <c r="G321" s="26"/>
      <c r="H321" s="26"/>
      <c r="I321" s="38" t="str">
        <f>_xlfn.XLOOKUP(C321,Tableau2[Date],Tableau2[Férié],"",0)</f>
        <v/>
      </c>
      <c r="J321" s="40" t="str">
        <f t="shared" si="23"/>
        <v/>
      </c>
      <c r="K321" s="40" t="str">
        <f t="shared" si="24"/>
        <v/>
      </c>
    </row>
    <row r="322" spans="2:11" ht="23.5" x14ac:dyDescent="0.35">
      <c r="B322" s="24" t="s">
        <v>46</v>
      </c>
      <c r="C322" s="25">
        <v>45606</v>
      </c>
      <c r="D322" s="46">
        <f t="shared" si="20"/>
        <v>2024</v>
      </c>
      <c r="E322" s="46">
        <f t="shared" si="21"/>
        <v>45</v>
      </c>
      <c r="F322" s="46" t="str">
        <f t="shared" si="22"/>
        <v>Nov</v>
      </c>
      <c r="G322" s="26"/>
      <c r="H322" s="26"/>
      <c r="I322" s="38" t="str">
        <f>_xlfn.XLOOKUP(C322,Tableau2[Date],Tableau2[Férié],"",0)</f>
        <v/>
      </c>
      <c r="J322" s="40" t="str">
        <f t="shared" si="23"/>
        <v/>
      </c>
      <c r="K322" s="40" t="str">
        <f t="shared" si="24"/>
        <v/>
      </c>
    </row>
    <row r="323" spans="2:11" ht="23.5" x14ac:dyDescent="0.35">
      <c r="B323" s="24" t="s">
        <v>46</v>
      </c>
      <c r="C323" s="25">
        <v>45607</v>
      </c>
      <c r="D323" s="46">
        <f t="shared" si="20"/>
        <v>2024</v>
      </c>
      <c r="E323" s="46">
        <f t="shared" si="21"/>
        <v>46</v>
      </c>
      <c r="F323" s="46" t="str">
        <f t="shared" si="22"/>
        <v>Nov</v>
      </c>
      <c r="G323" s="26"/>
      <c r="H323" s="26"/>
      <c r="I323" s="38" t="str">
        <f>_xlfn.XLOOKUP(C323,Tableau2[Date],Tableau2[Férié],"",0)</f>
        <v>FÉRIÉ</v>
      </c>
      <c r="J323" s="38" t="str">
        <f t="shared" si="23"/>
        <v>FÉRIÉ</v>
      </c>
      <c r="K323" s="38" t="str">
        <f t="shared" si="24"/>
        <v>FÉRIÉ</v>
      </c>
    </row>
    <row r="324" spans="2:11" ht="23.5" x14ac:dyDescent="0.35">
      <c r="B324" s="27" t="s">
        <v>46</v>
      </c>
      <c r="C324" s="28">
        <v>45608</v>
      </c>
      <c r="D324" s="47">
        <f t="shared" si="20"/>
        <v>2024</v>
      </c>
      <c r="E324" s="47">
        <f t="shared" si="21"/>
        <v>46</v>
      </c>
      <c r="F324" s="47" t="str">
        <f t="shared" si="22"/>
        <v>Nov</v>
      </c>
      <c r="G324" s="29"/>
      <c r="H324" s="29"/>
      <c r="I324" s="39" t="str">
        <f>_xlfn.XLOOKUP(C324,Tableau2[Date],Tableau2[Férié],"",0)</f>
        <v/>
      </c>
      <c r="J324" s="40" t="str">
        <f t="shared" si="23"/>
        <v/>
      </c>
      <c r="K324" s="40" t="str">
        <f t="shared" si="24"/>
        <v/>
      </c>
    </row>
    <row r="325" spans="2:11" ht="23.5" x14ac:dyDescent="0.35">
      <c r="B325" s="24" t="s">
        <v>46</v>
      </c>
      <c r="C325" s="25">
        <v>45609</v>
      </c>
      <c r="D325" s="46">
        <f t="shared" si="20"/>
        <v>2024</v>
      </c>
      <c r="E325" s="46">
        <f t="shared" si="21"/>
        <v>46</v>
      </c>
      <c r="F325" s="46" t="str">
        <f t="shared" si="22"/>
        <v>Nov</v>
      </c>
      <c r="G325" s="26"/>
      <c r="H325" s="26"/>
      <c r="I325" s="38" t="str">
        <f>_xlfn.XLOOKUP(C325,Tableau2[Date],Tableau2[Férié],"",0)</f>
        <v/>
      </c>
      <c r="J325" s="38" t="str">
        <f t="shared" si="23"/>
        <v/>
      </c>
      <c r="K325" s="38" t="str">
        <f t="shared" si="24"/>
        <v/>
      </c>
    </row>
    <row r="326" spans="2:11" ht="23.5" x14ac:dyDescent="0.35">
      <c r="B326" s="27" t="s">
        <v>46</v>
      </c>
      <c r="C326" s="28">
        <v>45610</v>
      </c>
      <c r="D326" s="47">
        <f t="shared" si="20"/>
        <v>2024</v>
      </c>
      <c r="E326" s="47">
        <f t="shared" si="21"/>
        <v>46</v>
      </c>
      <c r="F326" s="47" t="str">
        <f t="shared" si="22"/>
        <v>Nov</v>
      </c>
      <c r="G326" s="28"/>
      <c r="H326" s="28"/>
      <c r="I326" s="39" t="str">
        <f>_xlfn.XLOOKUP(C326,Tableau2[Date],Tableau2[Férié],"",0)</f>
        <v/>
      </c>
      <c r="J326" s="40" t="str">
        <f t="shared" si="23"/>
        <v/>
      </c>
      <c r="K326" s="40" t="str">
        <f t="shared" si="24"/>
        <v/>
      </c>
    </row>
    <row r="327" spans="2:11" ht="23.5" x14ac:dyDescent="0.35">
      <c r="B327" s="24" t="s">
        <v>46</v>
      </c>
      <c r="C327" s="25">
        <v>45611</v>
      </c>
      <c r="D327" s="46">
        <f t="shared" si="20"/>
        <v>2024</v>
      </c>
      <c r="E327" s="46">
        <f t="shared" si="21"/>
        <v>46</v>
      </c>
      <c r="F327" s="46" t="str">
        <f t="shared" si="22"/>
        <v>Nov</v>
      </c>
      <c r="G327" s="25"/>
      <c r="H327" s="25"/>
      <c r="I327" s="38" t="str">
        <f>_xlfn.XLOOKUP(C327,Tableau2[Date],Tableau2[Férié],"",0)</f>
        <v/>
      </c>
      <c r="J327" s="38" t="str">
        <f t="shared" si="23"/>
        <v/>
      </c>
      <c r="K327" s="38" t="str">
        <f t="shared" si="24"/>
        <v/>
      </c>
    </row>
    <row r="328" spans="2:11" ht="23.5" x14ac:dyDescent="0.35">
      <c r="B328" s="27" t="s">
        <v>46</v>
      </c>
      <c r="C328" s="28">
        <v>45612</v>
      </c>
      <c r="D328" s="46">
        <f t="shared" si="20"/>
        <v>2024</v>
      </c>
      <c r="E328" s="46">
        <f t="shared" si="21"/>
        <v>46</v>
      </c>
      <c r="F328" s="46" t="str">
        <f t="shared" si="22"/>
        <v>Nov</v>
      </c>
      <c r="G328" s="26"/>
      <c r="H328" s="26"/>
      <c r="I328" s="38" t="str">
        <f>_xlfn.XLOOKUP(C328,Tableau2[Date],Tableau2[Férié],"",0)</f>
        <v/>
      </c>
      <c r="J328" s="40" t="str">
        <f t="shared" si="23"/>
        <v/>
      </c>
      <c r="K328" s="40" t="str">
        <f t="shared" si="24"/>
        <v/>
      </c>
    </row>
    <row r="329" spans="2:11" ht="23.5" x14ac:dyDescent="0.35">
      <c r="B329" s="24" t="s">
        <v>46</v>
      </c>
      <c r="C329" s="25">
        <v>45613</v>
      </c>
      <c r="D329" s="46">
        <f t="shared" ref="D329:D392" si="25">YEAR(C329)</f>
        <v>2024</v>
      </c>
      <c r="E329" s="46">
        <f t="shared" ref="E329:E392" si="26">_xlfn.ISOWEEKNUM(C329)</f>
        <v>46</v>
      </c>
      <c r="F329" s="46" t="str">
        <f t="shared" ref="F329:F392" si="27">PROPER(TEXT(C329,"mmm"))</f>
        <v>Nov</v>
      </c>
      <c r="G329" s="26"/>
      <c r="H329" s="26"/>
      <c r="I329" s="38" t="str">
        <f>_xlfn.XLOOKUP(C329,Tableau2[Date],Tableau2[Férié],"",0)</f>
        <v/>
      </c>
      <c r="J329" s="40" t="str">
        <f t="shared" ref="J329:J392" si="28">IF(ISTEXT(G329),G329,I329)</f>
        <v/>
      </c>
      <c r="K329" s="40" t="str">
        <f t="shared" ref="K329:K392" si="29">IF(ISTEXT(H329),H329,I329)</f>
        <v/>
      </c>
    </row>
    <row r="330" spans="2:11" ht="23.5" x14ac:dyDescent="0.35">
      <c r="B330" s="24" t="s">
        <v>46</v>
      </c>
      <c r="C330" s="25">
        <v>45614</v>
      </c>
      <c r="D330" s="46">
        <f t="shared" si="25"/>
        <v>2024</v>
      </c>
      <c r="E330" s="46">
        <f t="shared" si="26"/>
        <v>47</v>
      </c>
      <c r="F330" s="46" t="str">
        <f t="shared" si="27"/>
        <v>Nov</v>
      </c>
      <c r="G330" s="26"/>
      <c r="H330" s="26"/>
      <c r="I330" s="38" t="str">
        <f>_xlfn.XLOOKUP(C330,Tableau2[Date],Tableau2[Férié],"",0)</f>
        <v/>
      </c>
      <c r="J330" s="38" t="str">
        <f t="shared" si="28"/>
        <v/>
      </c>
      <c r="K330" s="38" t="str">
        <f t="shared" si="29"/>
        <v/>
      </c>
    </row>
    <row r="331" spans="2:11" ht="23.5" x14ac:dyDescent="0.35">
      <c r="B331" s="27" t="s">
        <v>46</v>
      </c>
      <c r="C331" s="28">
        <v>45615</v>
      </c>
      <c r="D331" s="47">
        <f t="shared" si="25"/>
        <v>2024</v>
      </c>
      <c r="E331" s="47">
        <f t="shared" si="26"/>
        <v>47</v>
      </c>
      <c r="F331" s="47" t="str">
        <f t="shared" si="27"/>
        <v>Nov</v>
      </c>
      <c r="G331" s="29"/>
      <c r="H331" s="29"/>
      <c r="I331" s="39" t="str">
        <f>_xlfn.XLOOKUP(C331,Tableau2[Date],Tableau2[Férié],"",0)</f>
        <v/>
      </c>
      <c r="J331" s="40" t="str">
        <f t="shared" si="28"/>
        <v/>
      </c>
      <c r="K331" s="40" t="str">
        <f t="shared" si="29"/>
        <v/>
      </c>
    </row>
    <row r="332" spans="2:11" ht="23.5" x14ac:dyDescent="0.35">
      <c r="B332" s="24" t="s">
        <v>46</v>
      </c>
      <c r="C332" s="25">
        <v>45616</v>
      </c>
      <c r="D332" s="46">
        <f t="shared" si="25"/>
        <v>2024</v>
      </c>
      <c r="E332" s="46">
        <f t="shared" si="26"/>
        <v>47</v>
      </c>
      <c r="F332" s="46" t="str">
        <f t="shared" si="27"/>
        <v>Nov</v>
      </c>
      <c r="G332" s="26"/>
      <c r="H332" s="26"/>
      <c r="I332" s="38" t="str">
        <f>_xlfn.XLOOKUP(C332,Tableau2[Date],Tableau2[Férié],"",0)</f>
        <v/>
      </c>
      <c r="J332" s="38" t="str">
        <f t="shared" si="28"/>
        <v/>
      </c>
      <c r="K332" s="38" t="str">
        <f t="shared" si="29"/>
        <v/>
      </c>
    </row>
    <row r="333" spans="2:11" ht="23.5" x14ac:dyDescent="0.35">
      <c r="B333" s="27" t="s">
        <v>46</v>
      </c>
      <c r="C333" s="28">
        <v>45617</v>
      </c>
      <c r="D333" s="47">
        <f t="shared" si="25"/>
        <v>2024</v>
      </c>
      <c r="E333" s="47">
        <f t="shared" si="26"/>
        <v>47</v>
      </c>
      <c r="F333" s="47" t="str">
        <f t="shared" si="27"/>
        <v>Nov</v>
      </c>
      <c r="G333" s="28"/>
      <c r="H333" s="28"/>
      <c r="I333" s="39" t="str">
        <f>_xlfn.XLOOKUP(C333,Tableau2[Date],Tableau2[Férié],"",0)</f>
        <v/>
      </c>
      <c r="J333" s="40" t="str">
        <f t="shared" si="28"/>
        <v/>
      </c>
      <c r="K333" s="40" t="str">
        <f t="shared" si="29"/>
        <v/>
      </c>
    </row>
    <row r="334" spans="2:11" ht="23.5" x14ac:dyDescent="0.35">
      <c r="B334" s="24" t="s">
        <v>46</v>
      </c>
      <c r="C334" s="25">
        <v>45618</v>
      </c>
      <c r="D334" s="46">
        <f t="shared" si="25"/>
        <v>2024</v>
      </c>
      <c r="E334" s="46">
        <f t="shared" si="26"/>
        <v>47</v>
      </c>
      <c r="F334" s="46" t="str">
        <f t="shared" si="27"/>
        <v>Nov</v>
      </c>
      <c r="G334" s="25"/>
      <c r="H334" s="25"/>
      <c r="I334" s="38" t="str">
        <f>_xlfn.XLOOKUP(C334,Tableau2[Date],Tableau2[Férié],"",0)</f>
        <v/>
      </c>
      <c r="J334" s="38" t="str">
        <f t="shared" si="28"/>
        <v/>
      </c>
      <c r="K334" s="38" t="str">
        <f t="shared" si="29"/>
        <v/>
      </c>
    </row>
    <row r="335" spans="2:11" ht="23.5" x14ac:dyDescent="0.35">
      <c r="B335" s="27" t="s">
        <v>46</v>
      </c>
      <c r="C335" s="28">
        <v>45619</v>
      </c>
      <c r="D335" s="46">
        <f t="shared" si="25"/>
        <v>2024</v>
      </c>
      <c r="E335" s="46">
        <f t="shared" si="26"/>
        <v>47</v>
      </c>
      <c r="F335" s="46" t="str">
        <f t="shared" si="27"/>
        <v>Nov</v>
      </c>
      <c r="G335" s="26"/>
      <c r="H335" s="26"/>
      <c r="I335" s="38" t="str">
        <f>_xlfn.XLOOKUP(C335,Tableau2[Date],Tableau2[Férié],"",0)</f>
        <v/>
      </c>
      <c r="J335" s="40" t="str">
        <f t="shared" si="28"/>
        <v/>
      </c>
      <c r="K335" s="40" t="str">
        <f t="shared" si="29"/>
        <v/>
      </c>
    </row>
    <row r="336" spans="2:11" ht="23.5" x14ac:dyDescent="0.35">
      <c r="B336" s="24" t="s">
        <v>46</v>
      </c>
      <c r="C336" s="25">
        <v>45620</v>
      </c>
      <c r="D336" s="46">
        <f t="shared" si="25"/>
        <v>2024</v>
      </c>
      <c r="E336" s="46">
        <f t="shared" si="26"/>
        <v>47</v>
      </c>
      <c r="F336" s="46" t="str">
        <f t="shared" si="27"/>
        <v>Nov</v>
      </c>
      <c r="G336" s="26"/>
      <c r="H336" s="26"/>
      <c r="I336" s="38" t="str">
        <f>_xlfn.XLOOKUP(C336,Tableau2[Date],Tableau2[Férié],"",0)</f>
        <v/>
      </c>
      <c r="J336" s="40" t="str">
        <f t="shared" si="28"/>
        <v/>
      </c>
      <c r="K336" s="40" t="str">
        <f t="shared" si="29"/>
        <v/>
      </c>
    </row>
    <row r="337" spans="2:11" ht="23.5" x14ac:dyDescent="0.35">
      <c r="B337" s="24" t="s">
        <v>46</v>
      </c>
      <c r="C337" s="25">
        <v>45621</v>
      </c>
      <c r="D337" s="46">
        <f t="shared" si="25"/>
        <v>2024</v>
      </c>
      <c r="E337" s="46">
        <f t="shared" si="26"/>
        <v>48</v>
      </c>
      <c r="F337" s="46" t="str">
        <f t="shared" si="27"/>
        <v>Nov</v>
      </c>
      <c r="G337" s="26"/>
      <c r="H337" s="26"/>
      <c r="I337" s="38" t="str">
        <f>_xlfn.XLOOKUP(C337,Tableau2[Date],Tableau2[Férié],"",0)</f>
        <v/>
      </c>
      <c r="J337" s="38" t="str">
        <f t="shared" si="28"/>
        <v/>
      </c>
      <c r="K337" s="38" t="str">
        <f t="shared" si="29"/>
        <v/>
      </c>
    </row>
    <row r="338" spans="2:11" ht="23.5" x14ac:dyDescent="0.35">
      <c r="B338" s="27" t="s">
        <v>46</v>
      </c>
      <c r="C338" s="28">
        <v>45622</v>
      </c>
      <c r="D338" s="47">
        <f t="shared" si="25"/>
        <v>2024</v>
      </c>
      <c r="E338" s="47">
        <f t="shared" si="26"/>
        <v>48</v>
      </c>
      <c r="F338" s="47" t="str">
        <f t="shared" si="27"/>
        <v>Nov</v>
      </c>
      <c r="G338" s="29"/>
      <c r="H338" s="29"/>
      <c r="I338" s="39" t="str">
        <f>_xlfn.XLOOKUP(C338,Tableau2[Date],Tableau2[Férié],"",0)</f>
        <v/>
      </c>
      <c r="J338" s="40" t="str">
        <f t="shared" si="28"/>
        <v/>
      </c>
      <c r="K338" s="40" t="str">
        <f t="shared" si="29"/>
        <v/>
      </c>
    </row>
    <row r="339" spans="2:11" ht="23.5" x14ac:dyDescent="0.35">
      <c r="B339" s="24" t="s">
        <v>46</v>
      </c>
      <c r="C339" s="25">
        <v>45623</v>
      </c>
      <c r="D339" s="46">
        <f t="shared" si="25"/>
        <v>2024</v>
      </c>
      <c r="E339" s="46">
        <f t="shared" si="26"/>
        <v>48</v>
      </c>
      <c r="F339" s="46" t="str">
        <f t="shared" si="27"/>
        <v>Nov</v>
      </c>
      <c r="G339" s="26"/>
      <c r="H339" s="26"/>
      <c r="I339" s="38" t="str">
        <f>_xlfn.XLOOKUP(C339,Tableau2[Date],Tableau2[Férié],"",0)</f>
        <v/>
      </c>
      <c r="J339" s="38" t="str">
        <f t="shared" si="28"/>
        <v/>
      </c>
      <c r="K339" s="38" t="str">
        <f t="shared" si="29"/>
        <v/>
      </c>
    </row>
    <row r="340" spans="2:11" ht="23.5" x14ac:dyDescent="0.35">
      <c r="B340" s="27" t="s">
        <v>46</v>
      </c>
      <c r="C340" s="28">
        <v>45624</v>
      </c>
      <c r="D340" s="47">
        <f t="shared" si="25"/>
        <v>2024</v>
      </c>
      <c r="E340" s="47">
        <f t="shared" si="26"/>
        <v>48</v>
      </c>
      <c r="F340" s="47" t="str">
        <f t="shared" si="27"/>
        <v>Nov</v>
      </c>
      <c r="G340" s="28"/>
      <c r="H340" s="28"/>
      <c r="I340" s="39" t="str">
        <f>_xlfn.XLOOKUP(C340,Tableau2[Date],Tableau2[Férié],"",0)</f>
        <v/>
      </c>
      <c r="J340" s="40" t="str">
        <f t="shared" si="28"/>
        <v/>
      </c>
      <c r="K340" s="40" t="str">
        <f t="shared" si="29"/>
        <v/>
      </c>
    </row>
    <row r="341" spans="2:11" ht="23.5" x14ac:dyDescent="0.35">
      <c r="B341" s="24" t="s">
        <v>46</v>
      </c>
      <c r="C341" s="25">
        <v>45625</v>
      </c>
      <c r="D341" s="46">
        <f t="shared" si="25"/>
        <v>2024</v>
      </c>
      <c r="E341" s="46">
        <f t="shared" si="26"/>
        <v>48</v>
      </c>
      <c r="F341" s="46" t="str">
        <f t="shared" si="27"/>
        <v>Nov</v>
      </c>
      <c r="G341" s="25"/>
      <c r="H341" s="25"/>
      <c r="I341" s="38" t="str">
        <f>_xlfn.XLOOKUP(C341,Tableau2[Date],Tableau2[Férié],"",0)</f>
        <v/>
      </c>
      <c r="J341" s="38" t="str">
        <f t="shared" si="28"/>
        <v/>
      </c>
      <c r="K341" s="38" t="str">
        <f t="shared" si="29"/>
        <v/>
      </c>
    </row>
    <row r="342" spans="2:11" ht="23.5" x14ac:dyDescent="0.35">
      <c r="B342" s="27" t="s">
        <v>46</v>
      </c>
      <c r="C342" s="28">
        <v>45626</v>
      </c>
      <c r="D342" s="46">
        <f t="shared" si="25"/>
        <v>2024</v>
      </c>
      <c r="E342" s="46">
        <f t="shared" si="26"/>
        <v>48</v>
      </c>
      <c r="F342" s="46" t="str">
        <f t="shared" si="27"/>
        <v>Nov</v>
      </c>
      <c r="G342" s="26"/>
      <c r="H342" s="26"/>
      <c r="I342" s="38" t="str">
        <f>_xlfn.XLOOKUP(C342,Tableau2[Date],Tableau2[Férié],"",0)</f>
        <v/>
      </c>
      <c r="J342" s="40" t="str">
        <f t="shared" si="28"/>
        <v/>
      </c>
      <c r="K342" s="40" t="str">
        <f t="shared" si="29"/>
        <v/>
      </c>
    </row>
    <row r="343" spans="2:11" ht="23.5" x14ac:dyDescent="0.35">
      <c r="B343" s="24" t="s">
        <v>46</v>
      </c>
      <c r="C343" s="25">
        <v>45627</v>
      </c>
      <c r="D343" s="46">
        <f t="shared" si="25"/>
        <v>2024</v>
      </c>
      <c r="E343" s="46">
        <f t="shared" si="26"/>
        <v>48</v>
      </c>
      <c r="F343" s="46" t="str">
        <f t="shared" si="27"/>
        <v>Déc</v>
      </c>
      <c r="G343" s="26"/>
      <c r="H343" s="26"/>
      <c r="I343" s="38" t="str">
        <f>_xlfn.XLOOKUP(C343,Tableau2[Date],Tableau2[Férié],"",0)</f>
        <v/>
      </c>
      <c r="J343" s="40" t="str">
        <f t="shared" si="28"/>
        <v/>
      </c>
      <c r="K343" s="40" t="str">
        <f t="shared" si="29"/>
        <v/>
      </c>
    </row>
    <row r="344" spans="2:11" ht="23.5" x14ac:dyDescent="0.35">
      <c r="B344" s="24" t="s">
        <v>46</v>
      </c>
      <c r="C344" s="25">
        <v>45628</v>
      </c>
      <c r="D344" s="46">
        <f t="shared" si="25"/>
        <v>2024</v>
      </c>
      <c r="E344" s="46">
        <f t="shared" si="26"/>
        <v>49</v>
      </c>
      <c r="F344" s="46" t="str">
        <f t="shared" si="27"/>
        <v>Déc</v>
      </c>
      <c r="G344" s="26"/>
      <c r="H344" s="26"/>
      <c r="I344" s="38" t="str">
        <f>_xlfn.XLOOKUP(C344,Tableau2[Date],Tableau2[Férié],"",0)</f>
        <v/>
      </c>
      <c r="J344" s="38" t="str">
        <f t="shared" si="28"/>
        <v/>
      </c>
      <c r="K344" s="38" t="str">
        <f t="shared" si="29"/>
        <v/>
      </c>
    </row>
    <row r="345" spans="2:11" ht="23.5" x14ac:dyDescent="0.35">
      <c r="B345" s="27" t="s">
        <v>46</v>
      </c>
      <c r="C345" s="28">
        <v>45629</v>
      </c>
      <c r="D345" s="47">
        <f t="shared" si="25"/>
        <v>2024</v>
      </c>
      <c r="E345" s="47">
        <f t="shared" si="26"/>
        <v>49</v>
      </c>
      <c r="F345" s="47" t="str">
        <f t="shared" si="27"/>
        <v>Déc</v>
      </c>
      <c r="G345" s="29"/>
      <c r="H345" s="29"/>
      <c r="I345" s="39" t="str">
        <f>_xlfn.XLOOKUP(C345,Tableau2[Date],Tableau2[Férié],"",0)</f>
        <v/>
      </c>
      <c r="J345" s="40" t="str">
        <f t="shared" si="28"/>
        <v/>
      </c>
      <c r="K345" s="40" t="str">
        <f t="shared" si="29"/>
        <v/>
      </c>
    </row>
    <row r="346" spans="2:11" ht="23.5" x14ac:dyDescent="0.35">
      <c r="B346" s="24" t="s">
        <v>46</v>
      </c>
      <c r="C346" s="25">
        <v>45630</v>
      </c>
      <c r="D346" s="46">
        <f t="shared" si="25"/>
        <v>2024</v>
      </c>
      <c r="E346" s="46">
        <f t="shared" si="26"/>
        <v>49</v>
      </c>
      <c r="F346" s="46" t="str">
        <f t="shared" si="27"/>
        <v>Déc</v>
      </c>
      <c r="G346" s="26"/>
      <c r="H346" s="26"/>
      <c r="I346" s="38" t="str">
        <f>_xlfn.XLOOKUP(C346,Tableau2[Date],Tableau2[Férié],"",0)</f>
        <v/>
      </c>
      <c r="J346" s="38" t="str">
        <f t="shared" si="28"/>
        <v/>
      </c>
      <c r="K346" s="38" t="str">
        <f t="shared" si="29"/>
        <v/>
      </c>
    </row>
    <row r="347" spans="2:11" ht="23.5" x14ac:dyDescent="0.35">
      <c r="B347" s="27" t="s">
        <v>46</v>
      </c>
      <c r="C347" s="28">
        <v>45631</v>
      </c>
      <c r="D347" s="47">
        <f t="shared" si="25"/>
        <v>2024</v>
      </c>
      <c r="E347" s="47">
        <f t="shared" si="26"/>
        <v>49</v>
      </c>
      <c r="F347" s="47" t="str">
        <f t="shared" si="27"/>
        <v>Déc</v>
      </c>
      <c r="G347" s="28"/>
      <c r="H347" s="28"/>
      <c r="I347" s="39" t="str">
        <f>_xlfn.XLOOKUP(C347,Tableau2[Date],Tableau2[Férié],"",0)</f>
        <v/>
      </c>
      <c r="J347" s="40" t="str">
        <f t="shared" si="28"/>
        <v/>
      </c>
      <c r="K347" s="40" t="str">
        <f t="shared" si="29"/>
        <v/>
      </c>
    </row>
    <row r="348" spans="2:11" ht="23.5" x14ac:dyDescent="0.35">
      <c r="B348" s="24" t="s">
        <v>46</v>
      </c>
      <c r="C348" s="25">
        <v>45632</v>
      </c>
      <c r="D348" s="46">
        <f t="shared" si="25"/>
        <v>2024</v>
      </c>
      <c r="E348" s="46">
        <f t="shared" si="26"/>
        <v>49</v>
      </c>
      <c r="F348" s="46" t="str">
        <f t="shared" si="27"/>
        <v>Déc</v>
      </c>
      <c r="G348" s="25"/>
      <c r="H348" s="25"/>
      <c r="I348" s="38" t="str">
        <f>_xlfn.XLOOKUP(C348,Tableau2[Date],Tableau2[Férié],"",0)</f>
        <v/>
      </c>
      <c r="J348" s="38" t="str">
        <f t="shared" si="28"/>
        <v/>
      </c>
      <c r="K348" s="38" t="str">
        <f t="shared" si="29"/>
        <v/>
      </c>
    </row>
    <row r="349" spans="2:11" ht="23.5" x14ac:dyDescent="0.35">
      <c r="B349" s="27" t="s">
        <v>46</v>
      </c>
      <c r="C349" s="28">
        <v>45633</v>
      </c>
      <c r="D349" s="46">
        <f t="shared" si="25"/>
        <v>2024</v>
      </c>
      <c r="E349" s="46">
        <f t="shared" si="26"/>
        <v>49</v>
      </c>
      <c r="F349" s="46" t="str">
        <f t="shared" si="27"/>
        <v>Déc</v>
      </c>
      <c r="G349" s="26"/>
      <c r="H349" s="26"/>
      <c r="I349" s="38" t="str">
        <f>_xlfn.XLOOKUP(C349,Tableau2[Date],Tableau2[Férié],"",0)</f>
        <v/>
      </c>
      <c r="J349" s="40" t="str">
        <f t="shared" si="28"/>
        <v/>
      </c>
      <c r="K349" s="40" t="str">
        <f t="shared" si="29"/>
        <v/>
      </c>
    </row>
    <row r="350" spans="2:11" ht="23.5" x14ac:dyDescent="0.35">
      <c r="B350" s="24" t="s">
        <v>46</v>
      </c>
      <c r="C350" s="25">
        <v>45634</v>
      </c>
      <c r="D350" s="46">
        <f t="shared" si="25"/>
        <v>2024</v>
      </c>
      <c r="E350" s="46">
        <f t="shared" si="26"/>
        <v>49</v>
      </c>
      <c r="F350" s="46" t="str">
        <f t="shared" si="27"/>
        <v>Déc</v>
      </c>
      <c r="G350" s="26"/>
      <c r="H350" s="26"/>
      <c r="I350" s="38" t="str">
        <f>_xlfn.XLOOKUP(C350,Tableau2[Date],Tableau2[Férié],"",0)</f>
        <v/>
      </c>
      <c r="J350" s="40" t="str">
        <f t="shared" si="28"/>
        <v/>
      </c>
      <c r="K350" s="40" t="str">
        <f t="shared" si="29"/>
        <v/>
      </c>
    </row>
    <row r="351" spans="2:11" ht="23.5" x14ac:dyDescent="0.35">
      <c r="B351" s="24" t="s">
        <v>46</v>
      </c>
      <c r="C351" s="25">
        <v>45635</v>
      </c>
      <c r="D351" s="46">
        <f t="shared" si="25"/>
        <v>2024</v>
      </c>
      <c r="E351" s="46">
        <f t="shared" si="26"/>
        <v>50</v>
      </c>
      <c r="F351" s="46" t="str">
        <f t="shared" si="27"/>
        <v>Déc</v>
      </c>
      <c r="G351" s="26"/>
      <c r="H351" s="26"/>
      <c r="I351" s="38" t="str">
        <f>_xlfn.XLOOKUP(C351,Tableau2[Date],Tableau2[Férié],"",0)</f>
        <v/>
      </c>
      <c r="J351" s="38" t="str">
        <f t="shared" si="28"/>
        <v/>
      </c>
      <c r="K351" s="38" t="str">
        <f t="shared" si="29"/>
        <v/>
      </c>
    </row>
    <row r="352" spans="2:11" ht="23.5" x14ac:dyDescent="0.35">
      <c r="B352" s="27" t="s">
        <v>46</v>
      </c>
      <c r="C352" s="28">
        <v>45636</v>
      </c>
      <c r="D352" s="47">
        <f t="shared" si="25"/>
        <v>2024</v>
      </c>
      <c r="E352" s="47">
        <f t="shared" si="26"/>
        <v>50</v>
      </c>
      <c r="F352" s="47" t="str">
        <f t="shared" si="27"/>
        <v>Déc</v>
      </c>
      <c r="G352" s="29"/>
      <c r="H352" s="29"/>
      <c r="I352" s="39" t="str">
        <f>_xlfn.XLOOKUP(C352,Tableau2[Date],Tableau2[Férié],"",0)</f>
        <v/>
      </c>
      <c r="J352" s="40" t="str">
        <f t="shared" si="28"/>
        <v/>
      </c>
      <c r="K352" s="40" t="str">
        <f t="shared" si="29"/>
        <v/>
      </c>
    </row>
    <row r="353" spans="2:11" ht="23.5" x14ac:dyDescent="0.35">
      <c r="B353" s="24" t="s">
        <v>46</v>
      </c>
      <c r="C353" s="25">
        <v>45637</v>
      </c>
      <c r="D353" s="46">
        <f t="shared" si="25"/>
        <v>2024</v>
      </c>
      <c r="E353" s="46">
        <f t="shared" si="26"/>
        <v>50</v>
      </c>
      <c r="F353" s="46" t="str">
        <f t="shared" si="27"/>
        <v>Déc</v>
      </c>
      <c r="G353" s="26"/>
      <c r="H353" s="26"/>
      <c r="I353" s="38" t="str">
        <f>_xlfn.XLOOKUP(C353,Tableau2[Date],Tableau2[Férié],"",0)</f>
        <v/>
      </c>
      <c r="J353" s="38" t="str">
        <f t="shared" si="28"/>
        <v/>
      </c>
      <c r="K353" s="38" t="str">
        <f t="shared" si="29"/>
        <v/>
      </c>
    </row>
    <row r="354" spans="2:11" ht="23.5" x14ac:dyDescent="0.35">
      <c r="B354" s="27" t="s">
        <v>46</v>
      </c>
      <c r="C354" s="28">
        <v>45638</v>
      </c>
      <c r="D354" s="47">
        <f t="shared" si="25"/>
        <v>2024</v>
      </c>
      <c r="E354" s="47">
        <f t="shared" si="26"/>
        <v>50</v>
      </c>
      <c r="F354" s="47" t="str">
        <f t="shared" si="27"/>
        <v>Déc</v>
      </c>
      <c r="G354" s="28"/>
      <c r="H354" s="28"/>
      <c r="I354" s="39" t="str">
        <f>_xlfn.XLOOKUP(C354,Tableau2[Date],Tableau2[Férié],"",0)</f>
        <v/>
      </c>
      <c r="J354" s="40" t="str">
        <f t="shared" si="28"/>
        <v/>
      </c>
      <c r="K354" s="40" t="str">
        <f t="shared" si="29"/>
        <v/>
      </c>
    </row>
    <row r="355" spans="2:11" ht="23.5" x14ac:dyDescent="0.35">
      <c r="B355" s="24" t="s">
        <v>46</v>
      </c>
      <c r="C355" s="25">
        <v>45639</v>
      </c>
      <c r="D355" s="46">
        <f t="shared" si="25"/>
        <v>2024</v>
      </c>
      <c r="E355" s="46">
        <f t="shared" si="26"/>
        <v>50</v>
      </c>
      <c r="F355" s="46" t="str">
        <f t="shared" si="27"/>
        <v>Déc</v>
      </c>
      <c r="G355" s="25"/>
      <c r="H355" s="25"/>
      <c r="I355" s="38" t="str">
        <f>_xlfn.XLOOKUP(C355,Tableau2[Date],Tableau2[Férié],"",0)</f>
        <v/>
      </c>
      <c r="J355" s="38" t="str">
        <f t="shared" si="28"/>
        <v/>
      </c>
      <c r="K355" s="38" t="str">
        <f t="shared" si="29"/>
        <v/>
      </c>
    </row>
    <row r="356" spans="2:11" ht="23.5" x14ac:dyDescent="0.35">
      <c r="B356" s="27" t="s">
        <v>46</v>
      </c>
      <c r="C356" s="28">
        <v>45640</v>
      </c>
      <c r="D356" s="46">
        <f t="shared" si="25"/>
        <v>2024</v>
      </c>
      <c r="E356" s="46">
        <f t="shared" si="26"/>
        <v>50</v>
      </c>
      <c r="F356" s="46" t="str">
        <f t="shared" si="27"/>
        <v>Déc</v>
      </c>
      <c r="G356" s="26"/>
      <c r="H356" s="26"/>
      <c r="I356" s="38" t="str">
        <f>_xlfn.XLOOKUP(C356,Tableau2[Date],Tableau2[Férié],"",0)</f>
        <v/>
      </c>
      <c r="J356" s="40" t="str">
        <f t="shared" si="28"/>
        <v/>
      </c>
      <c r="K356" s="40" t="str">
        <f t="shared" si="29"/>
        <v/>
      </c>
    </row>
    <row r="357" spans="2:11" ht="23.5" x14ac:dyDescent="0.35">
      <c r="B357" s="24" t="s">
        <v>46</v>
      </c>
      <c r="C357" s="25">
        <v>45641</v>
      </c>
      <c r="D357" s="46">
        <f t="shared" si="25"/>
        <v>2024</v>
      </c>
      <c r="E357" s="46">
        <f t="shared" si="26"/>
        <v>50</v>
      </c>
      <c r="F357" s="46" t="str">
        <f t="shared" si="27"/>
        <v>Déc</v>
      </c>
      <c r="G357" s="26"/>
      <c r="H357" s="26"/>
      <c r="I357" s="38" t="str">
        <f>_xlfn.XLOOKUP(C357,Tableau2[Date],Tableau2[Férié],"",0)</f>
        <v/>
      </c>
      <c r="J357" s="40" t="str">
        <f t="shared" si="28"/>
        <v/>
      </c>
      <c r="K357" s="40" t="str">
        <f t="shared" si="29"/>
        <v/>
      </c>
    </row>
    <row r="358" spans="2:11" ht="23.5" x14ac:dyDescent="0.35">
      <c r="B358" s="24" t="s">
        <v>46</v>
      </c>
      <c r="C358" s="25">
        <v>45642</v>
      </c>
      <c r="D358" s="46">
        <f t="shared" si="25"/>
        <v>2024</v>
      </c>
      <c r="E358" s="46">
        <f t="shared" si="26"/>
        <v>51</v>
      </c>
      <c r="F358" s="46" t="str">
        <f t="shared" si="27"/>
        <v>Déc</v>
      </c>
      <c r="G358" s="26"/>
      <c r="H358" s="26"/>
      <c r="I358" s="38" t="str">
        <f>_xlfn.XLOOKUP(C358,Tableau2[Date],Tableau2[Férié],"",0)</f>
        <v/>
      </c>
      <c r="J358" s="38" t="str">
        <f t="shared" si="28"/>
        <v/>
      </c>
      <c r="K358" s="38" t="str">
        <f t="shared" si="29"/>
        <v/>
      </c>
    </row>
    <row r="359" spans="2:11" ht="23.5" x14ac:dyDescent="0.35">
      <c r="B359" s="27" t="s">
        <v>46</v>
      </c>
      <c r="C359" s="28">
        <v>45643</v>
      </c>
      <c r="D359" s="47">
        <f t="shared" si="25"/>
        <v>2024</v>
      </c>
      <c r="E359" s="47">
        <f t="shared" si="26"/>
        <v>51</v>
      </c>
      <c r="F359" s="47" t="str">
        <f t="shared" si="27"/>
        <v>Déc</v>
      </c>
      <c r="G359" s="29"/>
      <c r="H359" s="29"/>
      <c r="I359" s="39" t="str">
        <f>_xlfn.XLOOKUP(C359,Tableau2[Date],Tableau2[Férié],"",0)</f>
        <v/>
      </c>
      <c r="J359" s="40" t="str">
        <f t="shared" si="28"/>
        <v/>
      </c>
      <c r="K359" s="40" t="str">
        <f t="shared" si="29"/>
        <v/>
      </c>
    </row>
    <row r="360" spans="2:11" ht="23.5" x14ac:dyDescent="0.35">
      <c r="B360" s="24" t="s">
        <v>46</v>
      </c>
      <c r="C360" s="25">
        <v>45644</v>
      </c>
      <c r="D360" s="46">
        <f t="shared" si="25"/>
        <v>2024</v>
      </c>
      <c r="E360" s="46">
        <f t="shared" si="26"/>
        <v>51</v>
      </c>
      <c r="F360" s="46" t="str">
        <f t="shared" si="27"/>
        <v>Déc</v>
      </c>
      <c r="G360" s="26"/>
      <c r="H360" s="26"/>
      <c r="I360" s="38" t="str">
        <f>_xlfn.XLOOKUP(C360,Tableau2[Date],Tableau2[Férié],"",0)</f>
        <v/>
      </c>
      <c r="J360" s="38" t="str">
        <f t="shared" si="28"/>
        <v/>
      </c>
      <c r="K360" s="38" t="str">
        <f t="shared" si="29"/>
        <v/>
      </c>
    </row>
    <row r="361" spans="2:11" ht="23.5" x14ac:dyDescent="0.35">
      <c r="B361" s="27" t="s">
        <v>46</v>
      </c>
      <c r="C361" s="28">
        <v>45645</v>
      </c>
      <c r="D361" s="47">
        <f t="shared" si="25"/>
        <v>2024</v>
      </c>
      <c r="E361" s="47">
        <f t="shared" si="26"/>
        <v>51</v>
      </c>
      <c r="F361" s="47" t="str">
        <f t="shared" si="27"/>
        <v>Déc</v>
      </c>
      <c r="G361" s="28"/>
      <c r="H361" s="28"/>
      <c r="I361" s="39" t="str">
        <f>_xlfn.XLOOKUP(C361,Tableau2[Date],Tableau2[Férié],"",0)</f>
        <v/>
      </c>
      <c r="J361" s="40" t="str">
        <f t="shared" si="28"/>
        <v/>
      </c>
      <c r="K361" s="40" t="str">
        <f t="shared" si="29"/>
        <v/>
      </c>
    </row>
    <row r="362" spans="2:11" ht="23.5" x14ac:dyDescent="0.35">
      <c r="B362" s="24" t="s">
        <v>46</v>
      </c>
      <c r="C362" s="25">
        <v>45646</v>
      </c>
      <c r="D362" s="46">
        <f t="shared" si="25"/>
        <v>2024</v>
      </c>
      <c r="E362" s="46">
        <f t="shared" si="26"/>
        <v>51</v>
      </c>
      <c r="F362" s="46" t="str">
        <f t="shared" si="27"/>
        <v>Déc</v>
      </c>
      <c r="G362" s="25"/>
      <c r="H362" s="25"/>
      <c r="I362" s="38" t="str">
        <f>_xlfn.XLOOKUP(C362,Tableau2[Date],Tableau2[Férié],"",0)</f>
        <v/>
      </c>
      <c r="J362" s="38" t="str">
        <f t="shared" si="28"/>
        <v/>
      </c>
      <c r="K362" s="38" t="str">
        <f t="shared" si="29"/>
        <v/>
      </c>
    </row>
    <row r="363" spans="2:11" ht="23.5" x14ac:dyDescent="0.35">
      <c r="B363" s="27" t="s">
        <v>46</v>
      </c>
      <c r="C363" s="28">
        <v>45647</v>
      </c>
      <c r="D363" s="46">
        <f t="shared" si="25"/>
        <v>2024</v>
      </c>
      <c r="E363" s="46">
        <f t="shared" si="26"/>
        <v>51</v>
      </c>
      <c r="F363" s="46" t="str">
        <f t="shared" si="27"/>
        <v>Déc</v>
      </c>
      <c r="G363" s="26"/>
      <c r="H363" s="26"/>
      <c r="I363" s="38" t="str">
        <f>_xlfn.XLOOKUP(C363,Tableau2[Date],Tableau2[Férié],"",0)</f>
        <v/>
      </c>
      <c r="J363" s="40" t="str">
        <f t="shared" si="28"/>
        <v/>
      </c>
      <c r="K363" s="40" t="str">
        <f t="shared" si="29"/>
        <v/>
      </c>
    </row>
    <row r="364" spans="2:11" ht="23.5" x14ac:dyDescent="0.35">
      <c r="B364" s="24" t="s">
        <v>46</v>
      </c>
      <c r="C364" s="25">
        <v>45648</v>
      </c>
      <c r="D364" s="46">
        <f t="shared" si="25"/>
        <v>2024</v>
      </c>
      <c r="E364" s="46">
        <f t="shared" si="26"/>
        <v>51</v>
      </c>
      <c r="F364" s="46" t="str">
        <f t="shared" si="27"/>
        <v>Déc</v>
      </c>
      <c r="G364" s="26"/>
      <c r="H364" s="26"/>
      <c r="I364" s="38" t="str">
        <f>_xlfn.XLOOKUP(C364,Tableau2[Date],Tableau2[Férié],"",0)</f>
        <v/>
      </c>
      <c r="J364" s="40" t="str">
        <f t="shared" si="28"/>
        <v/>
      </c>
      <c r="K364" s="40" t="str">
        <f t="shared" si="29"/>
        <v/>
      </c>
    </row>
    <row r="365" spans="2:11" ht="23.5" x14ac:dyDescent="0.35">
      <c r="B365" s="24" t="s">
        <v>46</v>
      </c>
      <c r="C365" s="25">
        <v>45649</v>
      </c>
      <c r="D365" s="46">
        <f t="shared" si="25"/>
        <v>2024</v>
      </c>
      <c r="E365" s="46">
        <f t="shared" si="26"/>
        <v>52</v>
      </c>
      <c r="F365" s="46" t="str">
        <f t="shared" si="27"/>
        <v>Déc</v>
      </c>
      <c r="G365" s="26"/>
      <c r="H365" s="26"/>
      <c r="I365" s="38" t="str">
        <f>_xlfn.XLOOKUP(C365,Tableau2[Date],Tableau2[Férié],"",0)</f>
        <v/>
      </c>
      <c r="J365" s="38" t="str">
        <f t="shared" si="28"/>
        <v/>
      </c>
      <c r="K365" s="38" t="str">
        <f t="shared" si="29"/>
        <v/>
      </c>
    </row>
    <row r="366" spans="2:11" ht="23.5" x14ac:dyDescent="0.35">
      <c r="B366" s="27" t="s">
        <v>46</v>
      </c>
      <c r="C366" s="28">
        <v>45650</v>
      </c>
      <c r="D366" s="47">
        <f t="shared" si="25"/>
        <v>2024</v>
      </c>
      <c r="E366" s="47">
        <f t="shared" si="26"/>
        <v>52</v>
      </c>
      <c r="F366" s="47" t="str">
        <f t="shared" si="27"/>
        <v>Déc</v>
      </c>
      <c r="G366" s="29"/>
      <c r="H366" s="29"/>
      <c r="I366" s="39" t="str">
        <f>_xlfn.XLOOKUP(C366,Tableau2[Date],Tableau2[Férié],"",0)</f>
        <v/>
      </c>
      <c r="J366" s="40" t="str">
        <f t="shared" si="28"/>
        <v/>
      </c>
      <c r="K366" s="40" t="str">
        <f t="shared" si="29"/>
        <v/>
      </c>
    </row>
    <row r="367" spans="2:11" ht="23.5" x14ac:dyDescent="0.35">
      <c r="B367" s="24" t="s">
        <v>46</v>
      </c>
      <c r="C367" s="25">
        <v>45651</v>
      </c>
      <c r="D367" s="46">
        <f t="shared" si="25"/>
        <v>2024</v>
      </c>
      <c r="E367" s="46">
        <f t="shared" si="26"/>
        <v>52</v>
      </c>
      <c r="F367" s="46" t="str">
        <f t="shared" si="27"/>
        <v>Déc</v>
      </c>
      <c r="G367" s="26"/>
      <c r="H367" s="26"/>
      <c r="I367" s="38" t="str">
        <f>_xlfn.XLOOKUP(C367,Tableau2[Date],Tableau2[Férié],"",0)</f>
        <v>FÉRIÉ</v>
      </c>
      <c r="J367" s="38" t="str">
        <f t="shared" si="28"/>
        <v>FÉRIÉ</v>
      </c>
      <c r="K367" s="38" t="str">
        <f t="shared" si="29"/>
        <v>FÉRIÉ</v>
      </c>
    </row>
    <row r="368" spans="2:11" ht="23.5" x14ac:dyDescent="0.35">
      <c r="B368" s="27" t="s">
        <v>46</v>
      </c>
      <c r="C368" s="28">
        <v>45652</v>
      </c>
      <c r="D368" s="47">
        <f t="shared" si="25"/>
        <v>2024</v>
      </c>
      <c r="E368" s="47">
        <f t="shared" si="26"/>
        <v>52</v>
      </c>
      <c r="F368" s="47" t="str">
        <f t="shared" si="27"/>
        <v>Déc</v>
      </c>
      <c r="G368" s="28"/>
      <c r="H368" s="28"/>
      <c r="I368" s="39" t="str">
        <f>_xlfn.XLOOKUP(C368,Tableau2[Date],Tableau2[Férié],"",0)</f>
        <v/>
      </c>
      <c r="J368" s="40" t="str">
        <f t="shared" si="28"/>
        <v/>
      </c>
      <c r="K368" s="40" t="str">
        <f t="shared" si="29"/>
        <v/>
      </c>
    </row>
    <row r="369" spans="2:11" ht="23.5" x14ac:dyDescent="0.35">
      <c r="B369" s="24" t="s">
        <v>46</v>
      </c>
      <c r="C369" s="25">
        <v>45653</v>
      </c>
      <c r="D369" s="46">
        <f t="shared" si="25"/>
        <v>2024</v>
      </c>
      <c r="E369" s="46">
        <f t="shared" si="26"/>
        <v>52</v>
      </c>
      <c r="F369" s="46" t="str">
        <f t="shared" si="27"/>
        <v>Déc</v>
      </c>
      <c r="G369" s="25"/>
      <c r="H369" s="25"/>
      <c r="I369" s="38" t="str">
        <f>_xlfn.XLOOKUP(C369,Tableau2[Date],Tableau2[Férié],"",0)</f>
        <v/>
      </c>
      <c r="J369" s="38" t="str">
        <f t="shared" si="28"/>
        <v/>
      </c>
      <c r="K369" s="38" t="str">
        <f t="shared" si="29"/>
        <v/>
      </c>
    </row>
    <row r="370" spans="2:11" ht="23.5" x14ac:dyDescent="0.35">
      <c r="B370" s="27" t="s">
        <v>46</v>
      </c>
      <c r="C370" s="28">
        <v>45654</v>
      </c>
      <c r="D370" s="46">
        <f t="shared" si="25"/>
        <v>2024</v>
      </c>
      <c r="E370" s="46">
        <f t="shared" si="26"/>
        <v>52</v>
      </c>
      <c r="F370" s="46" t="str">
        <f t="shared" si="27"/>
        <v>Déc</v>
      </c>
      <c r="G370" s="26"/>
      <c r="H370" s="26"/>
      <c r="I370" s="38" t="str">
        <f>_xlfn.XLOOKUP(C370,Tableau2[Date],Tableau2[Férié],"",0)</f>
        <v/>
      </c>
      <c r="J370" s="40" t="str">
        <f t="shared" si="28"/>
        <v/>
      </c>
      <c r="K370" s="40" t="str">
        <f t="shared" si="29"/>
        <v/>
      </c>
    </row>
    <row r="371" spans="2:11" ht="23.5" x14ac:dyDescent="0.35">
      <c r="B371" s="24" t="s">
        <v>46</v>
      </c>
      <c r="C371" s="25">
        <v>45655</v>
      </c>
      <c r="D371" s="46">
        <f t="shared" si="25"/>
        <v>2024</v>
      </c>
      <c r="E371" s="46">
        <f t="shared" si="26"/>
        <v>52</v>
      </c>
      <c r="F371" s="46" t="str">
        <f t="shared" si="27"/>
        <v>Déc</v>
      </c>
      <c r="G371" s="26"/>
      <c r="H371" s="26"/>
      <c r="I371" s="38" t="str">
        <f>_xlfn.XLOOKUP(C371,Tableau2[Date],Tableau2[Férié],"",0)</f>
        <v/>
      </c>
      <c r="J371" s="40" t="str">
        <f t="shared" si="28"/>
        <v/>
      </c>
      <c r="K371" s="40" t="str">
        <f t="shared" si="29"/>
        <v/>
      </c>
    </row>
    <row r="372" spans="2:11" ht="23.5" x14ac:dyDescent="0.35">
      <c r="B372" s="24" t="s">
        <v>46</v>
      </c>
      <c r="C372" s="25">
        <v>45656</v>
      </c>
      <c r="D372" s="46">
        <f t="shared" si="25"/>
        <v>2024</v>
      </c>
      <c r="E372" s="46">
        <f t="shared" si="26"/>
        <v>1</v>
      </c>
      <c r="F372" s="46" t="str">
        <f t="shared" si="27"/>
        <v>Déc</v>
      </c>
      <c r="G372" s="26"/>
      <c r="H372" s="26"/>
      <c r="I372" s="38" t="str">
        <f>_xlfn.XLOOKUP(C372,Tableau2[Date],Tableau2[Férié],"",0)</f>
        <v/>
      </c>
      <c r="J372" s="38" t="str">
        <f t="shared" si="28"/>
        <v/>
      </c>
      <c r="K372" s="38" t="str">
        <f t="shared" si="29"/>
        <v/>
      </c>
    </row>
    <row r="373" spans="2:11" ht="23.5" x14ac:dyDescent="0.35">
      <c r="B373" s="27" t="s">
        <v>46</v>
      </c>
      <c r="C373" s="28">
        <v>45657</v>
      </c>
      <c r="D373" s="47">
        <f t="shared" si="25"/>
        <v>2024</v>
      </c>
      <c r="E373" s="47">
        <f t="shared" si="26"/>
        <v>1</v>
      </c>
      <c r="F373" s="47" t="str">
        <f t="shared" si="27"/>
        <v>Déc</v>
      </c>
      <c r="G373" s="29"/>
      <c r="H373" s="29"/>
      <c r="I373" s="39" t="str">
        <f>_xlfn.XLOOKUP(C373,Tableau2[Date],Tableau2[Férié],"",0)</f>
        <v/>
      </c>
      <c r="J373" s="40" t="str">
        <f t="shared" si="28"/>
        <v/>
      </c>
      <c r="K373" s="40" t="str">
        <f t="shared" si="29"/>
        <v/>
      </c>
    </row>
    <row r="374" spans="2:11" ht="23.5" x14ac:dyDescent="0.35">
      <c r="B374" s="24" t="s">
        <v>46</v>
      </c>
      <c r="C374" s="25">
        <v>45658</v>
      </c>
      <c r="D374" s="46">
        <f t="shared" si="25"/>
        <v>2025</v>
      </c>
      <c r="E374" s="46">
        <f t="shared" si="26"/>
        <v>1</v>
      </c>
      <c r="F374" s="46" t="str">
        <f t="shared" si="27"/>
        <v>Janv</v>
      </c>
      <c r="G374" s="26"/>
      <c r="H374" s="26"/>
      <c r="I374" s="38" t="str">
        <f>_xlfn.XLOOKUP(C374,Tableau2[Date],Tableau2[Férié],"",0)</f>
        <v>FÉRIÉ</v>
      </c>
      <c r="J374" s="38" t="str">
        <f t="shared" si="28"/>
        <v>FÉRIÉ</v>
      </c>
      <c r="K374" s="38" t="str">
        <f t="shared" si="29"/>
        <v>FÉRIÉ</v>
      </c>
    </row>
    <row r="375" spans="2:11" ht="23.5" x14ac:dyDescent="0.35">
      <c r="B375" s="27" t="s">
        <v>46</v>
      </c>
      <c r="C375" s="28">
        <v>45659</v>
      </c>
      <c r="D375" s="47">
        <f t="shared" si="25"/>
        <v>2025</v>
      </c>
      <c r="E375" s="47">
        <f t="shared" si="26"/>
        <v>1</v>
      </c>
      <c r="F375" s="47" t="str">
        <f t="shared" si="27"/>
        <v>Janv</v>
      </c>
      <c r="G375" s="28"/>
      <c r="H375" s="28"/>
      <c r="I375" s="39" t="str">
        <f>_xlfn.XLOOKUP(C375,Tableau2[Date],Tableau2[Férié],"",0)</f>
        <v/>
      </c>
      <c r="J375" s="40" t="str">
        <f t="shared" si="28"/>
        <v/>
      </c>
      <c r="K375" s="40" t="str">
        <f t="shared" si="29"/>
        <v/>
      </c>
    </row>
    <row r="376" spans="2:11" ht="23.5" x14ac:dyDescent="0.35">
      <c r="B376" s="24" t="s">
        <v>46</v>
      </c>
      <c r="C376" s="25">
        <v>45660</v>
      </c>
      <c r="D376" s="46">
        <f t="shared" si="25"/>
        <v>2025</v>
      </c>
      <c r="E376" s="46">
        <f t="shared" si="26"/>
        <v>1</v>
      </c>
      <c r="F376" s="46" t="str">
        <f t="shared" si="27"/>
        <v>Janv</v>
      </c>
      <c r="G376" s="25"/>
      <c r="H376" s="25"/>
      <c r="I376" s="38" t="str">
        <f>_xlfn.XLOOKUP(C376,Tableau2[Date],Tableau2[Férié],"",0)</f>
        <v/>
      </c>
      <c r="J376" s="38" t="str">
        <f t="shared" si="28"/>
        <v/>
      </c>
      <c r="K376" s="38" t="str">
        <f t="shared" si="29"/>
        <v/>
      </c>
    </row>
    <row r="377" spans="2:11" ht="23.5" x14ac:dyDescent="0.35">
      <c r="B377" s="27" t="s">
        <v>46</v>
      </c>
      <c r="C377" s="28">
        <v>45661</v>
      </c>
      <c r="D377" s="46">
        <f t="shared" si="25"/>
        <v>2025</v>
      </c>
      <c r="E377" s="46">
        <f t="shared" si="26"/>
        <v>1</v>
      </c>
      <c r="F377" s="46" t="str">
        <f t="shared" si="27"/>
        <v>Janv</v>
      </c>
      <c r="G377" s="26"/>
      <c r="H377" s="26"/>
      <c r="I377" s="38" t="str">
        <f>_xlfn.XLOOKUP(C377,Tableau2[Date],Tableau2[Férié],"",0)</f>
        <v/>
      </c>
      <c r="J377" s="40" t="str">
        <f t="shared" si="28"/>
        <v/>
      </c>
      <c r="K377" s="40" t="str">
        <f t="shared" si="29"/>
        <v/>
      </c>
    </row>
    <row r="378" spans="2:11" ht="23.5" x14ac:dyDescent="0.35">
      <c r="B378" s="24" t="s">
        <v>46</v>
      </c>
      <c r="C378" s="25">
        <v>45662</v>
      </c>
      <c r="D378" s="46">
        <f t="shared" si="25"/>
        <v>2025</v>
      </c>
      <c r="E378" s="46">
        <f t="shared" si="26"/>
        <v>1</v>
      </c>
      <c r="F378" s="46" t="str">
        <f t="shared" si="27"/>
        <v>Janv</v>
      </c>
      <c r="G378" s="26"/>
      <c r="H378" s="26"/>
      <c r="I378" s="38" t="str">
        <f>_xlfn.XLOOKUP(C378,Tableau2[Date],Tableau2[Férié],"",0)</f>
        <v/>
      </c>
      <c r="J378" s="40" t="str">
        <f t="shared" si="28"/>
        <v/>
      </c>
      <c r="K378" s="40" t="str">
        <f t="shared" si="29"/>
        <v/>
      </c>
    </row>
    <row r="379" spans="2:11" ht="23.5" x14ac:dyDescent="0.35">
      <c r="B379" s="24" t="s">
        <v>46</v>
      </c>
      <c r="C379" s="25">
        <v>45663</v>
      </c>
      <c r="D379" s="46">
        <f t="shared" si="25"/>
        <v>2025</v>
      </c>
      <c r="E379" s="46">
        <f t="shared" si="26"/>
        <v>2</v>
      </c>
      <c r="F379" s="46" t="str">
        <f t="shared" si="27"/>
        <v>Janv</v>
      </c>
      <c r="G379" s="26"/>
      <c r="H379" s="26"/>
      <c r="I379" s="38" t="str">
        <f>_xlfn.XLOOKUP(C379,Tableau2[Date],Tableau2[Férié],"",0)</f>
        <v/>
      </c>
      <c r="J379" s="38" t="str">
        <f t="shared" si="28"/>
        <v/>
      </c>
      <c r="K379" s="38" t="str">
        <f t="shared" si="29"/>
        <v/>
      </c>
    </row>
    <row r="380" spans="2:11" ht="23.5" x14ac:dyDescent="0.35">
      <c r="B380" s="27" t="s">
        <v>46</v>
      </c>
      <c r="C380" s="28">
        <v>45664</v>
      </c>
      <c r="D380" s="47">
        <f t="shared" si="25"/>
        <v>2025</v>
      </c>
      <c r="E380" s="47">
        <f t="shared" si="26"/>
        <v>2</v>
      </c>
      <c r="F380" s="47" t="str">
        <f t="shared" si="27"/>
        <v>Janv</v>
      </c>
      <c r="G380" s="29"/>
      <c r="H380" s="29"/>
      <c r="I380" s="39" t="str">
        <f>_xlfn.XLOOKUP(C380,Tableau2[Date],Tableau2[Férié],"",0)</f>
        <v/>
      </c>
      <c r="J380" s="40" t="str">
        <f t="shared" si="28"/>
        <v/>
      </c>
      <c r="K380" s="40" t="str">
        <f t="shared" si="29"/>
        <v/>
      </c>
    </row>
    <row r="381" spans="2:11" ht="23.5" x14ac:dyDescent="0.35">
      <c r="B381" s="24" t="s">
        <v>46</v>
      </c>
      <c r="C381" s="25">
        <v>45665</v>
      </c>
      <c r="D381" s="46">
        <f t="shared" si="25"/>
        <v>2025</v>
      </c>
      <c r="E381" s="46">
        <f t="shared" si="26"/>
        <v>2</v>
      </c>
      <c r="F381" s="46" t="str">
        <f t="shared" si="27"/>
        <v>Janv</v>
      </c>
      <c r="G381" s="26"/>
      <c r="H381" s="26"/>
      <c r="I381" s="38" t="str">
        <f>_xlfn.XLOOKUP(C381,Tableau2[Date],Tableau2[Férié],"",0)</f>
        <v/>
      </c>
      <c r="J381" s="38" t="str">
        <f t="shared" si="28"/>
        <v/>
      </c>
      <c r="K381" s="38" t="str">
        <f t="shared" si="29"/>
        <v/>
      </c>
    </row>
    <row r="382" spans="2:11" ht="23.5" x14ac:dyDescent="0.35">
      <c r="B382" s="27" t="s">
        <v>46</v>
      </c>
      <c r="C382" s="28">
        <v>45666</v>
      </c>
      <c r="D382" s="47">
        <f t="shared" si="25"/>
        <v>2025</v>
      </c>
      <c r="E382" s="47">
        <f t="shared" si="26"/>
        <v>2</v>
      </c>
      <c r="F382" s="47" t="str">
        <f t="shared" si="27"/>
        <v>Janv</v>
      </c>
      <c r="G382" s="28"/>
      <c r="H382" s="28"/>
      <c r="I382" s="39" t="str">
        <f>_xlfn.XLOOKUP(C382,Tableau2[Date],Tableau2[Férié],"",0)</f>
        <v/>
      </c>
      <c r="J382" s="40" t="str">
        <f t="shared" si="28"/>
        <v/>
      </c>
      <c r="K382" s="40" t="str">
        <f t="shared" si="29"/>
        <v/>
      </c>
    </row>
    <row r="383" spans="2:11" ht="23.5" x14ac:dyDescent="0.35">
      <c r="B383" s="24" t="s">
        <v>46</v>
      </c>
      <c r="C383" s="25">
        <v>45667</v>
      </c>
      <c r="D383" s="46">
        <f t="shared" si="25"/>
        <v>2025</v>
      </c>
      <c r="E383" s="46">
        <f t="shared" si="26"/>
        <v>2</v>
      </c>
      <c r="F383" s="46" t="str">
        <f t="shared" si="27"/>
        <v>Janv</v>
      </c>
      <c r="G383" s="25"/>
      <c r="H383" s="25"/>
      <c r="I383" s="38" t="str">
        <f>_xlfn.XLOOKUP(C383,Tableau2[Date],Tableau2[Férié],"",0)</f>
        <v/>
      </c>
      <c r="J383" s="38" t="str">
        <f t="shared" si="28"/>
        <v/>
      </c>
      <c r="K383" s="38" t="str">
        <f t="shared" si="29"/>
        <v/>
      </c>
    </row>
    <row r="384" spans="2:11" ht="23.5" x14ac:dyDescent="0.35">
      <c r="B384" s="27" t="s">
        <v>46</v>
      </c>
      <c r="C384" s="28">
        <v>45668</v>
      </c>
      <c r="D384" s="46">
        <f t="shared" si="25"/>
        <v>2025</v>
      </c>
      <c r="E384" s="46">
        <f t="shared" si="26"/>
        <v>2</v>
      </c>
      <c r="F384" s="46" t="str">
        <f t="shared" si="27"/>
        <v>Janv</v>
      </c>
      <c r="G384" s="26"/>
      <c r="H384" s="26"/>
      <c r="I384" s="38" t="str">
        <f>_xlfn.XLOOKUP(C384,Tableau2[Date],Tableau2[Férié],"",0)</f>
        <v/>
      </c>
      <c r="J384" s="40" t="str">
        <f t="shared" si="28"/>
        <v/>
      </c>
      <c r="K384" s="40" t="str">
        <f t="shared" si="29"/>
        <v/>
      </c>
    </row>
    <row r="385" spans="2:11" ht="23.5" x14ac:dyDescent="0.35">
      <c r="B385" s="24" t="s">
        <v>46</v>
      </c>
      <c r="C385" s="25">
        <v>45669</v>
      </c>
      <c r="D385" s="46">
        <f t="shared" si="25"/>
        <v>2025</v>
      </c>
      <c r="E385" s="46">
        <f t="shared" si="26"/>
        <v>2</v>
      </c>
      <c r="F385" s="46" t="str">
        <f t="shared" si="27"/>
        <v>Janv</v>
      </c>
      <c r="G385" s="26"/>
      <c r="H385" s="26"/>
      <c r="I385" s="38" t="str">
        <f>_xlfn.XLOOKUP(C385,Tableau2[Date],Tableau2[Férié],"",0)</f>
        <v/>
      </c>
      <c r="J385" s="40" t="str">
        <f t="shared" si="28"/>
        <v/>
      </c>
      <c r="K385" s="40" t="str">
        <f t="shared" si="29"/>
        <v/>
      </c>
    </row>
    <row r="386" spans="2:11" ht="23.5" x14ac:dyDescent="0.35">
      <c r="B386" s="24" t="s">
        <v>46</v>
      </c>
      <c r="C386" s="25">
        <v>45670</v>
      </c>
      <c r="D386" s="46">
        <f t="shared" si="25"/>
        <v>2025</v>
      </c>
      <c r="E386" s="46">
        <f t="shared" si="26"/>
        <v>3</v>
      </c>
      <c r="F386" s="46" t="str">
        <f t="shared" si="27"/>
        <v>Janv</v>
      </c>
      <c r="G386" s="26"/>
      <c r="H386" s="26"/>
      <c r="I386" s="38" t="str">
        <f>_xlfn.XLOOKUP(C386,Tableau2[Date],Tableau2[Férié],"",0)</f>
        <v/>
      </c>
      <c r="J386" s="38" t="str">
        <f t="shared" si="28"/>
        <v/>
      </c>
      <c r="K386" s="38" t="str">
        <f t="shared" si="29"/>
        <v/>
      </c>
    </row>
    <row r="387" spans="2:11" ht="23.5" x14ac:dyDescent="0.35">
      <c r="B387" s="27" t="s">
        <v>46</v>
      </c>
      <c r="C387" s="28">
        <v>45671</v>
      </c>
      <c r="D387" s="47">
        <f t="shared" si="25"/>
        <v>2025</v>
      </c>
      <c r="E387" s="47">
        <f t="shared" si="26"/>
        <v>3</v>
      </c>
      <c r="F387" s="47" t="str">
        <f t="shared" si="27"/>
        <v>Janv</v>
      </c>
      <c r="G387" s="29"/>
      <c r="H387" s="29"/>
      <c r="I387" s="39" t="str">
        <f>_xlfn.XLOOKUP(C387,Tableau2[Date],Tableau2[Férié],"",0)</f>
        <v/>
      </c>
      <c r="J387" s="40" t="str">
        <f t="shared" si="28"/>
        <v/>
      </c>
      <c r="K387" s="40" t="str">
        <f t="shared" si="29"/>
        <v/>
      </c>
    </row>
    <row r="388" spans="2:11" ht="23.5" x14ac:dyDescent="0.35">
      <c r="B388" s="24" t="s">
        <v>46</v>
      </c>
      <c r="C388" s="25">
        <v>45672</v>
      </c>
      <c r="D388" s="46">
        <f t="shared" si="25"/>
        <v>2025</v>
      </c>
      <c r="E388" s="46">
        <f t="shared" si="26"/>
        <v>3</v>
      </c>
      <c r="F388" s="46" t="str">
        <f t="shared" si="27"/>
        <v>Janv</v>
      </c>
      <c r="G388" s="26"/>
      <c r="H388" s="26"/>
      <c r="I388" s="38" t="str">
        <f>_xlfn.XLOOKUP(C388,Tableau2[Date],Tableau2[Férié],"",0)</f>
        <v/>
      </c>
      <c r="J388" s="38" t="str">
        <f t="shared" si="28"/>
        <v/>
      </c>
      <c r="K388" s="38" t="str">
        <f t="shared" si="29"/>
        <v/>
      </c>
    </row>
    <row r="389" spans="2:11" ht="23.5" x14ac:dyDescent="0.35">
      <c r="B389" s="27" t="s">
        <v>46</v>
      </c>
      <c r="C389" s="28">
        <v>45673</v>
      </c>
      <c r="D389" s="47">
        <f t="shared" si="25"/>
        <v>2025</v>
      </c>
      <c r="E389" s="47">
        <f t="shared" si="26"/>
        <v>3</v>
      </c>
      <c r="F389" s="47" t="str">
        <f t="shared" si="27"/>
        <v>Janv</v>
      </c>
      <c r="G389" s="28"/>
      <c r="H389" s="28"/>
      <c r="I389" s="39" t="str">
        <f>_xlfn.XLOOKUP(C389,Tableau2[Date],Tableau2[Férié],"",0)</f>
        <v/>
      </c>
      <c r="J389" s="40" t="str">
        <f t="shared" si="28"/>
        <v/>
      </c>
      <c r="K389" s="40" t="str">
        <f t="shared" si="29"/>
        <v/>
      </c>
    </row>
    <row r="390" spans="2:11" ht="23.5" x14ac:dyDescent="0.35">
      <c r="B390" s="24" t="s">
        <v>46</v>
      </c>
      <c r="C390" s="25">
        <v>45674</v>
      </c>
      <c r="D390" s="46">
        <f t="shared" si="25"/>
        <v>2025</v>
      </c>
      <c r="E390" s="46">
        <f t="shared" si="26"/>
        <v>3</v>
      </c>
      <c r="F390" s="46" t="str">
        <f t="shared" si="27"/>
        <v>Janv</v>
      </c>
      <c r="G390" s="25"/>
      <c r="H390" s="25"/>
      <c r="I390" s="38" t="str">
        <f>_xlfn.XLOOKUP(C390,Tableau2[Date],Tableau2[Férié],"",0)</f>
        <v/>
      </c>
      <c r="J390" s="38" t="str">
        <f t="shared" si="28"/>
        <v/>
      </c>
      <c r="K390" s="38" t="str">
        <f t="shared" si="29"/>
        <v/>
      </c>
    </row>
    <row r="391" spans="2:11" ht="23.5" x14ac:dyDescent="0.35">
      <c r="B391" s="27" t="s">
        <v>46</v>
      </c>
      <c r="C391" s="28">
        <v>45675</v>
      </c>
      <c r="D391" s="46">
        <f t="shared" si="25"/>
        <v>2025</v>
      </c>
      <c r="E391" s="46">
        <f t="shared" si="26"/>
        <v>3</v>
      </c>
      <c r="F391" s="46" t="str">
        <f t="shared" si="27"/>
        <v>Janv</v>
      </c>
      <c r="G391" s="26"/>
      <c r="H391" s="26"/>
      <c r="I391" s="38" t="str">
        <f>_xlfn.XLOOKUP(C391,Tableau2[Date],Tableau2[Férié],"",0)</f>
        <v/>
      </c>
      <c r="J391" s="40" t="str">
        <f t="shared" si="28"/>
        <v/>
      </c>
      <c r="K391" s="40" t="str">
        <f t="shared" si="29"/>
        <v/>
      </c>
    </row>
    <row r="392" spans="2:11" ht="23.5" x14ac:dyDescent="0.35">
      <c r="B392" s="24" t="s">
        <v>46</v>
      </c>
      <c r="C392" s="25">
        <v>45676</v>
      </c>
      <c r="D392" s="46">
        <f t="shared" si="25"/>
        <v>2025</v>
      </c>
      <c r="E392" s="46">
        <f t="shared" si="26"/>
        <v>3</v>
      </c>
      <c r="F392" s="46" t="str">
        <f t="shared" si="27"/>
        <v>Janv</v>
      </c>
      <c r="G392" s="26"/>
      <c r="H392" s="26"/>
      <c r="I392" s="38" t="str">
        <f>_xlfn.XLOOKUP(C392,Tableau2[Date],Tableau2[Férié],"",0)</f>
        <v/>
      </c>
      <c r="J392" s="40" t="str">
        <f t="shared" si="28"/>
        <v/>
      </c>
      <c r="K392" s="40" t="str">
        <f t="shared" si="29"/>
        <v/>
      </c>
    </row>
    <row r="393" spans="2:11" ht="23.5" x14ac:dyDescent="0.35">
      <c r="B393" s="24" t="s">
        <v>46</v>
      </c>
      <c r="C393" s="25">
        <v>45677</v>
      </c>
      <c r="D393" s="46">
        <f t="shared" ref="D393:D456" si="30">YEAR(C393)</f>
        <v>2025</v>
      </c>
      <c r="E393" s="46">
        <f t="shared" ref="E393:E456" si="31">_xlfn.ISOWEEKNUM(C393)</f>
        <v>4</v>
      </c>
      <c r="F393" s="46" t="str">
        <f t="shared" ref="F393:F456" si="32">PROPER(TEXT(C393,"mmm"))</f>
        <v>Janv</v>
      </c>
      <c r="G393" s="26"/>
      <c r="H393" s="26"/>
      <c r="I393" s="38" t="str">
        <f>_xlfn.XLOOKUP(C393,Tableau2[Date],Tableau2[Férié],"",0)</f>
        <v/>
      </c>
      <c r="J393" s="38" t="str">
        <f t="shared" ref="J393:J456" si="33">IF(ISTEXT(G393),G393,I393)</f>
        <v/>
      </c>
      <c r="K393" s="38" t="str">
        <f t="shared" ref="K393:K456" si="34">IF(ISTEXT(H393),H393,I393)</f>
        <v/>
      </c>
    </row>
    <row r="394" spans="2:11" ht="23.5" x14ac:dyDescent="0.35">
      <c r="B394" s="27" t="s">
        <v>46</v>
      </c>
      <c r="C394" s="28">
        <v>45678</v>
      </c>
      <c r="D394" s="47">
        <f t="shared" si="30"/>
        <v>2025</v>
      </c>
      <c r="E394" s="47">
        <f t="shared" si="31"/>
        <v>4</v>
      </c>
      <c r="F394" s="47" t="str">
        <f t="shared" si="32"/>
        <v>Janv</v>
      </c>
      <c r="G394" s="29"/>
      <c r="H394" s="29"/>
      <c r="I394" s="39" t="str">
        <f>_xlfn.XLOOKUP(C394,Tableau2[Date],Tableau2[Férié],"",0)</f>
        <v/>
      </c>
      <c r="J394" s="40" t="str">
        <f t="shared" si="33"/>
        <v/>
      </c>
      <c r="K394" s="40" t="str">
        <f t="shared" si="34"/>
        <v/>
      </c>
    </row>
    <row r="395" spans="2:11" ht="23.5" x14ac:dyDescent="0.35">
      <c r="B395" s="24" t="s">
        <v>46</v>
      </c>
      <c r="C395" s="25">
        <v>45679</v>
      </c>
      <c r="D395" s="46">
        <f t="shared" si="30"/>
        <v>2025</v>
      </c>
      <c r="E395" s="46">
        <f t="shared" si="31"/>
        <v>4</v>
      </c>
      <c r="F395" s="46" t="str">
        <f t="shared" si="32"/>
        <v>Janv</v>
      </c>
      <c r="G395" s="26"/>
      <c r="H395" s="26"/>
      <c r="I395" s="38" t="str">
        <f>_xlfn.XLOOKUP(C395,Tableau2[Date],Tableau2[Férié],"",0)</f>
        <v/>
      </c>
      <c r="J395" s="38" t="str">
        <f t="shared" si="33"/>
        <v/>
      </c>
      <c r="K395" s="38" t="str">
        <f t="shared" si="34"/>
        <v/>
      </c>
    </row>
    <row r="396" spans="2:11" ht="23.5" x14ac:dyDescent="0.35">
      <c r="B396" s="27" t="s">
        <v>46</v>
      </c>
      <c r="C396" s="28">
        <v>45680</v>
      </c>
      <c r="D396" s="47">
        <f t="shared" si="30"/>
        <v>2025</v>
      </c>
      <c r="E396" s="47">
        <f t="shared" si="31"/>
        <v>4</v>
      </c>
      <c r="F396" s="47" t="str">
        <f t="shared" si="32"/>
        <v>Janv</v>
      </c>
      <c r="G396" s="28"/>
      <c r="H396" s="28"/>
      <c r="I396" s="39" t="str">
        <f>_xlfn.XLOOKUP(C396,Tableau2[Date],Tableau2[Férié],"",0)</f>
        <v/>
      </c>
      <c r="J396" s="40" t="str">
        <f t="shared" si="33"/>
        <v/>
      </c>
      <c r="K396" s="40" t="str">
        <f t="shared" si="34"/>
        <v/>
      </c>
    </row>
    <row r="397" spans="2:11" ht="23.5" x14ac:dyDescent="0.35">
      <c r="B397" s="24" t="s">
        <v>46</v>
      </c>
      <c r="C397" s="25">
        <v>45681</v>
      </c>
      <c r="D397" s="46">
        <f t="shared" si="30"/>
        <v>2025</v>
      </c>
      <c r="E397" s="46">
        <f t="shared" si="31"/>
        <v>4</v>
      </c>
      <c r="F397" s="46" t="str">
        <f t="shared" si="32"/>
        <v>Janv</v>
      </c>
      <c r="G397" s="25"/>
      <c r="H397" s="25"/>
      <c r="I397" s="38" t="str">
        <f>_xlfn.XLOOKUP(C397,Tableau2[Date],Tableau2[Férié],"",0)</f>
        <v/>
      </c>
      <c r="J397" s="38" t="str">
        <f t="shared" si="33"/>
        <v/>
      </c>
      <c r="K397" s="38" t="str">
        <f t="shared" si="34"/>
        <v/>
      </c>
    </row>
    <row r="398" spans="2:11" ht="23.5" x14ac:dyDescent="0.35">
      <c r="B398" s="27" t="s">
        <v>46</v>
      </c>
      <c r="C398" s="28">
        <v>45682</v>
      </c>
      <c r="D398" s="46">
        <f t="shared" si="30"/>
        <v>2025</v>
      </c>
      <c r="E398" s="46">
        <f t="shared" si="31"/>
        <v>4</v>
      </c>
      <c r="F398" s="46" t="str">
        <f t="shared" si="32"/>
        <v>Janv</v>
      </c>
      <c r="G398" s="26"/>
      <c r="H398" s="26"/>
      <c r="I398" s="38" t="str">
        <f>_xlfn.XLOOKUP(C398,Tableau2[Date],Tableau2[Férié],"",0)</f>
        <v/>
      </c>
      <c r="J398" s="40" t="str">
        <f t="shared" si="33"/>
        <v/>
      </c>
      <c r="K398" s="40" t="str">
        <f t="shared" si="34"/>
        <v/>
      </c>
    </row>
    <row r="399" spans="2:11" ht="23.5" x14ac:dyDescent="0.35">
      <c r="B399" s="24" t="s">
        <v>46</v>
      </c>
      <c r="C399" s="25">
        <v>45683</v>
      </c>
      <c r="D399" s="46">
        <f t="shared" si="30"/>
        <v>2025</v>
      </c>
      <c r="E399" s="46">
        <f t="shared" si="31"/>
        <v>4</v>
      </c>
      <c r="F399" s="46" t="str">
        <f t="shared" si="32"/>
        <v>Janv</v>
      </c>
      <c r="G399" s="26"/>
      <c r="H399" s="26"/>
      <c r="I399" s="38" t="str">
        <f>_xlfn.XLOOKUP(C399,Tableau2[Date],Tableau2[Férié],"",0)</f>
        <v/>
      </c>
      <c r="J399" s="40" t="str">
        <f t="shared" si="33"/>
        <v/>
      </c>
      <c r="K399" s="40" t="str">
        <f t="shared" si="34"/>
        <v/>
      </c>
    </row>
    <row r="400" spans="2:11" ht="23.5" x14ac:dyDescent="0.35">
      <c r="B400" s="24" t="s">
        <v>46</v>
      </c>
      <c r="C400" s="25">
        <v>45684</v>
      </c>
      <c r="D400" s="46">
        <f t="shared" si="30"/>
        <v>2025</v>
      </c>
      <c r="E400" s="46">
        <f t="shared" si="31"/>
        <v>5</v>
      </c>
      <c r="F400" s="46" t="str">
        <f t="shared" si="32"/>
        <v>Janv</v>
      </c>
      <c r="G400" s="26"/>
      <c r="H400" s="26"/>
      <c r="I400" s="38" t="str">
        <f>_xlfn.XLOOKUP(C400,Tableau2[Date],Tableau2[Férié],"",0)</f>
        <v/>
      </c>
      <c r="J400" s="38" t="str">
        <f t="shared" si="33"/>
        <v/>
      </c>
      <c r="K400" s="38" t="str">
        <f t="shared" si="34"/>
        <v/>
      </c>
    </row>
    <row r="401" spans="2:11" ht="23.5" x14ac:dyDescent="0.35">
      <c r="B401" s="27" t="s">
        <v>46</v>
      </c>
      <c r="C401" s="28">
        <v>45685</v>
      </c>
      <c r="D401" s="47">
        <f t="shared" si="30"/>
        <v>2025</v>
      </c>
      <c r="E401" s="47">
        <f t="shared" si="31"/>
        <v>5</v>
      </c>
      <c r="F401" s="47" t="str">
        <f t="shared" si="32"/>
        <v>Janv</v>
      </c>
      <c r="G401" s="29"/>
      <c r="H401" s="29"/>
      <c r="I401" s="39" t="str">
        <f>_xlfn.XLOOKUP(C401,Tableau2[Date],Tableau2[Férié],"",0)</f>
        <v/>
      </c>
      <c r="J401" s="40" t="str">
        <f t="shared" si="33"/>
        <v/>
      </c>
      <c r="K401" s="40" t="str">
        <f t="shared" si="34"/>
        <v/>
      </c>
    </row>
    <row r="402" spans="2:11" ht="23.5" x14ac:dyDescent="0.35">
      <c r="B402" s="24" t="s">
        <v>46</v>
      </c>
      <c r="C402" s="25">
        <v>45686</v>
      </c>
      <c r="D402" s="46">
        <f t="shared" si="30"/>
        <v>2025</v>
      </c>
      <c r="E402" s="46">
        <f t="shared" si="31"/>
        <v>5</v>
      </c>
      <c r="F402" s="46" t="str">
        <f t="shared" si="32"/>
        <v>Janv</v>
      </c>
      <c r="G402" s="26"/>
      <c r="H402" s="26"/>
      <c r="I402" s="38" t="str">
        <f>_xlfn.XLOOKUP(C402,Tableau2[Date],Tableau2[Férié],"",0)</f>
        <v/>
      </c>
      <c r="J402" s="38" t="str">
        <f t="shared" si="33"/>
        <v/>
      </c>
      <c r="K402" s="38" t="str">
        <f t="shared" si="34"/>
        <v/>
      </c>
    </row>
    <row r="403" spans="2:11" ht="23.5" x14ac:dyDescent="0.35">
      <c r="B403" s="27" t="s">
        <v>46</v>
      </c>
      <c r="C403" s="28">
        <v>45687</v>
      </c>
      <c r="D403" s="47">
        <f t="shared" si="30"/>
        <v>2025</v>
      </c>
      <c r="E403" s="47">
        <f t="shared" si="31"/>
        <v>5</v>
      </c>
      <c r="F403" s="47" t="str">
        <f t="shared" si="32"/>
        <v>Janv</v>
      </c>
      <c r="G403" s="28"/>
      <c r="H403" s="28"/>
      <c r="I403" s="39" t="str">
        <f>_xlfn.XLOOKUP(C403,Tableau2[Date],Tableau2[Férié],"",0)</f>
        <v/>
      </c>
      <c r="J403" s="40" t="str">
        <f t="shared" si="33"/>
        <v/>
      </c>
      <c r="K403" s="40" t="str">
        <f t="shared" si="34"/>
        <v/>
      </c>
    </row>
    <row r="404" spans="2:11" ht="23.5" x14ac:dyDescent="0.35">
      <c r="B404" s="24" t="s">
        <v>46</v>
      </c>
      <c r="C404" s="25">
        <v>45688</v>
      </c>
      <c r="D404" s="46">
        <f t="shared" si="30"/>
        <v>2025</v>
      </c>
      <c r="E404" s="46">
        <f t="shared" si="31"/>
        <v>5</v>
      </c>
      <c r="F404" s="46" t="str">
        <f t="shared" si="32"/>
        <v>Janv</v>
      </c>
      <c r="G404" s="25"/>
      <c r="H404" s="25"/>
      <c r="I404" s="38" t="str">
        <f>_xlfn.XLOOKUP(C404,Tableau2[Date],Tableau2[Férié],"",0)</f>
        <v/>
      </c>
      <c r="J404" s="38" t="str">
        <f t="shared" si="33"/>
        <v/>
      </c>
      <c r="K404" s="38" t="str">
        <f t="shared" si="34"/>
        <v/>
      </c>
    </row>
    <row r="405" spans="2:11" ht="23.5" x14ac:dyDescent="0.35">
      <c r="B405" s="27" t="s">
        <v>46</v>
      </c>
      <c r="C405" s="28">
        <v>45689</v>
      </c>
      <c r="D405" s="46">
        <f t="shared" si="30"/>
        <v>2025</v>
      </c>
      <c r="E405" s="46">
        <f t="shared" si="31"/>
        <v>5</v>
      </c>
      <c r="F405" s="46" t="str">
        <f t="shared" si="32"/>
        <v>Févr</v>
      </c>
      <c r="G405" s="26"/>
      <c r="H405" s="26"/>
      <c r="I405" s="38" t="str">
        <f>_xlfn.XLOOKUP(C405,Tableau2[Date],Tableau2[Férié],"",0)</f>
        <v/>
      </c>
      <c r="J405" s="40" t="str">
        <f t="shared" si="33"/>
        <v/>
      </c>
      <c r="K405" s="40" t="str">
        <f t="shared" si="34"/>
        <v/>
      </c>
    </row>
    <row r="406" spans="2:11" ht="23.5" x14ac:dyDescent="0.35">
      <c r="B406" s="24" t="s">
        <v>46</v>
      </c>
      <c r="C406" s="25">
        <v>45690</v>
      </c>
      <c r="D406" s="46">
        <f t="shared" si="30"/>
        <v>2025</v>
      </c>
      <c r="E406" s="46">
        <f t="shared" si="31"/>
        <v>5</v>
      </c>
      <c r="F406" s="46" t="str">
        <f t="shared" si="32"/>
        <v>Févr</v>
      </c>
      <c r="G406" s="26"/>
      <c r="H406" s="26"/>
      <c r="I406" s="38" t="str">
        <f>_xlfn.XLOOKUP(C406,Tableau2[Date],Tableau2[Férié],"",0)</f>
        <v/>
      </c>
      <c r="J406" s="40" t="str">
        <f t="shared" si="33"/>
        <v/>
      </c>
      <c r="K406" s="40" t="str">
        <f t="shared" si="34"/>
        <v/>
      </c>
    </row>
    <row r="407" spans="2:11" ht="23.5" x14ac:dyDescent="0.35">
      <c r="B407" s="24" t="s">
        <v>46</v>
      </c>
      <c r="C407" s="25">
        <v>45691</v>
      </c>
      <c r="D407" s="46">
        <f t="shared" si="30"/>
        <v>2025</v>
      </c>
      <c r="E407" s="46">
        <f t="shared" si="31"/>
        <v>6</v>
      </c>
      <c r="F407" s="46" t="str">
        <f t="shared" si="32"/>
        <v>Févr</v>
      </c>
      <c r="G407" s="26"/>
      <c r="H407" s="26"/>
      <c r="I407" s="38" t="str">
        <f>_xlfn.XLOOKUP(C407,Tableau2[Date],Tableau2[Férié],"",0)</f>
        <v/>
      </c>
      <c r="J407" s="38" t="str">
        <f t="shared" si="33"/>
        <v/>
      </c>
      <c r="K407" s="38" t="str">
        <f t="shared" si="34"/>
        <v/>
      </c>
    </row>
    <row r="408" spans="2:11" ht="23.5" x14ac:dyDescent="0.35">
      <c r="B408" s="27" t="s">
        <v>46</v>
      </c>
      <c r="C408" s="28">
        <v>45692</v>
      </c>
      <c r="D408" s="47">
        <f t="shared" si="30"/>
        <v>2025</v>
      </c>
      <c r="E408" s="47">
        <f t="shared" si="31"/>
        <v>6</v>
      </c>
      <c r="F408" s="47" t="str">
        <f t="shared" si="32"/>
        <v>Févr</v>
      </c>
      <c r="G408" s="29"/>
      <c r="H408" s="29"/>
      <c r="I408" s="39" t="str">
        <f>_xlfn.XLOOKUP(C408,Tableau2[Date],Tableau2[Férié],"",0)</f>
        <v/>
      </c>
      <c r="J408" s="40" t="str">
        <f t="shared" si="33"/>
        <v/>
      </c>
      <c r="K408" s="40" t="str">
        <f t="shared" si="34"/>
        <v/>
      </c>
    </row>
    <row r="409" spans="2:11" ht="23.5" x14ac:dyDescent="0.35">
      <c r="B409" s="24" t="s">
        <v>46</v>
      </c>
      <c r="C409" s="25">
        <v>45693</v>
      </c>
      <c r="D409" s="46">
        <f t="shared" si="30"/>
        <v>2025</v>
      </c>
      <c r="E409" s="46">
        <f t="shared" si="31"/>
        <v>6</v>
      </c>
      <c r="F409" s="46" t="str">
        <f t="shared" si="32"/>
        <v>Févr</v>
      </c>
      <c r="G409" s="26"/>
      <c r="H409" s="26"/>
      <c r="I409" s="38" t="str">
        <f>_xlfn.XLOOKUP(C409,Tableau2[Date],Tableau2[Férié],"",0)</f>
        <v/>
      </c>
      <c r="J409" s="38" t="str">
        <f t="shared" si="33"/>
        <v/>
      </c>
      <c r="K409" s="38" t="str">
        <f t="shared" si="34"/>
        <v/>
      </c>
    </row>
    <row r="410" spans="2:11" ht="23.5" x14ac:dyDescent="0.35">
      <c r="B410" s="27" t="s">
        <v>46</v>
      </c>
      <c r="C410" s="28">
        <v>45694</v>
      </c>
      <c r="D410" s="47">
        <f t="shared" si="30"/>
        <v>2025</v>
      </c>
      <c r="E410" s="47">
        <f t="shared" si="31"/>
        <v>6</v>
      </c>
      <c r="F410" s="47" t="str">
        <f t="shared" si="32"/>
        <v>Févr</v>
      </c>
      <c r="G410" s="28"/>
      <c r="H410" s="28"/>
      <c r="I410" s="39" t="str">
        <f>_xlfn.XLOOKUP(C410,Tableau2[Date],Tableau2[Férié],"",0)</f>
        <v/>
      </c>
      <c r="J410" s="40" t="str">
        <f t="shared" si="33"/>
        <v/>
      </c>
      <c r="K410" s="40" t="str">
        <f t="shared" si="34"/>
        <v/>
      </c>
    </row>
    <row r="411" spans="2:11" ht="23.5" x14ac:dyDescent="0.35">
      <c r="B411" s="24" t="s">
        <v>46</v>
      </c>
      <c r="C411" s="25">
        <v>45695</v>
      </c>
      <c r="D411" s="46">
        <f t="shared" si="30"/>
        <v>2025</v>
      </c>
      <c r="E411" s="46">
        <f t="shared" si="31"/>
        <v>6</v>
      </c>
      <c r="F411" s="46" t="str">
        <f t="shared" si="32"/>
        <v>Févr</v>
      </c>
      <c r="G411" s="25"/>
      <c r="H411" s="25"/>
      <c r="I411" s="38" t="str">
        <f>_xlfn.XLOOKUP(C411,Tableau2[Date],Tableau2[Férié],"",0)</f>
        <v/>
      </c>
      <c r="J411" s="38" t="str">
        <f t="shared" si="33"/>
        <v/>
      </c>
      <c r="K411" s="38" t="str">
        <f t="shared" si="34"/>
        <v/>
      </c>
    </row>
    <row r="412" spans="2:11" ht="23.5" x14ac:dyDescent="0.35">
      <c r="B412" s="27" t="s">
        <v>46</v>
      </c>
      <c r="C412" s="28">
        <v>45696</v>
      </c>
      <c r="D412" s="46">
        <f t="shared" si="30"/>
        <v>2025</v>
      </c>
      <c r="E412" s="46">
        <f t="shared" si="31"/>
        <v>6</v>
      </c>
      <c r="F412" s="46" t="str">
        <f t="shared" si="32"/>
        <v>Févr</v>
      </c>
      <c r="G412" s="26"/>
      <c r="H412" s="26"/>
      <c r="I412" s="38" t="str">
        <f>_xlfn.XLOOKUP(C412,Tableau2[Date],Tableau2[Férié],"",0)</f>
        <v/>
      </c>
      <c r="J412" s="40" t="str">
        <f t="shared" si="33"/>
        <v/>
      </c>
      <c r="K412" s="40" t="str">
        <f t="shared" si="34"/>
        <v/>
      </c>
    </row>
    <row r="413" spans="2:11" ht="23.5" x14ac:dyDescent="0.35">
      <c r="B413" s="24" t="s">
        <v>46</v>
      </c>
      <c r="C413" s="25">
        <v>45697</v>
      </c>
      <c r="D413" s="46">
        <f t="shared" si="30"/>
        <v>2025</v>
      </c>
      <c r="E413" s="46">
        <f t="shared" si="31"/>
        <v>6</v>
      </c>
      <c r="F413" s="46" t="str">
        <f t="shared" si="32"/>
        <v>Févr</v>
      </c>
      <c r="G413" s="26"/>
      <c r="H413" s="26"/>
      <c r="I413" s="38" t="str">
        <f>_xlfn.XLOOKUP(C413,Tableau2[Date],Tableau2[Férié],"",0)</f>
        <v/>
      </c>
      <c r="J413" s="40" t="str">
        <f t="shared" si="33"/>
        <v/>
      </c>
      <c r="K413" s="40" t="str">
        <f t="shared" si="34"/>
        <v/>
      </c>
    </row>
    <row r="414" spans="2:11" ht="23.5" x14ac:dyDescent="0.35">
      <c r="B414" s="24" t="s">
        <v>46</v>
      </c>
      <c r="C414" s="25">
        <v>45698</v>
      </c>
      <c r="D414" s="46">
        <f t="shared" si="30"/>
        <v>2025</v>
      </c>
      <c r="E414" s="46">
        <f t="shared" si="31"/>
        <v>7</v>
      </c>
      <c r="F414" s="46" t="str">
        <f t="shared" si="32"/>
        <v>Févr</v>
      </c>
      <c r="G414" s="26"/>
      <c r="H414" s="26"/>
      <c r="I414" s="38" t="str">
        <f>_xlfn.XLOOKUP(C414,Tableau2[Date],Tableau2[Férié],"",0)</f>
        <v/>
      </c>
      <c r="J414" s="38" t="str">
        <f t="shared" si="33"/>
        <v/>
      </c>
      <c r="K414" s="38" t="str">
        <f t="shared" si="34"/>
        <v/>
      </c>
    </row>
    <row r="415" spans="2:11" ht="23.5" x14ac:dyDescent="0.35">
      <c r="B415" s="27" t="s">
        <v>46</v>
      </c>
      <c r="C415" s="28">
        <v>45699</v>
      </c>
      <c r="D415" s="47">
        <f t="shared" si="30"/>
        <v>2025</v>
      </c>
      <c r="E415" s="47">
        <f t="shared" si="31"/>
        <v>7</v>
      </c>
      <c r="F415" s="47" t="str">
        <f t="shared" si="32"/>
        <v>Févr</v>
      </c>
      <c r="G415" s="29"/>
      <c r="H415" s="29"/>
      <c r="I415" s="39" t="str">
        <f>_xlfn.XLOOKUP(C415,Tableau2[Date],Tableau2[Férié],"",0)</f>
        <v/>
      </c>
      <c r="J415" s="40" t="str">
        <f t="shared" si="33"/>
        <v/>
      </c>
      <c r="K415" s="40" t="str">
        <f t="shared" si="34"/>
        <v/>
      </c>
    </row>
    <row r="416" spans="2:11" ht="23.5" x14ac:dyDescent="0.35">
      <c r="B416" s="24" t="s">
        <v>46</v>
      </c>
      <c r="C416" s="25">
        <v>45700</v>
      </c>
      <c r="D416" s="46">
        <f t="shared" si="30"/>
        <v>2025</v>
      </c>
      <c r="E416" s="46">
        <f t="shared" si="31"/>
        <v>7</v>
      </c>
      <c r="F416" s="46" t="str">
        <f t="shared" si="32"/>
        <v>Févr</v>
      </c>
      <c r="G416" s="26"/>
      <c r="H416" s="26"/>
      <c r="I416" s="38" t="str">
        <f>_xlfn.XLOOKUP(C416,Tableau2[Date],Tableau2[Férié],"",0)</f>
        <v/>
      </c>
      <c r="J416" s="38" t="str">
        <f t="shared" si="33"/>
        <v/>
      </c>
      <c r="K416" s="38" t="str">
        <f t="shared" si="34"/>
        <v/>
      </c>
    </row>
    <row r="417" spans="2:11" ht="23.5" x14ac:dyDescent="0.35">
      <c r="B417" s="27" t="s">
        <v>46</v>
      </c>
      <c r="C417" s="28">
        <v>45701</v>
      </c>
      <c r="D417" s="47">
        <f t="shared" si="30"/>
        <v>2025</v>
      </c>
      <c r="E417" s="47">
        <f t="shared" si="31"/>
        <v>7</v>
      </c>
      <c r="F417" s="47" t="str">
        <f t="shared" si="32"/>
        <v>Févr</v>
      </c>
      <c r="G417" s="28"/>
      <c r="H417" s="28"/>
      <c r="I417" s="39" t="str">
        <f>_xlfn.XLOOKUP(C417,Tableau2[Date],Tableau2[Férié],"",0)</f>
        <v/>
      </c>
      <c r="J417" s="40" t="str">
        <f t="shared" si="33"/>
        <v/>
      </c>
      <c r="K417" s="40" t="str">
        <f t="shared" si="34"/>
        <v/>
      </c>
    </row>
    <row r="418" spans="2:11" ht="23.5" x14ac:dyDescent="0.35">
      <c r="B418" s="24" t="s">
        <v>46</v>
      </c>
      <c r="C418" s="25">
        <v>45702</v>
      </c>
      <c r="D418" s="46">
        <f t="shared" si="30"/>
        <v>2025</v>
      </c>
      <c r="E418" s="46">
        <f t="shared" si="31"/>
        <v>7</v>
      </c>
      <c r="F418" s="46" t="str">
        <f t="shared" si="32"/>
        <v>Févr</v>
      </c>
      <c r="G418" s="25"/>
      <c r="H418" s="25"/>
      <c r="I418" s="38" t="str">
        <f>_xlfn.XLOOKUP(C418,Tableau2[Date],Tableau2[Férié],"",0)</f>
        <v/>
      </c>
      <c r="J418" s="38" t="str">
        <f t="shared" si="33"/>
        <v/>
      </c>
      <c r="K418" s="38" t="str">
        <f t="shared" si="34"/>
        <v/>
      </c>
    </row>
    <row r="419" spans="2:11" ht="23.5" x14ac:dyDescent="0.35">
      <c r="B419" s="27" t="s">
        <v>46</v>
      </c>
      <c r="C419" s="28">
        <v>45703</v>
      </c>
      <c r="D419" s="46">
        <f t="shared" si="30"/>
        <v>2025</v>
      </c>
      <c r="E419" s="46">
        <f t="shared" si="31"/>
        <v>7</v>
      </c>
      <c r="F419" s="46" t="str">
        <f t="shared" si="32"/>
        <v>Févr</v>
      </c>
      <c r="G419" s="26"/>
      <c r="H419" s="26"/>
      <c r="I419" s="38" t="str">
        <f>_xlfn.XLOOKUP(C419,Tableau2[Date],Tableau2[Férié],"",0)</f>
        <v/>
      </c>
      <c r="J419" s="40" t="str">
        <f t="shared" si="33"/>
        <v/>
      </c>
      <c r="K419" s="40" t="str">
        <f t="shared" si="34"/>
        <v/>
      </c>
    </row>
    <row r="420" spans="2:11" ht="23.5" x14ac:dyDescent="0.35">
      <c r="B420" s="24" t="s">
        <v>46</v>
      </c>
      <c r="C420" s="25">
        <v>45704</v>
      </c>
      <c r="D420" s="46">
        <f t="shared" si="30"/>
        <v>2025</v>
      </c>
      <c r="E420" s="46">
        <f t="shared" si="31"/>
        <v>7</v>
      </c>
      <c r="F420" s="46" t="str">
        <f t="shared" si="32"/>
        <v>Févr</v>
      </c>
      <c r="G420" s="26"/>
      <c r="H420" s="26"/>
      <c r="I420" s="38" t="str">
        <f>_xlfn.XLOOKUP(C420,Tableau2[Date],Tableau2[Férié],"",0)</f>
        <v/>
      </c>
      <c r="J420" s="40" t="str">
        <f t="shared" si="33"/>
        <v/>
      </c>
      <c r="K420" s="40" t="str">
        <f t="shared" si="34"/>
        <v/>
      </c>
    </row>
    <row r="421" spans="2:11" ht="23.5" x14ac:dyDescent="0.35">
      <c r="B421" s="24" t="s">
        <v>46</v>
      </c>
      <c r="C421" s="25">
        <v>45705</v>
      </c>
      <c r="D421" s="46">
        <f t="shared" si="30"/>
        <v>2025</v>
      </c>
      <c r="E421" s="46">
        <f t="shared" si="31"/>
        <v>8</v>
      </c>
      <c r="F421" s="46" t="str">
        <f t="shared" si="32"/>
        <v>Févr</v>
      </c>
      <c r="G421" s="26"/>
      <c r="H421" s="26"/>
      <c r="I421" s="38" t="str">
        <f>_xlfn.XLOOKUP(C421,Tableau2[Date],Tableau2[Férié],"",0)</f>
        <v/>
      </c>
      <c r="J421" s="38" t="str">
        <f t="shared" si="33"/>
        <v/>
      </c>
      <c r="K421" s="38" t="str">
        <f t="shared" si="34"/>
        <v/>
      </c>
    </row>
    <row r="422" spans="2:11" ht="23.5" x14ac:dyDescent="0.35">
      <c r="B422" s="27" t="s">
        <v>46</v>
      </c>
      <c r="C422" s="28">
        <v>45706</v>
      </c>
      <c r="D422" s="47">
        <f t="shared" si="30"/>
        <v>2025</v>
      </c>
      <c r="E422" s="47">
        <f t="shared" si="31"/>
        <v>8</v>
      </c>
      <c r="F422" s="47" t="str">
        <f t="shared" si="32"/>
        <v>Févr</v>
      </c>
      <c r="G422" s="29"/>
      <c r="H422" s="29"/>
      <c r="I422" s="39" t="str">
        <f>_xlfn.XLOOKUP(C422,Tableau2[Date],Tableau2[Férié],"",0)</f>
        <v/>
      </c>
      <c r="J422" s="40" t="str">
        <f t="shared" si="33"/>
        <v/>
      </c>
      <c r="K422" s="40" t="str">
        <f t="shared" si="34"/>
        <v/>
      </c>
    </row>
    <row r="423" spans="2:11" ht="23.5" x14ac:dyDescent="0.35">
      <c r="B423" s="24" t="s">
        <v>46</v>
      </c>
      <c r="C423" s="25">
        <v>45707</v>
      </c>
      <c r="D423" s="46">
        <f t="shared" si="30"/>
        <v>2025</v>
      </c>
      <c r="E423" s="46">
        <f t="shared" si="31"/>
        <v>8</v>
      </c>
      <c r="F423" s="46" t="str">
        <f t="shared" si="32"/>
        <v>Févr</v>
      </c>
      <c r="G423" s="26"/>
      <c r="H423" s="26"/>
      <c r="I423" s="38" t="str">
        <f>_xlfn.XLOOKUP(C423,Tableau2[Date],Tableau2[Férié],"",0)</f>
        <v/>
      </c>
      <c r="J423" s="38" t="str">
        <f t="shared" si="33"/>
        <v/>
      </c>
      <c r="K423" s="38" t="str">
        <f t="shared" si="34"/>
        <v/>
      </c>
    </row>
    <row r="424" spans="2:11" ht="23.5" x14ac:dyDescent="0.35">
      <c r="B424" s="27" t="s">
        <v>46</v>
      </c>
      <c r="C424" s="28">
        <v>45708</v>
      </c>
      <c r="D424" s="47">
        <f t="shared" si="30"/>
        <v>2025</v>
      </c>
      <c r="E424" s="47">
        <f t="shared" si="31"/>
        <v>8</v>
      </c>
      <c r="F424" s="47" t="str">
        <f t="shared" si="32"/>
        <v>Févr</v>
      </c>
      <c r="G424" s="28"/>
      <c r="H424" s="28"/>
      <c r="I424" s="39" t="str">
        <f>_xlfn.XLOOKUP(C424,Tableau2[Date],Tableau2[Férié],"",0)</f>
        <v/>
      </c>
      <c r="J424" s="40" t="str">
        <f t="shared" si="33"/>
        <v/>
      </c>
      <c r="K424" s="40" t="str">
        <f t="shared" si="34"/>
        <v/>
      </c>
    </row>
    <row r="425" spans="2:11" ht="23.5" x14ac:dyDescent="0.35">
      <c r="B425" s="24" t="s">
        <v>46</v>
      </c>
      <c r="C425" s="25">
        <v>45709</v>
      </c>
      <c r="D425" s="46">
        <f t="shared" si="30"/>
        <v>2025</v>
      </c>
      <c r="E425" s="46">
        <f t="shared" si="31"/>
        <v>8</v>
      </c>
      <c r="F425" s="46" t="str">
        <f t="shared" si="32"/>
        <v>Févr</v>
      </c>
      <c r="G425" s="25"/>
      <c r="H425" s="25"/>
      <c r="I425" s="38" t="str">
        <f>_xlfn.XLOOKUP(C425,Tableau2[Date],Tableau2[Férié],"",0)</f>
        <v/>
      </c>
      <c r="J425" s="38" t="str">
        <f t="shared" si="33"/>
        <v/>
      </c>
      <c r="K425" s="38" t="str">
        <f t="shared" si="34"/>
        <v/>
      </c>
    </row>
    <row r="426" spans="2:11" ht="23.5" x14ac:dyDescent="0.35">
      <c r="B426" s="27" t="s">
        <v>46</v>
      </c>
      <c r="C426" s="28">
        <v>45710</v>
      </c>
      <c r="D426" s="46">
        <f t="shared" si="30"/>
        <v>2025</v>
      </c>
      <c r="E426" s="46">
        <f t="shared" si="31"/>
        <v>8</v>
      </c>
      <c r="F426" s="46" t="str">
        <f t="shared" si="32"/>
        <v>Févr</v>
      </c>
      <c r="G426" s="26"/>
      <c r="H426" s="26"/>
      <c r="I426" s="38" t="str">
        <f>_xlfn.XLOOKUP(C426,Tableau2[Date],Tableau2[Férié],"",0)</f>
        <v/>
      </c>
      <c r="J426" s="40" t="str">
        <f t="shared" si="33"/>
        <v/>
      </c>
      <c r="K426" s="40" t="str">
        <f t="shared" si="34"/>
        <v/>
      </c>
    </row>
    <row r="427" spans="2:11" ht="23.5" x14ac:dyDescent="0.35">
      <c r="B427" s="24" t="s">
        <v>46</v>
      </c>
      <c r="C427" s="25">
        <v>45711</v>
      </c>
      <c r="D427" s="46">
        <f t="shared" si="30"/>
        <v>2025</v>
      </c>
      <c r="E427" s="46">
        <f t="shared" si="31"/>
        <v>8</v>
      </c>
      <c r="F427" s="46" t="str">
        <f t="shared" si="32"/>
        <v>Févr</v>
      </c>
      <c r="G427" s="26"/>
      <c r="H427" s="26"/>
      <c r="I427" s="38" t="str">
        <f>_xlfn.XLOOKUP(C427,Tableau2[Date],Tableau2[Férié],"",0)</f>
        <v/>
      </c>
      <c r="J427" s="40" t="str">
        <f t="shared" si="33"/>
        <v/>
      </c>
      <c r="K427" s="40" t="str">
        <f t="shared" si="34"/>
        <v/>
      </c>
    </row>
    <row r="428" spans="2:11" ht="23.5" x14ac:dyDescent="0.35">
      <c r="B428" s="24" t="s">
        <v>46</v>
      </c>
      <c r="C428" s="25">
        <v>45712</v>
      </c>
      <c r="D428" s="46">
        <f t="shared" si="30"/>
        <v>2025</v>
      </c>
      <c r="E428" s="46">
        <f t="shared" si="31"/>
        <v>9</v>
      </c>
      <c r="F428" s="46" t="str">
        <f t="shared" si="32"/>
        <v>Févr</v>
      </c>
      <c r="G428" s="26"/>
      <c r="H428" s="26"/>
      <c r="I428" s="38" t="str">
        <f>_xlfn.XLOOKUP(C428,Tableau2[Date],Tableau2[Férié],"",0)</f>
        <v/>
      </c>
      <c r="J428" s="38" t="str">
        <f t="shared" si="33"/>
        <v/>
      </c>
      <c r="K428" s="38" t="str">
        <f t="shared" si="34"/>
        <v/>
      </c>
    </row>
    <row r="429" spans="2:11" ht="23.5" x14ac:dyDescent="0.35">
      <c r="B429" s="27" t="s">
        <v>46</v>
      </c>
      <c r="C429" s="28">
        <v>45713</v>
      </c>
      <c r="D429" s="47">
        <f t="shared" si="30"/>
        <v>2025</v>
      </c>
      <c r="E429" s="47">
        <f t="shared" si="31"/>
        <v>9</v>
      </c>
      <c r="F429" s="47" t="str">
        <f t="shared" si="32"/>
        <v>Févr</v>
      </c>
      <c r="G429" s="29"/>
      <c r="H429" s="29"/>
      <c r="I429" s="39" t="str">
        <f>_xlfn.XLOOKUP(C429,Tableau2[Date],Tableau2[Férié],"",0)</f>
        <v/>
      </c>
      <c r="J429" s="40" t="str">
        <f t="shared" si="33"/>
        <v/>
      </c>
      <c r="K429" s="40" t="str">
        <f t="shared" si="34"/>
        <v/>
      </c>
    </row>
    <row r="430" spans="2:11" ht="23.5" x14ac:dyDescent="0.35">
      <c r="B430" s="24" t="s">
        <v>46</v>
      </c>
      <c r="C430" s="25">
        <v>45714</v>
      </c>
      <c r="D430" s="46">
        <f t="shared" si="30"/>
        <v>2025</v>
      </c>
      <c r="E430" s="46">
        <f t="shared" si="31"/>
        <v>9</v>
      </c>
      <c r="F430" s="46" t="str">
        <f t="shared" si="32"/>
        <v>Févr</v>
      </c>
      <c r="G430" s="26"/>
      <c r="H430" s="26"/>
      <c r="I430" s="38" t="str">
        <f>_xlfn.XLOOKUP(C430,Tableau2[Date],Tableau2[Férié],"",0)</f>
        <v/>
      </c>
      <c r="J430" s="38" t="str">
        <f t="shared" si="33"/>
        <v/>
      </c>
      <c r="K430" s="38" t="str">
        <f t="shared" si="34"/>
        <v/>
      </c>
    </row>
    <row r="431" spans="2:11" ht="23.5" x14ac:dyDescent="0.35">
      <c r="B431" s="27" t="s">
        <v>46</v>
      </c>
      <c r="C431" s="28">
        <v>45715</v>
      </c>
      <c r="D431" s="47">
        <f t="shared" si="30"/>
        <v>2025</v>
      </c>
      <c r="E431" s="47">
        <f t="shared" si="31"/>
        <v>9</v>
      </c>
      <c r="F431" s="47" t="str">
        <f t="shared" si="32"/>
        <v>Févr</v>
      </c>
      <c r="G431" s="28"/>
      <c r="H431" s="28"/>
      <c r="I431" s="39" t="str">
        <f>_xlfn.XLOOKUP(C431,Tableau2[Date],Tableau2[Férié],"",0)</f>
        <v/>
      </c>
      <c r="J431" s="40" t="str">
        <f t="shared" si="33"/>
        <v/>
      </c>
      <c r="K431" s="40" t="str">
        <f t="shared" si="34"/>
        <v/>
      </c>
    </row>
    <row r="432" spans="2:11" ht="23.5" x14ac:dyDescent="0.35">
      <c r="B432" s="24" t="s">
        <v>46</v>
      </c>
      <c r="C432" s="25">
        <v>45716</v>
      </c>
      <c r="D432" s="46">
        <f t="shared" si="30"/>
        <v>2025</v>
      </c>
      <c r="E432" s="46">
        <f t="shared" si="31"/>
        <v>9</v>
      </c>
      <c r="F432" s="46" t="str">
        <f t="shared" si="32"/>
        <v>Févr</v>
      </c>
      <c r="G432" s="25"/>
      <c r="H432" s="25"/>
      <c r="I432" s="38" t="str">
        <f>_xlfn.XLOOKUP(C432,Tableau2[Date],Tableau2[Férié],"",0)</f>
        <v/>
      </c>
      <c r="J432" s="38" t="str">
        <f t="shared" si="33"/>
        <v/>
      </c>
      <c r="K432" s="38" t="str">
        <f t="shared" si="34"/>
        <v/>
      </c>
    </row>
    <row r="433" spans="2:11" ht="23.5" x14ac:dyDescent="0.35">
      <c r="B433" s="27" t="s">
        <v>46</v>
      </c>
      <c r="C433" s="28">
        <v>45717</v>
      </c>
      <c r="D433" s="46">
        <f t="shared" si="30"/>
        <v>2025</v>
      </c>
      <c r="E433" s="46">
        <f t="shared" si="31"/>
        <v>9</v>
      </c>
      <c r="F433" s="46" t="str">
        <f t="shared" si="32"/>
        <v>Mars</v>
      </c>
      <c r="G433" s="26"/>
      <c r="H433" s="26"/>
      <c r="I433" s="38" t="str">
        <f>_xlfn.XLOOKUP(C433,Tableau2[Date],Tableau2[Férié],"",0)</f>
        <v/>
      </c>
      <c r="J433" s="40" t="str">
        <f t="shared" si="33"/>
        <v/>
      </c>
      <c r="K433" s="40" t="str">
        <f t="shared" si="34"/>
        <v/>
      </c>
    </row>
    <row r="434" spans="2:11" ht="23.5" x14ac:dyDescent="0.35">
      <c r="B434" s="24" t="s">
        <v>46</v>
      </c>
      <c r="C434" s="25">
        <v>45718</v>
      </c>
      <c r="D434" s="46">
        <f t="shared" si="30"/>
        <v>2025</v>
      </c>
      <c r="E434" s="46">
        <f t="shared" si="31"/>
        <v>9</v>
      </c>
      <c r="F434" s="46" t="str">
        <f t="shared" si="32"/>
        <v>Mars</v>
      </c>
      <c r="G434" s="26"/>
      <c r="H434" s="26"/>
      <c r="I434" s="38" t="str">
        <f>_xlfn.XLOOKUP(C434,Tableau2[Date],Tableau2[Férié],"",0)</f>
        <v/>
      </c>
      <c r="J434" s="40" t="str">
        <f t="shared" si="33"/>
        <v/>
      </c>
      <c r="K434" s="40" t="str">
        <f t="shared" si="34"/>
        <v/>
      </c>
    </row>
    <row r="435" spans="2:11" ht="23.5" x14ac:dyDescent="0.35">
      <c r="B435" s="24" t="s">
        <v>46</v>
      </c>
      <c r="C435" s="25">
        <v>45719</v>
      </c>
      <c r="D435" s="46">
        <f t="shared" si="30"/>
        <v>2025</v>
      </c>
      <c r="E435" s="46">
        <f t="shared" si="31"/>
        <v>10</v>
      </c>
      <c r="F435" s="46" t="str">
        <f t="shared" si="32"/>
        <v>Mars</v>
      </c>
      <c r="G435" s="26"/>
      <c r="H435" s="26"/>
      <c r="I435" s="38" t="str">
        <f>_xlfn.XLOOKUP(C435,Tableau2[Date],Tableau2[Férié],"",0)</f>
        <v/>
      </c>
      <c r="J435" s="38" t="str">
        <f t="shared" si="33"/>
        <v/>
      </c>
      <c r="K435" s="38" t="str">
        <f t="shared" si="34"/>
        <v/>
      </c>
    </row>
    <row r="436" spans="2:11" ht="23.5" x14ac:dyDescent="0.35">
      <c r="B436" s="27" t="s">
        <v>46</v>
      </c>
      <c r="C436" s="28">
        <v>45720</v>
      </c>
      <c r="D436" s="47">
        <f t="shared" si="30"/>
        <v>2025</v>
      </c>
      <c r="E436" s="47">
        <f t="shared" si="31"/>
        <v>10</v>
      </c>
      <c r="F436" s="47" t="str">
        <f t="shared" si="32"/>
        <v>Mars</v>
      </c>
      <c r="G436" s="29"/>
      <c r="H436" s="29"/>
      <c r="I436" s="39" t="str">
        <f>_xlfn.XLOOKUP(C436,Tableau2[Date],Tableau2[Férié],"",0)</f>
        <v/>
      </c>
      <c r="J436" s="40" t="str">
        <f t="shared" si="33"/>
        <v/>
      </c>
      <c r="K436" s="40" t="str">
        <f t="shared" si="34"/>
        <v/>
      </c>
    </row>
    <row r="437" spans="2:11" ht="23.5" x14ac:dyDescent="0.35">
      <c r="B437" s="24" t="s">
        <v>46</v>
      </c>
      <c r="C437" s="25">
        <v>45721</v>
      </c>
      <c r="D437" s="46">
        <f t="shared" si="30"/>
        <v>2025</v>
      </c>
      <c r="E437" s="46">
        <f t="shared" si="31"/>
        <v>10</v>
      </c>
      <c r="F437" s="46" t="str">
        <f t="shared" si="32"/>
        <v>Mars</v>
      </c>
      <c r="G437" s="26"/>
      <c r="H437" s="26"/>
      <c r="I437" s="38" t="str">
        <f>_xlfn.XLOOKUP(C437,Tableau2[Date],Tableau2[Férié],"",0)</f>
        <v/>
      </c>
      <c r="J437" s="38" t="str">
        <f t="shared" si="33"/>
        <v/>
      </c>
      <c r="K437" s="38" t="str">
        <f t="shared" si="34"/>
        <v/>
      </c>
    </row>
    <row r="438" spans="2:11" ht="23.5" x14ac:dyDescent="0.35">
      <c r="B438" s="27" t="s">
        <v>46</v>
      </c>
      <c r="C438" s="28">
        <v>45722</v>
      </c>
      <c r="D438" s="47">
        <f t="shared" si="30"/>
        <v>2025</v>
      </c>
      <c r="E438" s="47">
        <f t="shared" si="31"/>
        <v>10</v>
      </c>
      <c r="F438" s="47" t="str">
        <f t="shared" si="32"/>
        <v>Mars</v>
      </c>
      <c r="G438" s="28"/>
      <c r="H438" s="28"/>
      <c r="I438" s="39" t="str">
        <f>_xlfn.XLOOKUP(C438,Tableau2[Date],Tableau2[Férié],"",0)</f>
        <v/>
      </c>
      <c r="J438" s="40" t="str">
        <f t="shared" si="33"/>
        <v/>
      </c>
      <c r="K438" s="40" t="str">
        <f t="shared" si="34"/>
        <v/>
      </c>
    </row>
    <row r="439" spans="2:11" ht="23.5" x14ac:dyDescent="0.35">
      <c r="B439" s="24" t="s">
        <v>46</v>
      </c>
      <c r="C439" s="25">
        <v>45723</v>
      </c>
      <c r="D439" s="46">
        <f t="shared" si="30"/>
        <v>2025</v>
      </c>
      <c r="E439" s="46">
        <f t="shared" si="31"/>
        <v>10</v>
      </c>
      <c r="F439" s="46" t="str">
        <f t="shared" si="32"/>
        <v>Mars</v>
      </c>
      <c r="G439" s="25"/>
      <c r="H439" s="25"/>
      <c r="I439" s="38" t="str">
        <f>_xlfn.XLOOKUP(C439,Tableau2[Date],Tableau2[Férié],"",0)</f>
        <v/>
      </c>
      <c r="J439" s="38" t="str">
        <f t="shared" si="33"/>
        <v/>
      </c>
      <c r="K439" s="38" t="str">
        <f t="shared" si="34"/>
        <v/>
      </c>
    </row>
    <row r="440" spans="2:11" ht="23.5" x14ac:dyDescent="0.35">
      <c r="B440" s="27" t="s">
        <v>46</v>
      </c>
      <c r="C440" s="28">
        <v>45724</v>
      </c>
      <c r="D440" s="46">
        <f t="shared" si="30"/>
        <v>2025</v>
      </c>
      <c r="E440" s="46">
        <f t="shared" si="31"/>
        <v>10</v>
      </c>
      <c r="F440" s="46" t="str">
        <f t="shared" si="32"/>
        <v>Mars</v>
      </c>
      <c r="G440" s="26"/>
      <c r="H440" s="26"/>
      <c r="I440" s="38" t="str">
        <f>_xlfn.XLOOKUP(C440,Tableau2[Date],Tableau2[Férié],"",0)</f>
        <v/>
      </c>
      <c r="J440" s="40" t="str">
        <f t="shared" si="33"/>
        <v/>
      </c>
      <c r="K440" s="40" t="str">
        <f t="shared" si="34"/>
        <v/>
      </c>
    </row>
    <row r="441" spans="2:11" ht="23.5" x14ac:dyDescent="0.35">
      <c r="B441" s="24" t="s">
        <v>46</v>
      </c>
      <c r="C441" s="25">
        <v>45725</v>
      </c>
      <c r="D441" s="46">
        <f t="shared" si="30"/>
        <v>2025</v>
      </c>
      <c r="E441" s="46">
        <f t="shared" si="31"/>
        <v>10</v>
      </c>
      <c r="F441" s="46" t="str">
        <f t="shared" si="32"/>
        <v>Mars</v>
      </c>
      <c r="G441" s="26"/>
      <c r="H441" s="26"/>
      <c r="I441" s="38" t="str">
        <f>_xlfn.XLOOKUP(C441,Tableau2[Date],Tableau2[Férié],"",0)</f>
        <v/>
      </c>
      <c r="J441" s="40" t="str">
        <f t="shared" si="33"/>
        <v/>
      </c>
      <c r="K441" s="40" t="str">
        <f t="shared" si="34"/>
        <v/>
      </c>
    </row>
    <row r="442" spans="2:11" ht="23.5" x14ac:dyDescent="0.35">
      <c r="B442" s="24" t="s">
        <v>46</v>
      </c>
      <c r="C442" s="25">
        <v>45726</v>
      </c>
      <c r="D442" s="46">
        <f t="shared" si="30"/>
        <v>2025</v>
      </c>
      <c r="E442" s="46">
        <f t="shared" si="31"/>
        <v>11</v>
      </c>
      <c r="F442" s="46" t="str">
        <f t="shared" si="32"/>
        <v>Mars</v>
      </c>
      <c r="G442" s="26"/>
      <c r="H442" s="26"/>
      <c r="I442" s="38" t="str">
        <f>_xlfn.XLOOKUP(C442,Tableau2[Date],Tableau2[Férié],"",0)</f>
        <v/>
      </c>
      <c r="J442" s="38" t="str">
        <f t="shared" si="33"/>
        <v/>
      </c>
      <c r="K442" s="38" t="str">
        <f t="shared" si="34"/>
        <v/>
      </c>
    </row>
    <row r="443" spans="2:11" ht="23.5" x14ac:dyDescent="0.35">
      <c r="B443" s="27" t="s">
        <v>46</v>
      </c>
      <c r="C443" s="28">
        <v>45727</v>
      </c>
      <c r="D443" s="47">
        <f t="shared" si="30"/>
        <v>2025</v>
      </c>
      <c r="E443" s="47">
        <f t="shared" si="31"/>
        <v>11</v>
      </c>
      <c r="F443" s="47" t="str">
        <f t="shared" si="32"/>
        <v>Mars</v>
      </c>
      <c r="G443" s="29"/>
      <c r="H443" s="29"/>
      <c r="I443" s="39" t="str">
        <f>_xlfn.XLOOKUP(C443,Tableau2[Date],Tableau2[Férié],"",0)</f>
        <v/>
      </c>
      <c r="J443" s="40" t="str">
        <f t="shared" si="33"/>
        <v/>
      </c>
      <c r="K443" s="40" t="str">
        <f t="shared" si="34"/>
        <v/>
      </c>
    </row>
    <row r="444" spans="2:11" ht="23.5" x14ac:dyDescent="0.35">
      <c r="B444" s="24" t="s">
        <v>46</v>
      </c>
      <c r="C444" s="25">
        <v>45728</v>
      </c>
      <c r="D444" s="46">
        <f t="shared" si="30"/>
        <v>2025</v>
      </c>
      <c r="E444" s="46">
        <f t="shared" si="31"/>
        <v>11</v>
      </c>
      <c r="F444" s="46" t="str">
        <f t="shared" si="32"/>
        <v>Mars</v>
      </c>
      <c r="G444" s="26"/>
      <c r="H444" s="26"/>
      <c r="I444" s="38" t="str">
        <f>_xlfn.XLOOKUP(C444,Tableau2[Date],Tableau2[Férié],"",0)</f>
        <v/>
      </c>
      <c r="J444" s="38" t="str">
        <f t="shared" si="33"/>
        <v/>
      </c>
      <c r="K444" s="38" t="str">
        <f t="shared" si="34"/>
        <v/>
      </c>
    </row>
    <row r="445" spans="2:11" ht="23.5" x14ac:dyDescent="0.35">
      <c r="B445" s="27" t="s">
        <v>46</v>
      </c>
      <c r="C445" s="28">
        <v>45729</v>
      </c>
      <c r="D445" s="47">
        <f t="shared" si="30"/>
        <v>2025</v>
      </c>
      <c r="E445" s="47">
        <f t="shared" si="31"/>
        <v>11</v>
      </c>
      <c r="F445" s="47" t="str">
        <f t="shared" si="32"/>
        <v>Mars</v>
      </c>
      <c r="G445" s="28"/>
      <c r="H445" s="28"/>
      <c r="I445" s="39" t="str">
        <f>_xlfn.XLOOKUP(C445,Tableau2[Date],Tableau2[Férié],"",0)</f>
        <v/>
      </c>
      <c r="J445" s="40" t="str">
        <f t="shared" si="33"/>
        <v/>
      </c>
      <c r="K445" s="40" t="str">
        <f t="shared" si="34"/>
        <v/>
      </c>
    </row>
    <row r="446" spans="2:11" ht="23.5" x14ac:dyDescent="0.35">
      <c r="B446" s="24" t="s">
        <v>46</v>
      </c>
      <c r="C446" s="25">
        <v>45730</v>
      </c>
      <c r="D446" s="46">
        <f t="shared" si="30"/>
        <v>2025</v>
      </c>
      <c r="E446" s="46">
        <f t="shared" si="31"/>
        <v>11</v>
      </c>
      <c r="F446" s="46" t="str">
        <f t="shared" si="32"/>
        <v>Mars</v>
      </c>
      <c r="G446" s="25"/>
      <c r="H446" s="25"/>
      <c r="I446" s="38" t="str">
        <f>_xlfn.XLOOKUP(C446,Tableau2[Date],Tableau2[Férié],"",0)</f>
        <v/>
      </c>
      <c r="J446" s="38" t="str">
        <f t="shared" si="33"/>
        <v/>
      </c>
      <c r="K446" s="38" t="str">
        <f t="shared" si="34"/>
        <v/>
      </c>
    </row>
    <row r="447" spans="2:11" ht="23.5" x14ac:dyDescent="0.35">
      <c r="B447" s="27" t="s">
        <v>46</v>
      </c>
      <c r="C447" s="28">
        <v>45731</v>
      </c>
      <c r="D447" s="46">
        <f t="shared" si="30"/>
        <v>2025</v>
      </c>
      <c r="E447" s="46">
        <f t="shared" si="31"/>
        <v>11</v>
      </c>
      <c r="F447" s="46" t="str">
        <f t="shared" si="32"/>
        <v>Mars</v>
      </c>
      <c r="G447" s="26"/>
      <c r="H447" s="26"/>
      <c r="I447" s="38" t="str">
        <f>_xlfn.XLOOKUP(C447,Tableau2[Date],Tableau2[Férié],"",0)</f>
        <v/>
      </c>
      <c r="J447" s="40" t="str">
        <f t="shared" si="33"/>
        <v/>
      </c>
      <c r="K447" s="40" t="str">
        <f t="shared" si="34"/>
        <v/>
      </c>
    </row>
    <row r="448" spans="2:11" ht="23.5" x14ac:dyDescent="0.35">
      <c r="B448" s="24" t="s">
        <v>46</v>
      </c>
      <c r="C448" s="25">
        <v>45732</v>
      </c>
      <c r="D448" s="46">
        <f t="shared" si="30"/>
        <v>2025</v>
      </c>
      <c r="E448" s="46">
        <f t="shared" si="31"/>
        <v>11</v>
      </c>
      <c r="F448" s="46" t="str">
        <f t="shared" si="32"/>
        <v>Mars</v>
      </c>
      <c r="G448" s="26"/>
      <c r="H448" s="26"/>
      <c r="I448" s="38" t="str">
        <f>_xlfn.XLOOKUP(C448,Tableau2[Date],Tableau2[Férié],"",0)</f>
        <v/>
      </c>
      <c r="J448" s="40" t="str">
        <f t="shared" si="33"/>
        <v/>
      </c>
      <c r="K448" s="40" t="str">
        <f t="shared" si="34"/>
        <v/>
      </c>
    </row>
    <row r="449" spans="2:11" ht="23.5" x14ac:dyDescent="0.35">
      <c r="B449" s="24" t="s">
        <v>46</v>
      </c>
      <c r="C449" s="25">
        <v>45733</v>
      </c>
      <c r="D449" s="46">
        <f t="shared" si="30"/>
        <v>2025</v>
      </c>
      <c r="E449" s="46">
        <f t="shared" si="31"/>
        <v>12</v>
      </c>
      <c r="F449" s="46" t="str">
        <f t="shared" si="32"/>
        <v>Mars</v>
      </c>
      <c r="G449" s="26"/>
      <c r="H449" s="26"/>
      <c r="I449" s="38" t="str">
        <f>_xlfn.XLOOKUP(C449,Tableau2[Date],Tableau2[Férié],"",0)</f>
        <v/>
      </c>
      <c r="J449" s="38" t="str">
        <f t="shared" si="33"/>
        <v/>
      </c>
      <c r="K449" s="38" t="str">
        <f t="shared" si="34"/>
        <v/>
      </c>
    </row>
    <row r="450" spans="2:11" ht="23.5" x14ac:dyDescent="0.35">
      <c r="B450" s="27" t="s">
        <v>46</v>
      </c>
      <c r="C450" s="28">
        <v>45734</v>
      </c>
      <c r="D450" s="47">
        <f t="shared" si="30"/>
        <v>2025</v>
      </c>
      <c r="E450" s="47">
        <f t="shared" si="31"/>
        <v>12</v>
      </c>
      <c r="F450" s="47" t="str">
        <f t="shared" si="32"/>
        <v>Mars</v>
      </c>
      <c r="G450" s="29"/>
      <c r="H450" s="29"/>
      <c r="I450" s="39" t="str">
        <f>_xlfn.XLOOKUP(C450,Tableau2[Date],Tableau2[Férié],"",0)</f>
        <v/>
      </c>
      <c r="J450" s="40" t="str">
        <f t="shared" si="33"/>
        <v/>
      </c>
      <c r="K450" s="40" t="str">
        <f t="shared" si="34"/>
        <v/>
      </c>
    </row>
    <row r="451" spans="2:11" ht="23.5" x14ac:dyDescent="0.35">
      <c r="B451" s="24" t="s">
        <v>46</v>
      </c>
      <c r="C451" s="25">
        <v>45735</v>
      </c>
      <c r="D451" s="46">
        <f t="shared" si="30"/>
        <v>2025</v>
      </c>
      <c r="E451" s="46">
        <f t="shared" si="31"/>
        <v>12</v>
      </c>
      <c r="F451" s="46" t="str">
        <f t="shared" si="32"/>
        <v>Mars</v>
      </c>
      <c r="G451" s="26"/>
      <c r="H451" s="26"/>
      <c r="I451" s="38" t="str">
        <f>_xlfn.XLOOKUP(C451,Tableau2[Date],Tableau2[Férié],"",0)</f>
        <v/>
      </c>
      <c r="J451" s="38" t="str">
        <f t="shared" si="33"/>
        <v/>
      </c>
      <c r="K451" s="38" t="str">
        <f t="shared" si="34"/>
        <v/>
      </c>
    </row>
    <row r="452" spans="2:11" ht="23.5" x14ac:dyDescent="0.35">
      <c r="B452" s="27" t="s">
        <v>46</v>
      </c>
      <c r="C452" s="28">
        <v>45736</v>
      </c>
      <c r="D452" s="47">
        <f t="shared" si="30"/>
        <v>2025</v>
      </c>
      <c r="E452" s="47">
        <f t="shared" si="31"/>
        <v>12</v>
      </c>
      <c r="F452" s="47" t="str">
        <f t="shared" si="32"/>
        <v>Mars</v>
      </c>
      <c r="G452" s="28"/>
      <c r="H452" s="28"/>
      <c r="I452" s="39" t="str">
        <f>_xlfn.XLOOKUP(C452,Tableau2[Date],Tableau2[Férié],"",0)</f>
        <v/>
      </c>
      <c r="J452" s="40" t="str">
        <f t="shared" si="33"/>
        <v/>
      </c>
      <c r="K452" s="40" t="str">
        <f t="shared" si="34"/>
        <v/>
      </c>
    </row>
    <row r="453" spans="2:11" ht="23.5" x14ac:dyDescent="0.35">
      <c r="B453" s="24" t="s">
        <v>46</v>
      </c>
      <c r="C453" s="25">
        <v>45737</v>
      </c>
      <c r="D453" s="46">
        <f t="shared" si="30"/>
        <v>2025</v>
      </c>
      <c r="E453" s="46">
        <f t="shared" si="31"/>
        <v>12</v>
      </c>
      <c r="F453" s="46" t="str">
        <f t="shared" si="32"/>
        <v>Mars</v>
      </c>
      <c r="G453" s="25"/>
      <c r="H453" s="25"/>
      <c r="I453" s="38" t="str">
        <f>_xlfn.XLOOKUP(C453,Tableau2[Date],Tableau2[Férié],"",0)</f>
        <v/>
      </c>
      <c r="J453" s="38" t="str">
        <f t="shared" si="33"/>
        <v/>
      </c>
      <c r="K453" s="38" t="str">
        <f t="shared" si="34"/>
        <v/>
      </c>
    </row>
    <row r="454" spans="2:11" ht="23.5" x14ac:dyDescent="0.35">
      <c r="B454" s="27" t="s">
        <v>46</v>
      </c>
      <c r="C454" s="28">
        <v>45738</v>
      </c>
      <c r="D454" s="46">
        <f t="shared" si="30"/>
        <v>2025</v>
      </c>
      <c r="E454" s="46">
        <f t="shared" si="31"/>
        <v>12</v>
      </c>
      <c r="F454" s="46" t="str">
        <f t="shared" si="32"/>
        <v>Mars</v>
      </c>
      <c r="G454" s="26"/>
      <c r="H454" s="26"/>
      <c r="I454" s="38" t="str">
        <f>_xlfn.XLOOKUP(C454,Tableau2[Date],Tableau2[Férié],"",0)</f>
        <v/>
      </c>
      <c r="J454" s="40" t="str">
        <f t="shared" si="33"/>
        <v/>
      </c>
      <c r="K454" s="40" t="str">
        <f t="shared" si="34"/>
        <v/>
      </c>
    </row>
    <row r="455" spans="2:11" ht="23.5" x14ac:dyDescent="0.35">
      <c r="B455" s="24" t="s">
        <v>46</v>
      </c>
      <c r="C455" s="25">
        <v>45739</v>
      </c>
      <c r="D455" s="46">
        <f t="shared" si="30"/>
        <v>2025</v>
      </c>
      <c r="E455" s="46">
        <f t="shared" si="31"/>
        <v>12</v>
      </c>
      <c r="F455" s="46" t="str">
        <f t="shared" si="32"/>
        <v>Mars</v>
      </c>
      <c r="G455" s="26"/>
      <c r="H455" s="26"/>
      <c r="I455" s="38" t="str">
        <f>_xlfn.XLOOKUP(C455,Tableau2[Date],Tableau2[Férié],"",0)</f>
        <v/>
      </c>
      <c r="J455" s="40" t="str">
        <f t="shared" si="33"/>
        <v/>
      </c>
      <c r="K455" s="40" t="str">
        <f t="shared" si="34"/>
        <v/>
      </c>
    </row>
    <row r="456" spans="2:11" ht="23.5" x14ac:dyDescent="0.35">
      <c r="B456" s="24" t="s">
        <v>46</v>
      </c>
      <c r="C456" s="25">
        <v>45740</v>
      </c>
      <c r="D456" s="46">
        <f t="shared" si="30"/>
        <v>2025</v>
      </c>
      <c r="E456" s="46">
        <f t="shared" si="31"/>
        <v>13</v>
      </c>
      <c r="F456" s="46" t="str">
        <f t="shared" si="32"/>
        <v>Mars</v>
      </c>
      <c r="G456" s="26"/>
      <c r="H456" s="26"/>
      <c r="I456" s="38" t="str">
        <f>_xlfn.XLOOKUP(C456,Tableau2[Date],Tableau2[Férié],"",0)</f>
        <v/>
      </c>
      <c r="J456" s="38" t="str">
        <f t="shared" si="33"/>
        <v/>
      </c>
      <c r="K456" s="38" t="str">
        <f t="shared" si="34"/>
        <v/>
      </c>
    </row>
    <row r="457" spans="2:11" ht="23.5" x14ac:dyDescent="0.35">
      <c r="B457" s="27" t="s">
        <v>46</v>
      </c>
      <c r="C457" s="28">
        <v>45741</v>
      </c>
      <c r="D457" s="47">
        <f t="shared" ref="D457:D520" si="35">YEAR(C457)</f>
        <v>2025</v>
      </c>
      <c r="E457" s="47">
        <f t="shared" ref="E457:E520" si="36">_xlfn.ISOWEEKNUM(C457)</f>
        <v>13</v>
      </c>
      <c r="F457" s="47" t="str">
        <f t="shared" ref="F457:F520" si="37">PROPER(TEXT(C457,"mmm"))</f>
        <v>Mars</v>
      </c>
      <c r="G457" s="29"/>
      <c r="H457" s="29"/>
      <c r="I457" s="39" t="str">
        <f>_xlfn.XLOOKUP(C457,Tableau2[Date],Tableau2[Férié],"",0)</f>
        <v/>
      </c>
      <c r="J457" s="40" t="str">
        <f t="shared" ref="J457:J520" si="38">IF(ISTEXT(G457),G457,I457)</f>
        <v/>
      </c>
      <c r="K457" s="40" t="str">
        <f t="shared" ref="K457:K520" si="39">IF(ISTEXT(H457),H457,I457)</f>
        <v/>
      </c>
    </row>
    <row r="458" spans="2:11" ht="23.5" x14ac:dyDescent="0.35">
      <c r="B458" s="24" t="s">
        <v>46</v>
      </c>
      <c r="C458" s="25">
        <v>45742</v>
      </c>
      <c r="D458" s="46">
        <f t="shared" si="35"/>
        <v>2025</v>
      </c>
      <c r="E458" s="46">
        <f t="shared" si="36"/>
        <v>13</v>
      </c>
      <c r="F458" s="46" t="str">
        <f t="shared" si="37"/>
        <v>Mars</v>
      </c>
      <c r="G458" s="26"/>
      <c r="H458" s="26"/>
      <c r="I458" s="38" t="str">
        <f>_xlfn.XLOOKUP(C458,Tableau2[Date],Tableau2[Férié],"",0)</f>
        <v/>
      </c>
      <c r="J458" s="38" t="str">
        <f t="shared" si="38"/>
        <v/>
      </c>
      <c r="K458" s="38" t="str">
        <f t="shared" si="39"/>
        <v/>
      </c>
    </row>
    <row r="459" spans="2:11" ht="23.5" x14ac:dyDescent="0.35">
      <c r="B459" s="27" t="s">
        <v>46</v>
      </c>
      <c r="C459" s="28">
        <v>45743</v>
      </c>
      <c r="D459" s="47">
        <f t="shared" si="35"/>
        <v>2025</v>
      </c>
      <c r="E459" s="47">
        <f t="shared" si="36"/>
        <v>13</v>
      </c>
      <c r="F459" s="47" t="str">
        <f t="shared" si="37"/>
        <v>Mars</v>
      </c>
      <c r="G459" s="28"/>
      <c r="H459" s="28"/>
      <c r="I459" s="39" t="str">
        <f>_xlfn.XLOOKUP(C459,Tableau2[Date],Tableau2[Férié],"",0)</f>
        <v/>
      </c>
      <c r="J459" s="40" t="str">
        <f t="shared" si="38"/>
        <v/>
      </c>
      <c r="K459" s="40" t="str">
        <f t="shared" si="39"/>
        <v/>
      </c>
    </row>
    <row r="460" spans="2:11" ht="23.5" x14ac:dyDescent="0.35">
      <c r="B460" s="24" t="s">
        <v>46</v>
      </c>
      <c r="C460" s="25">
        <v>45744</v>
      </c>
      <c r="D460" s="46">
        <f t="shared" si="35"/>
        <v>2025</v>
      </c>
      <c r="E460" s="46">
        <f t="shared" si="36"/>
        <v>13</v>
      </c>
      <c r="F460" s="46" t="str">
        <f t="shared" si="37"/>
        <v>Mars</v>
      </c>
      <c r="G460" s="25"/>
      <c r="H460" s="25"/>
      <c r="I460" s="38" t="str">
        <f>_xlfn.XLOOKUP(C460,Tableau2[Date],Tableau2[Férié],"",0)</f>
        <v/>
      </c>
      <c r="J460" s="38" t="str">
        <f t="shared" si="38"/>
        <v/>
      </c>
      <c r="K460" s="38" t="str">
        <f t="shared" si="39"/>
        <v/>
      </c>
    </row>
    <row r="461" spans="2:11" ht="23.5" x14ac:dyDescent="0.35">
      <c r="B461" s="27" t="s">
        <v>46</v>
      </c>
      <c r="C461" s="28">
        <v>45745</v>
      </c>
      <c r="D461" s="46">
        <f t="shared" si="35"/>
        <v>2025</v>
      </c>
      <c r="E461" s="46">
        <f t="shared" si="36"/>
        <v>13</v>
      </c>
      <c r="F461" s="46" t="str">
        <f t="shared" si="37"/>
        <v>Mars</v>
      </c>
      <c r="G461" s="26"/>
      <c r="H461" s="26"/>
      <c r="I461" s="38" t="str">
        <f>_xlfn.XLOOKUP(C461,Tableau2[Date],Tableau2[Férié],"",0)</f>
        <v/>
      </c>
      <c r="J461" s="40" t="str">
        <f t="shared" si="38"/>
        <v/>
      </c>
      <c r="K461" s="40" t="str">
        <f t="shared" si="39"/>
        <v/>
      </c>
    </row>
    <row r="462" spans="2:11" ht="23.5" x14ac:dyDescent="0.35">
      <c r="B462" s="24" t="s">
        <v>46</v>
      </c>
      <c r="C462" s="25">
        <v>45746</v>
      </c>
      <c r="D462" s="46">
        <f t="shared" si="35"/>
        <v>2025</v>
      </c>
      <c r="E462" s="46">
        <f t="shared" si="36"/>
        <v>13</v>
      </c>
      <c r="F462" s="46" t="str">
        <f t="shared" si="37"/>
        <v>Mars</v>
      </c>
      <c r="G462" s="26"/>
      <c r="H462" s="26"/>
      <c r="I462" s="38" t="str">
        <f>_xlfn.XLOOKUP(C462,Tableau2[Date],Tableau2[Férié],"",0)</f>
        <v/>
      </c>
      <c r="J462" s="40" t="str">
        <f t="shared" si="38"/>
        <v/>
      </c>
      <c r="K462" s="40" t="str">
        <f t="shared" si="39"/>
        <v/>
      </c>
    </row>
    <row r="463" spans="2:11" ht="23.5" x14ac:dyDescent="0.35">
      <c r="B463" s="24" t="s">
        <v>46</v>
      </c>
      <c r="C463" s="25">
        <v>45747</v>
      </c>
      <c r="D463" s="46">
        <f t="shared" si="35"/>
        <v>2025</v>
      </c>
      <c r="E463" s="46">
        <f t="shared" si="36"/>
        <v>14</v>
      </c>
      <c r="F463" s="46" t="str">
        <f t="shared" si="37"/>
        <v>Mars</v>
      </c>
      <c r="G463" s="26"/>
      <c r="H463" s="26"/>
      <c r="I463" s="38" t="str">
        <f>_xlfn.XLOOKUP(C463,Tableau2[Date],Tableau2[Férié],"",0)</f>
        <v/>
      </c>
      <c r="J463" s="38" t="str">
        <f t="shared" si="38"/>
        <v/>
      </c>
      <c r="K463" s="38" t="str">
        <f t="shared" si="39"/>
        <v/>
      </c>
    </row>
    <row r="464" spans="2:11" ht="23.5" x14ac:dyDescent="0.35">
      <c r="B464" s="27" t="s">
        <v>46</v>
      </c>
      <c r="C464" s="28">
        <v>45748</v>
      </c>
      <c r="D464" s="47">
        <f t="shared" si="35"/>
        <v>2025</v>
      </c>
      <c r="E464" s="47">
        <f t="shared" si="36"/>
        <v>14</v>
      </c>
      <c r="F464" s="47" t="str">
        <f t="shared" si="37"/>
        <v>Avr</v>
      </c>
      <c r="G464" s="29"/>
      <c r="H464" s="29"/>
      <c r="I464" s="39" t="str">
        <f>_xlfn.XLOOKUP(C464,Tableau2[Date],Tableau2[Férié],"",0)</f>
        <v/>
      </c>
      <c r="J464" s="40" t="str">
        <f t="shared" si="38"/>
        <v/>
      </c>
      <c r="K464" s="40" t="str">
        <f t="shared" si="39"/>
        <v/>
      </c>
    </row>
    <row r="465" spans="2:11" ht="23.5" x14ac:dyDescent="0.35">
      <c r="B465" s="24" t="s">
        <v>46</v>
      </c>
      <c r="C465" s="25">
        <v>45749</v>
      </c>
      <c r="D465" s="46">
        <f t="shared" si="35"/>
        <v>2025</v>
      </c>
      <c r="E465" s="46">
        <f t="shared" si="36"/>
        <v>14</v>
      </c>
      <c r="F465" s="46" t="str">
        <f t="shared" si="37"/>
        <v>Avr</v>
      </c>
      <c r="G465" s="26"/>
      <c r="H465" s="26"/>
      <c r="I465" s="38" t="str">
        <f>_xlfn.XLOOKUP(C465,Tableau2[Date],Tableau2[Férié],"",0)</f>
        <v/>
      </c>
      <c r="J465" s="38" t="str">
        <f t="shared" si="38"/>
        <v/>
      </c>
      <c r="K465" s="38" t="str">
        <f t="shared" si="39"/>
        <v/>
      </c>
    </row>
    <row r="466" spans="2:11" ht="23.5" x14ac:dyDescent="0.35">
      <c r="B466" s="27" t="s">
        <v>46</v>
      </c>
      <c r="C466" s="28">
        <v>45750</v>
      </c>
      <c r="D466" s="47">
        <f t="shared" si="35"/>
        <v>2025</v>
      </c>
      <c r="E466" s="47">
        <f t="shared" si="36"/>
        <v>14</v>
      </c>
      <c r="F466" s="47" t="str">
        <f t="shared" si="37"/>
        <v>Avr</v>
      </c>
      <c r="G466" s="28"/>
      <c r="H466" s="28"/>
      <c r="I466" s="39" t="str">
        <f>_xlfn.XLOOKUP(C466,Tableau2[Date],Tableau2[Férié],"",0)</f>
        <v/>
      </c>
      <c r="J466" s="40" t="str">
        <f t="shared" si="38"/>
        <v/>
      </c>
      <c r="K466" s="40" t="str">
        <f t="shared" si="39"/>
        <v/>
      </c>
    </row>
    <row r="467" spans="2:11" ht="23.5" x14ac:dyDescent="0.35">
      <c r="B467" s="24" t="s">
        <v>46</v>
      </c>
      <c r="C467" s="25">
        <v>45751</v>
      </c>
      <c r="D467" s="46">
        <f t="shared" si="35"/>
        <v>2025</v>
      </c>
      <c r="E467" s="46">
        <f t="shared" si="36"/>
        <v>14</v>
      </c>
      <c r="F467" s="46" t="str">
        <f t="shared" si="37"/>
        <v>Avr</v>
      </c>
      <c r="G467" s="25"/>
      <c r="H467" s="25"/>
      <c r="I467" s="38" t="str">
        <f>_xlfn.XLOOKUP(C467,Tableau2[Date],Tableau2[Férié],"",0)</f>
        <v/>
      </c>
      <c r="J467" s="38" t="str">
        <f t="shared" si="38"/>
        <v/>
      </c>
      <c r="K467" s="38" t="str">
        <f t="shared" si="39"/>
        <v/>
      </c>
    </row>
    <row r="468" spans="2:11" ht="23.5" x14ac:dyDescent="0.35">
      <c r="B468" s="27" t="s">
        <v>46</v>
      </c>
      <c r="C468" s="28">
        <v>45752</v>
      </c>
      <c r="D468" s="46">
        <f t="shared" si="35"/>
        <v>2025</v>
      </c>
      <c r="E468" s="46">
        <f t="shared" si="36"/>
        <v>14</v>
      </c>
      <c r="F468" s="46" t="str">
        <f t="shared" si="37"/>
        <v>Avr</v>
      </c>
      <c r="G468" s="26"/>
      <c r="H468" s="26"/>
      <c r="I468" s="38" t="str">
        <f>_xlfn.XLOOKUP(C468,Tableau2[Date],Tableau2[Férié],"",0)</f>
        <v/>
      </c>
      <c r="J468" s="40" t="str">
        <f t="shared" si="38"/>
        <v/>
      </c>
      <c r="K468" s="40" t="str">
        <f t="shared" si="39"/>
        <v/>
      </c>
    </row>
    <row r="469" spans="2:11" ht="23.5" x14ac:dyDescent="0.35">
      <c r="B469" s="24" t="s">
        <v>46</v>
      </c>
      <c r="C469" s="25">
        <v>45753</v>
      </c>
      <c r="D469" s="46">
        <f t="shared" si="35"/>
        <v>2025</v>
      </c>
      <c r="E469" s="46">
        <f t="shared" si="36"/>
        <v>14</v>
      </c>
      <c r="F469" s="46" t="str">
        <f t="shared" si="37"/>
        <v>Avr</v>
      </c>
      <c r="G469" s="26"/>
      <c r="H469" s="26"/>
      <c r="I469" s="38" t="str">
        <f>_xlfn.XLOOKUP(C469,Tableau2[Date],Tableau2[Férié],"",0)</f>
        <v/>
      </c>
      <c r="J469" s="40" t="str">
        <f t="shared" si="38"/>
        <v/>
      </c>
      <c r="K469" s="40" t="str">
        <f t="shared" si="39"/>
        <v/>
      </c>
    </row>
    <row r="470" spans="2:11" ht="23.5" x14ac:dyDescent="0.35">
      <c r="B470" s="24" t="s">
        <v>46</v>
      </c>
      <c r="C470" s="25">
        <v>45754</v>
      </c>
      <c r="D470" s="46">
        <f t="shared" si="35"/>
        <v>2025</v>
      </c>
      <c r="E470" s="46">
        <f t="shared" si="36"/>
        <v>15</v>
      </c>
      <c r="F470" s="46" t="str">
        <f t="shared" si="37"/>
        <v>Avr</v>
      </c>
      <c r="G470" s="26"/>
      <c r="H470" s="26"/>
      <c r="I470" s="38" t="str">
        <f>_xlfn.XLOOKUP(C470,Tableau2[Date],Tableau2[Férié],"",0)</f>
        <v/>
      </c>
      <c r="J470" s="38" t="str">
        <f t="shared" si="38"/>
        <v/>
      </c>
      <c r="K470" s="38" t="str">
        <f t="shared" si="39"/>
        <v/>
      </c>
    </row>
    <row r="471" spans="2:11" ht="23.5" x14ac:dyDescent="0.35">
      <c r="B471" s="27" t="s">
        <v>46</v>
      </c>
      <c r="C471" s="28">
        <v>45755</v>
      </c>
      <c r="D471" s="47">
        <f t="shared" si="35"/>
        <v>2025</v>
      </c>
      <c r="E471" s="47">
        <f t="shared" si="36"/>
        <v>15</v>
      </c>
      <c r="F471" s="47" t="str">
        <f t="shared" si="37"/>
        <v>Avr</v>
      </c>
      <c r="G471" s="29"/>
      <c r="H471" s="29"/>
      <c r="I471" s="39" t="str">
        <f>_xlfn.XLOOKUP(C471,Tableau2[Date],Tableau2[Férié],"",0)</f>
        <v/>
      </c>
      <c r="J471" s="40" t="str">
        <f t="shared" si="38"/>
        <v/>
      </c>
      <c r="K471" s="40" t="str">
        <f t="shared" si="39"/>
        <v/>
      </c>
    </row>
    <row r="472" spans="2:11" ht="23.5" x14ac:dyDescent="0.35">
      <c r="B472" s="24" t="s">
        <v>46</v>
      </c>
      <c r="C472" s="25">
        <v>45756</v>
      </c>
      <c r="D472" s="46">
        <f t="shared" si="35"/>
        <v>2025</v>
      </c>
      <c r="E472" s="46">
        <f t="shared" si="36"/>
        <v>15</v>
      </c>
      <c r="F472" s="46" t="str">
        <f t="shared" si="37"/>
        <v>Avr</v>
      </c>
      <c r="G472" s="26"/>
      <c r="H472" s="26"/>
      <c r="I472" s="38" t="str">
        <f>_xlfn.XLOOKUP(C472,Tableau2[Date],Tableau2[Férié],"",0)</f>
        <v/>
      </c>
      <c r="J472" s="38" t="str">
        <f t="shared" si="38"/>
        <v/>
      </c>
      <c r="K472" s="38" t="str">
        <f t="shared" si="39"/>
        <v/>
      </c>
    </row>
    <row r="473" spans="2:11" ht="23.5" x14ac:dyDescent="0.35">
      <c r="B473" s="27" t="s">
        <v>46</v>
      </c>
      <c r="C473" s="28">
        <v>45757</v>
      </c>
      <c r="D473" s="47">
        <f t="shared" si="35"/>
        <v>2025</v>
      </c>
      <c r="E473" s="47">
        <f t="shared" si="36"/>
        <v>15</v>
      </c>
      <c r="F473" s="47" t="str">
        <f t="shared" si="37"/>
        <v>Avr</v>
      </c>
      <c r="G473" s="28"/>
      <c r="H473" s="28"/>
      <c r="I473" s="39" t="str">
        <f>_xlfn.XLOOKUP(C473,Tableau2[Date],Tableau2[Férié],"",0)</f>
        <v/>
      </c>
      <c r="J473" s="40" t="str">
        <f t="shared" si="38"/>
        <v/>
      </c>
      <c r="K473" s="40" t="str">
        <f t="shared" si="39"/>
        <v/>
      </c>
    </row>
    <row r="474" spans="2:11" ht="23.5" x14ac:dyDescent="0.35">
      <c r="B474" s="24" t="s">
        <v>46</v>
      </c>
      <c r="C474" s="25">
        <v>45758</v>
      </c>
      <c r="D474" s="46">
        <f t="shared" si="35"/>
        <v>2025</v>
      </c>
      <c r="E474" s="46">
        <f t="shared" si="36"/>
        <v>15</v>
      </c>
      <c r="F474" s="46" t="str">
        <f t="shared" si="37"/>
        <v>Avr</v>
      </c>
      <c r="G474" s="25"/>
      <c r="H474" s="25"/>
      <c r="I474" s="38" t="str">
        <f>_xlfn.XLOOKUP(C474,Tableau2[Date],Tableau2[Férié],"",0)</f>
        <v/>
      </c>
      <c r="J474" s="38" t="str">
        <f t="shared" si="38"/>
        <v/>
      </c>
      <c r="K474" s="38" t="str">
        <f t="shared" si="39"/>
        <v/>
      </c>
    </row>
    <row r="475" spans="2:11" ht="23.5" x14ac:dyDescent="0.35">
      <c r="B475" s="27" t="s">
        <v>46</v>
      </c>
      <c r="C475" s="28">
        <v>45759</v>
      </c>
      <c r="D475" s="46">
        <f t="shared" si="35"/>
        <v>2025</v>
      </c>
      <c r="E475" s="46">
        <f t="shared" si="36"/>
        <v>15</v>
      </c>
      <c r="F475" s="46" t="str">
        <f t="shared" si="37"/>
        <v>Avr</v>
      </c>
      <c r="G475" s="26"/>
      <c r="H475" s="26"/>
      <c r="I475" s="38" t="str">
        <f>_xlfn.XLOOKUP(C475,Tableau2[Date],Tableau2[Férié],"",0)</f>
        <v/>
      </c>
      <c r="J475" s="40" t="str">
        <f t="shared" si="38"/>
        <v/>
      </c>
      <c r="K475" s="40" t="str">
        <f t="shared" si="39"/>
        <v/>
      </c>
    </row>
    <row r="476" spans="2:11" ht="23.5" x14ac:dyDescent="0.35">
      <c r="B476" s="24" t="s">
        <v>46</v>
      </c>
      <c r="C476" s="25">
        <v>45760</v>
      </c>
      <c r="D476" s="46">
        <f t="shared" si="35"/>
        <v>2025</v>
      </c>
      <c r="E476" s="46">
        <f t="shared" si="36"/>
        <v>15</v>
      </c>
      <c r="F476" s="46" t="str">
        <f t="shared" si="37"/>
        <v>Avr</v>
      </c>
      <c r="G476" s="26"/>
      <c r="H476" s="26"/>
      <c r="I476" s="38" t="str">
        <f>_xlfn.XLOOKUP(C476,Tableau2[Date],Tableau2[Férié],"",0)</f>
        <v/>
      </c>
      <c r="J476" s="40" t="str">
        <f t="shared" si="38"/>
        <v/>
      </c>
      <c r="K476" s="40" t="str">
        <f t="shared" si="39"/>
        <v/>
      </c>
    </row>
    <row r="477" spans="2:11" ht="23.5" x14ac:dyDescent="0.35">
      <c r="B477" s="24" t="s">
        <v>46</v>
      </c>
      <c r="C477" s="25">
        <v>45761</v>
      </c>
      <c r="D477" s="46">
        <f t="shared" si="35"/>
        <v>2025</v>
      </c>
      <c r="E477" s="46">
        <f t="shared" si="36"/>
        <v>16</v>
      </c>
      <c r="F477" s="46" t="str">
        <f t="shared" si="37"/>
        <v>Avr</v>
      </c>
      <c r="G477" s="26"/>
      <c r="H477" s="26"/>
      <c r="I477" s="38" t="str">
        <f>_xlfn.XLOOKUP(C477,Tableau2[Date],Tableau2[Férié],"",0)</f>
        <v/>
      </c>
      <c r="J477" s="38" t="str">
        <f t="shared" si="38"/>
        <v/>
      </c>
      <c r="K477" s="38" t="str">
        <f t="shared" si="39"/>
        <v/>
      </c>
    </row>
    <row r="478" spans="2:11" ht="23.5" x14ac:dyDescent="0.35">
      <c r="B478" s="27" t="s">
        <v>46</v>
      </c>
      <c r="C478" s="28">
        <v>45762</v>
      </c>
      <c r="D478" s="47">
        <f t="shared" si="35"/>
        <v>2025</v>
      </c>
      <c r="E478" s="47">
        <f t="shared" si="36"/>
        <v>16</v>
      </c>
      <c r="F478" s="47" t="str">
        <f t="shared" si="37"/>
        <v>Avr</v>
      </c>
      <c r="G478" s="29"/>
      <c r="H478" s="29"/>
      <c r="I478" s="39" t="str">
        <f>_xlfn.XLOOKUP(C478,Tableau2[Date],Tableau2[Férié],"",0)</f>
        <v/>
      </c>
      <c r="J478" s="40" t="str">
        <f t="shared" si="38"/>
        <v/>
      </c>
      <c r="K478" s="40" t="str">
        <f t="shared" si="39"/>
        <v/>
      </c>
    </row>
    <row r="479" spans="2:11" ht="23.5" x14ac:dyDescent="0.35">
      <c r="B479" s="24" t="s">
        <v>46</v>
      </c>
      <c r="C479" s="25">
        <v>45763</v>
      </c>
      <c r="D479" s="46">
        <f t="shared" si="35"/>
        <v>2025</v>
      </c>
      <c r="E479" s="46">
        <f t="shared" si="36"/>
        <v>16</v>
      </c>
      <c r="F479" s="46" t="str">
        <f t="shared" si="37"/>
        <v>Avr</v>
      </c>
      <c r="G479" s="26"/>
      <c r="H479" s="26"/>
      <c r="I479" s="38" t="str">
        <f>_xlfn.XLOOKUP(C479,Tableau2[Date],Tableau2[Férié],"",0)</f>
        <v/>
      </c>
      <c r="J479" s="38" t="str">
        <f t="shared" si="38"/>
        <v/>
      </c>
      <c r="K479" s="38" t="str">
        <f t="shared" si="39"/>
        <v/>
      </c>
    </row>
    <row r="480" spans="2:11" ht="23.5" x14ac:dyDescent="0.35">
      <c r="B480" s="27" t="s">
        <v>46</v>
      </c>
      <c r="C480" s="28">
        <v>45764</v>
      </c>
      <c r="D480" s="47">
        <f t="shared" si="35"/>
        <v>2025</v>
      </c>
      <c r="E480" s="47">
        <f t="shared" si="36"/>
        <v>16</v>
      </c>
      <c r="F480" s="47" t="str">
        <f t="shared" si="37"/>
        <v>Avr</v>
      </c>
      <c r="G480" s="28"/>
      <c r="H480" s="28"/>
      <c r="I480" s="39" t="str">
        <f>_xlfn.XLOOKUP(C480,Tableau2[Date],Tableau2[Férié],"",0)</f>
        <v/>
      </c>
      <c r="J480" s="40" t="str">
        <f t="shared" si="38"/>
        <v/>
      </c>
      <c r="K480" s="40" t="str">
        <f t="shared" si="39"/>
        <v/>
      </c>
    </row>
    <row r="481" spans="2:11" ht="23.5" x14ac:dyDescent="0.35">
      <c r="B481" s="24" t="s">
        <v>46</v>
      </c>
      <c r="C481" s="25">
        <v>45765</v>
      </c>
      <c r="D481" s="46">
        <f t="shared" si="35"/>
        <v>2025</v>
      </c>
      <c r="E481" s="46">
        <f t="shared" si="36"/>
        <v>16</v>
      </c>
      <c r="F481" s="46" t="str">
        <f t="shared" si="37"/>
        <v>Avr</v>
      </c>
      <c r="G481" s="25"/>
      <c r="H481" s="25"/>
      <c r="I481" s="38" t="str">
        <f>_xlfn.XLOOKUP(C481,Tableau2[Date],Tableau2[Férié],"",0)</f>
        <v/>
      </c>
      <c r="J481" s="38" t="str">
        <f t="shared" si="38"/>
        <v/>
      </c>
      <c r="K481" s="38" t="str">
        <f t="shared" si="39"/>
        <v/>
      </c>
    </row>
    <row r="482" spans="2:11" ht="23.5" x14ac:dyDescent="0.35">
      <c r="B482" s="27" t="s">
        <v>46</v>
      </c>
      <c r="C482" s="28">
        <v>45766</v>
      </c>
      <c r="D482" s="46">
        <f t="shared" si="35"/>
        <v>2025</v>
      </c>
      <c r="E482" s="46">
        <f t="shared" si="36"/>
        <v>16</v>
      </c>
      <c r="F482" s="46" t="str">
        <f t="shared" si="37"/>
        <v>Avr</v>
      </c>
      <c r="G482" s="26"/>
      <c r="H482" s="26"/>
      <c r="I482" s="38" t="str">
        <f>_xlfn.XLOOKUP(C482,Tableau2[Date],Tableau2[Férié],"",0)</f>
        <v/>
      </c>
      <c r="J482" s="40" t="str">
        <f t="shared" si="38"/>
        <v/>
      </c>
      <c r="K482" s="40" t="str">
        <f t="shared" si="39"/>
        <v/>
      </c>
    </row>
    <row r="483" spans="2:11" ht="23.5" x14ac:dyDescent="0.35">
      <c r="B483" s="24" t="s">
        <v>46</v>
      </c>
      <c r="C483" s="25">
        <v>45767</v>
      </c>
      <c r="D483" s="46">
        <f t="shared" si="35"/>
        <v>2025</v>
      </c>
      <c r="E483" s="46">
        <f t="shared" si="36"/>
        <v>16</v>
      </c>
      <c r="F483" s="46" t="str">
        <f t="shared" si="37"/>
        <v>Avr</v>
      </c>
      <c r="G483" s="26"/>
      <c r="H483" s="26"/>
      <c r="I483" s="38" t="str">
        <f>_xlfn.XLOOKUP(C483,Tableau2[Date],Tableau2[Férié],"",0)</f>
        <v/>
      </c>
      <c r="J483" s="40" t="str">
        <f t="shared" si="38"/>
        <v/>
      </c>
      <c r="K483" s="40" t="str">
        <f t="shared" si="39"/>
        <v/>
      </c>
    </row>
    <row r="484" spans="2:11" ht="23.5" x14ac:dyDescent="0.35">
      <c r="B484" s="24" t="s">
        <v>46</v>
      </c>
      <c r="C484" s="25">
        <v>45768</v>
      </c>
      <c r="D484" s="46">
        <f t="shared" si="35"/>
        <v>2025</v>
      </c>
      <c r="E484" s="46">
        <f t="shared" si="36"/>
        <v>17</v>
      </c>
      <c r="F484" s="46" t="str">
        <f t="shared" si="37"/>
        <v>Avr</v>
      </c>
      <c r="G484" s="26"/>
      <c r="H484" s="26"/>
      <c r="I484" s="38" t="str">
        <f>_xlfn.XLOOKUP(C484,Tableau2[Date],Tableau2[Férié],"",0)</f>
        <v>FÉRIÉ</v>
      </c>
      <c r="J484" s="38" t="str">
        <f t="shared" si="38"/>
        <v>FÉRIÉ</v>
      </c>
      <c r="K484" s="38" t="str">
        <f t="shared" si="39"/>
        <v>FÉRIÉ</v>
      </c>
    </row>
    <row r="485" spans="2:11" ht="23.5" x14ac:dyDescent="0.35">
      <c r="B485" s="27" t="s">
        <v>46</v>
      </c>
      <c r="C485" s="28">
        <v>45769</v>
      </c>
      <c r="D485" s="47">
        <f t="shared" si="35"/>
        <v>2025</v>
      </c>
      <c r="E485" s="47">
        <f t="shared" si="36"/>
        <v>17</v>
      </c>
      <c r="F485" s="47" t="str">
        <f t="shared" si="37"/>
        <v>Avr</v>
      </c>
      <c r="G485" s="29"/>
      <c r="H485" s="29"/>
      <c r="I485" s="39" t="str">
        <f>_xlfn.XLOOKUP(C485,Tableau2[Date],Tableau2[Férié],"",0)</f>
        <v/>
      </c>
      <c r="J485" s="40" t="str">
        <f t="shared" si="38"/>
        <v/>
      </c>
      <c r="K485" s="40" t="str">
        <f t="shared" si="39"/>
        <v/>
      </c>
    </row>
    <row r="486" spans="2:11" ht="23.5" x14ac:dyDescent="0.35">
      <c r="B486" s="24" t="s">
        <v>46</v>
      </c>
      <c r="C486" s="25">
        <v>45770</v>
      </c>
      <c r="D486" s="46">
        <f t="shared" si="35"/>
        <v>2025</v>
      </c>
      <c r="E486" s="46">
        <f t="shared" si="36"/>
        <v>17</v>
      </c>
      <c r="F486" s="46" t="str">
        <f t="shared" si="37"/>
        <v>Avr</v>
      </c>
      <c r="G486" s="26"/>
      <c r="H486" s="26"/>
      <c r="I486" s="38" t="str">
        <f>_xlfn.XLOOKUP(C486,Tableau2[Date],Tableau2[Férié],"",0)</f>
        <v/>
      </c>
      <c r="J486" s="38" t="str">
        <f t="shared" si="38"/>
        <v/>
      </c>
      <c r="K486" s="38" t="str">
        <f t="shared" si="39"/>
        <v/>
      </c>
    </row>
    <row r="487" spans="2:11" ht="23.5" x14ac:dyDescent="0.35">
      <c r="B487" s="27" t="s">
        <v>46</v>
      </c>
      <c r="C487" s="28">
        <v>45771</v>
      </c>
      <c r="D487" s="47">
        <f t="shared" si="35"/>
        <v>2025</v>
      </c>
      <c r="E487" s="47">
        <f t="shared" si="36"/>
        <v>17</v>
      </c>
      <c r="F487" s="47" t="str">
        <f t="shared" si="37"/>
        <v>Avr</v>
      </c>
      <c r="G487" s="28"/>
      <c r="H487" s="28"/>
      <c r="I487" s="39" t="str">
        <f>_xlfn.XLOOKUP(C487,Tableau2[Date],Tableau2[Férié],"",0)</f>
        <v/>
      </c>
      <c r="J487" s="40" t="str">
        <f t="shared" si="38"/>
        <v/>
      </c>
      <c r="K487" s="40" t="str">
        <f t="shared" si="39"/>
        <v/>
      </c>
    </row>
    <row r="488" spans="2:11" ht="23.5" x14ac:dyDescent="0.35">
      <c r="B488" s="24" t="s">
        <v>46</v>
      </c>
      <c r="C488" s="25">
        <v>45772</v>
      </c>
      <c r="D488" s="46">
        <f t="shared" si="35"/>
        <v>2025</v>
      </c>
      <c r="E488" s="46">
        <f t="shared" si="36"/>
        <v>17</v>
      </c>
      <c r="F488" s="46" t="str">
        <f t="shared" si="37"/>
        <v>Avr</v>
      </c>
      <c r="G488" s="25"/>
      <c r="H488" s="25"/>
      <c r="I488" s="38" t="str">
        <f>_xlfn.XLOOKUP(C488,Tableau2[Date],Tableau2[Férié],"",0)</f>
        <v/>
      </c>
      <c r="J488" s="38" t="str">
        <f t="shared" si="38"/>
        <v/>
      </c>
      <c r="K488" s="38" t="str">
        <f t="shared" si="39"/>
        <v/>
      </c>
    </row>
    <row r="489" spans="2:11" ht="23.5" x14ac:dyDescent="0.35">
      <c r="B489" s="27" t="s">
        <v>46</v>
      </c>
      <c r="C489" s="28">
        <v>45773</v>
      </c>
      <c r="D489" s="46">
        <f t="shared" si="35"/>
        <v>2025</v>
      </c>
      <c r="E489" s="46">
        <f t="shared" si="36"/>
        <v>17</v>
      </c>
      <c r="F489" s="46" t="str">
        <f t="shared" si="37"/>
        <v>Avr</v>
      </c>
      <c r="G489" s="26"/>
      <c r="H489" s="26"/>
      <c r="I489" s="38" t="str">
        <f>_xlfn.XLOOKUP(C489,Tableau2[Date],Tableau2[Férié],"",0)</f>
        <v/>
      </c>
      <c r="J489" s="40" t="str">
        <f t="shared" si="38"/>
        <v/>
      </c>
      <c r="K489" s="40" t="str">
        <f t="shared" si="39"/>
        <v/>
      </c>
    </row>
    <row r="490" spans="2:11" ht="23.5" x14ac:dyDescent="0.35">
      <c r="B490" s="24" t="s">
        <v>46</v>
      </c>
      <c r="C490" s="25">
        <v>45774</v>
      </c>
      <c r="D490" s="46">
        <f t="shared" si="35"/>
        <v>2025</v>
      </c>
      <c r="E490" s="46">
        <f t="shared" si="36"/>
        <v>17</v>
      </c>
      <c r="F490" s="46" t="str">
        <f t="shared" si="37"/>
        <v>Avr</v>
      </c>
      <c r="G490" s="26"/>
      <c r="H490" s="26"/>
      <c r="I490" s="38" t="str">
        <f>_xlfn.XLOOKUP(C490,Tableau2[Date],Tableau2[Férié],"",0)</f>
        <v/>
      </c>
      <c r="J490" s="40" t="str">
        <f t="shared" si="38"/>
        <v/>
      </c>
      <c r="K490" s="40" t="str">
        <f t="shared" si="39"/>
        <v/>
      </c>
    </row>
    <row r="491" spans="2:11" ht="23.5" x14ac:dyDescent="0.35">
      <c r="B491" s="24" t="s">
        <v>46</v>
      </c>
      <c r="C491" s="25">
        <v>45775</v>
      </c>
      <c r="D491" s="46">
        <f t="shared" si="35"/>
        <v>2025</v>
      </c>
      <c r="E491" s="46">
        <f t="shared" si="36"/>
        <v>18</v>
      </c>
      <c r="F491" s="46" t="str">
        <f t="shared" si="37"/>
        <v>Avr</v>
      </c>
      <c r="G491" s="26"/>
      <c r="H491" s="26"/>
      <c r="I491" s="38" t="str">
        <f>_xlfn.XLOOKUP(C491,Tableau2[Date],Tableau2[Férié],"",0)</f>
        <v/>
      </c>
      <c r="J491" s="38" t="str">
        <f t="shared" si="38"/>
        <v/>
      </c>
      <c r="K491" s="38" t="str">
        <f t="shared" si="39"/>
        <v/>
      </c>
    </row>
    <row r="492" spans="2:11" ht="23.5" x14ac:dyDescent="0.35">
      <c r="B492" s="27" t="s">
        <v>46</v>
      </c>
      <c r="C492" s="28">
        <v>45776</v>
      </c>
      <c r="D492" s="47">
        <f t="shared" si="35"/>
        <v>2025</v>
      </c>
      <c r="E492" s="47">
        <f t="shared" si="36"/>
        <v>18</v>
      </c>
      <c r="F492" s="47" t="str">
        <f t="shared" si="37"/>
        <v>Avr</v>
      </c>
      <c r="G492" s="29"/>
      <c r="H492" s="29"/>
      <c r="I492" s="39" t="str">
        <f>_xlfn.XLOOKUP(C492,Tableau2[Date],Tableau2[Férié],"",0)</f>
        <v/>
      </c>
      <c r="J492" s="40" t="str">
        <f t="shared" si="38"/>
        <v/>
      </c>
      <c r="K492" s="40" t="str">
        <f t="shared" si="39"/>
        <v/>
      </c>
    </row>
    <row r="493" spans="2:11" ht="23.5" x14ac:dyDescent="0.35">
      <c r="B493" s="24" t="s">
        <v>46</v>
      </c>
      <c r="C493" s="25">
        <v>45777</v>
      </c>
      <c r="D493" s="46">
        <f t="shared" si="35"/>
        <v>2025</v>
      </c>
      <c r="E493" s="46">
        <f t="shared" si="36"/>
        <v>18</v>
      </c>
      <c r="F493" s="46" t="str">
        <f t="shared" si="37"/>
        <v>Avr</v>
      </c>
      <c r="G493" s="26"/>
      <c r="H493" s="26"/>
      <c r="I493" s="38" t="str">
        <f>_xlfn.XLOOKUP(C493,Tableau2[Date],Tableau2[Férié],"",0)</f>
        <v/>
      </c>
      <c r="J493" s="38" t="str">
        <f t="shared" si="38"/>
        <v/>
      </c>
      <c r="K493" s="38" t="str">
        <f t="shared" si="39"/>
        <v/>
      </c>
    </row>
    <row r="494" spans="2:11" ht="23.5" x14ac:dyDescent="0.35">
      <c r="B494" s="27" t="s">
        <v>46</v>
      </c>
      <c r="C494" s="28">
        <v>45778</v>
      </c>
      <c r="D494" s="47">
        <f t="shared" si="35"/>
        <v>2025</v>
      </c>
      <c r="E494" s="47">
        <f t="shared" si="36"/>
        <v>18</v>
      </c>
      <c r="F494" s="47" t="str">
        <f t="shared" si="37"/>
        <v>Mai</v>
      </c>
      <c r="G494" s="28"/>
      <c r="H494" s="28"/>
      <c r="I494" s="39" t="str">
        <f>_xlfn.XLOOKUP(C494,Tableau2[Date],Tableau2[Férié],"",0)</f>
        <v>FÉRIÉ</v>
      </c>
      <c r="J494" s="40" t="str">
        <f t="shared" si="38"/>
        <v>FÉRIÉ</v>
      </c>
      <c r="K494" s="40" t="str">
        <f t="shared" si="39"/>
        <v>FÉRIÉ</v>
      </c>
    </row>
    <row r="495" spans="2:11" ht="23.5" x14ac:dyDescent="0.35">
      <c r="B495" s="24" t="s">
        <v>46</v>
      </c>
      <c r="C495" s="25">
        <v>45779</v>
      </c>
      <c r="D495" s="46">
        <f t="shared" si="35"/>
        <v>2025</v>
      </c>
      <c r="E495" s="46">
        <f t="shared" si="36"/>
        <v>18</v>
      </c>
      <c r="F495" s="46" t="str">
        <f t="shared" si="37"/>
        <v>Mai</v>
      </c>
      <c r="G495" s="25"/>
      <c r="H495" s="25"/>
      <c r="I495" s="38" t="str">
        <f>_xlfn.XLOOKUP(C495,Tableau2[Date],Tableau2[Férié],"",0)</f>
        <v/>
      </c>
      <c r="J495" s="38" t="str">
        <f t="shared" si="38"/>
        <v/>
      </c>
      <c r="K495" s="38" t="str">
        <f t="shared" si="39"/>
        <v/>
      </c>
    </row>
    <row r="496" spans="2:11" ht="23.5" x14ac:dyDescent="0.35">
      <c r="B496" s="27" t="s">
        <v>46</v>
      </c>
      <c r="C496" s="28">
        <v>45780</v>
      </c>
      <c r="D496" s="46">
        <f t="shared" si="35"/>
        <v>2025</v>
      </c>
      <c r="E496" s="46">
        <f t="shared" si="36"/>
        <v>18</v>
      </c>
      <c r="F496" s="46" t="str">
        <f t="shared" si="37"/>
        <v>Mai</v>
      </c>
      <c r="G496" s="26"/>
      <c r="H496" s="26"/>
      <c r="I496" s="38" t="str">
        <f>_xlfn.XLOOKUP(C496,Tableau2[Date],Tableau2[Férié],"",0)</f>
        <v/>
      </c>
      <c r="J496" s="40" t="str">
        <f t="shared" si="38"/>
        <v/>
      </c>
      <c r="K496" s="40" t="str">
        <f t="shared" si="39"/>
        <v/>
      </c>
    </row>
    <row r="497" spans="2:11" ht="23.5" x14ac:dyDescent="0.35">
      <c r="B497" s="24" t="s">
        <v>46</v>
      </c>
      <c r="C497" s="25">
        <v>45781</v>
      </c>
      <c r="D497" s="46">
        <f t="shared" si="35"/>
        <v>2025</v>
      </c>
      <c r="E497" s="46">
        <f t="shared" si="36"/>
        <v>18</v>
      </c>
      <c r="F497" s="46" t="str">
        <f t="shared" si="37"/>
        <v>Mai</v>
      </c>
      <c r="G497" s="26"/>
      <c r="H497" s="26"/>
      <c r="I497" s="38" t="str">
        <f>_xlfn.XLOOKUP(C497,Tableau2[Date],Tableau2[Férié],"",0)</f>
        <v/>
      </c>
      <c r="J497" s="40" t="str">
        <f t="shared" si="38"/>
        <v/>
      </c>
      <c r="K497" s="40" t="str">
        <f t="shared" si="39"/>
        <v/>
      </c>
    </row>
    <row r="498" spans="2:11" ht="23.5" x14ac:dyDescent="0.35">
      <c r="B498" s="24" t="s">
        <v>46</v>
      </c>
      <c r="C498" s="25">
        <v>45782</v>
      </c>
      <c r="D498" s="46">
        <f t="shared" si="35"/>
        <v>2025</v>
      </c>
      <c r="E498" s="46">
        <f t="shared" si="36"/>
        <v>19</v>
      </c>
      <c r="F498" s="46" t="str">
        <f t="shared" si="37"/>
        <v>Mai</v>
      </c>
      <c r="G498" s="26"/>
      <c r="H498" s="26"/>
      <c r="I498" s="38" t="str">
        <f>_xlfn.XLOOKUP(C498,Tableau2[Date],Tableau2[Férié],"",0)</f>
        <v/>
      </c>
      <c r="J498" s="38" t="str">
        <f t="shared" si="38"/>
        <v/>
      </c>
      <c r="K498" s="38" t="str">
        <f t="shared" si="39"/>
        <v/>
      </c>
    </row>
    <row r="499" spans="2:11" ht="23.5" x14ac:dyDescent="0.35">
      <c r="B499" s="27" t="s">
        <v>46</v>
      </c>
      <c r="C499" s="28">
        <v>45783</v>
      </c>
      <c r="D499" s="47">
        <f t="shared" si="35"/>
        <v>2025</v>
      </c>
      <c r="E499" s="47">
        <f t="shared" si="36"/>
        <v>19</v>
      </c>
      <c r="F499" s="47" t="str">
        <f t="shared" si="37"/>
        <v>Mai</v>
      </c>
      <c r="G499" s="29"/>
      <c r="H499" s="29"/>
      <c r="I499" s="39" t="str">
        <f>_xlfn.XLOOKUP(C499,Tableau2[Date],Tableau2[Férié],"",0)</f>
        <v/>
      </c>
      <c r="J499" s="40" t="str">
        <f t="shared" si="38"/>
        <v/>
      </c>
      <c r="K499" s="40" t="str">
        <f t="shared" si="39"/>
        <v/>
      </c>
    </row>
    <row r="500" spans="2:11" ht="23.5" x14ac:dyDescent="0.35">
      <c r="B500" s="24" t="s">
        <v>46</v>
      </c>
      <c r="C500" s="25">
        <v>45784</v>
      </c>
      <c r="D500" s="46">
        <f t="shared" si="35"/>
        <v>2025</v>
      </c>
      <c r="E500" s="46">
        <f t="shared" si="36"/>
        <v>19</v>
      </c>
      <c r="F500" s="46" t="str">
        <f t="shared" si="37"/>
        <v>Mai</v>
      </c>
      <c r="G500" s="26"/>
      <c r="H500" s="26"/>
      <c r="I500" s="38" t="str">
        <f>_xlfn.XLOOKUP(C500,Tableau2[Date],Tableau2[Férié],"",0)</f>
        <v/>
      </c>
      <c r="J500" s="38" t="str">
        <f t="shared" si="38"/>
        <v/>
      </c>
      <c r="K500" s="38" t="str">
        <f t="shared" si="39"/>
        <v/>
      </c>
    </row>
    <row r="501" spans="2:11" ht="23.5" x14ac:dyDescent="0.35">
      <c r="B501" s="27" t="s">
        <v>46</v>
      </c>
      <c r="C501" s="28">
        <v>45785</v>
      </c>
      <c r="D501" s="47">
        <f t="shared" si="35"/>
        <v>2025</v>
      </c>
      <c r="E501" s="47">
        <f t="shared" si="36"/>
        <v>19</v>
      </c>
      <c r="F501" s="47" t="str">
        <f t="shared" si="37"/>
        <v>Mai</v>
      </c>
      <c r="G501" s="28"/>
      <c r="H501" s="28"/>
      <c r="I501" s="39" t="str">
        <f>_xlfn.XLOOKUP(C501,Tableau2[Date],Tableau2[Férié],"",0)</f>
        <v>FÉRIÉ</v>
      </c>
      <c r="J501" s="40" t="str">
        <f t="shared" si="38"/>
        <v>FÉRIÉ</v>
      </c>
      <c r="K501" s="40" t="str">
        <f t="shared" si="39"/>
        <v>FÉRIÉ</v>
      </c>
    </row>
    <row r="502" spans="2:11" ht="23.5" x14ac:dyDescent="0.35">
      <c r="B502" s="24" t="s">
        <v>46</v>
      </c>
      <c r="C502" s="25">
        <v>45786</v>
      </c>
      <c r="D502" s="46">
        <f t="shared" si="35"/>
        <v>2025</v>
      </c>
      <c r="E502" s="46">
        <f t="shared" si="36"/>
        <v>19</v>
      </c>
      <c r="F502" s="46" t="str">
        <f t="shared" si="37"/>
        <v>Mai</v>
      </c>
      <c r="G502" s="25"/>
      <c r="H502" s="25"/>
      <c r="I502" s="38" t="str">
        <f>_xlfn.XLOOKUP(C502,Tableau2[Date],Tableau2[Férié],"",0)</f>
        <v/>
      </c>
      <c r="J502" s="38" t="str">
        <f t="shared" si="38"/>
        <v/>
      </c>
      <c r="K502" s="38" t="str">
        <f t="shared" si="39"/>
        <v/>
      </c>
    </row>
    <row r="503" spans="2:11" ht="23.5" x14ac:dyDescent="0.35">
      <c r="B503" s="27" t="s">
        <v>46</v>
      </c>
      <c r="C503" s="28">
        <v>45787</v>
      </c>
      <c r="D503" s="46">
        <f t="shared" si="35"/>
        <v>2025</v>
      </c>
      <c r="E503" s="46">
        <f t="shared" si="36"/>
        <v>19</v>
      </c>
      <c r="F503" s="46" t="str">
        <f t="shared" si="37"/>
        <v>Mai</v>
      </c>
      <c r="G503" s="26"/>
      <c r="H503" s="26"/>
      <c r="I503" s="38" t="str">
        <f>_xlfn.XLOOKUP(C503,Tableau2[Date],Tableau2[Férié],"",0)</f>
        <v/>
      </c>
      <c r="J503" s="40" t="str">
        <f t="shared" si="38"/>
        <v/>
      </c>
      <c r="K503" s="40" t="str">
        <f t="shared" si="39"/>
        <v/>
      </c>
    </row>
    <row r="504" spans="2:11" ht="23.5" x14ac:dyDescent="0.35">
      <c r="B504" s="24" t="s">
        <v>46</v>
      </c>
      <c r="C504" s="25">
        <v>45788</v>
      </c>
      <c r="D504" s="46">
        <f t="shared" si="35"/>
        <v>2025</v>
      </c>
      <c r="E504" s="46">
        <f t="shared" si="36"/>
        <v>19</v>
      </c>
      <c r="F504" s="46" t="str">
        <f t="shared" si="37"/>
        <v>Mai</v>
      </c>
      <c r="G504" s="26"/>
      <c r="H504" s="26"/>
      <c r="I504" s="38" t="str">
        <f>_xlfn.XLOOKUP(C504,Tableau2[Date],Tableau2[Férié],"",0)</f>
        <v/>
      </c>
      <c r="J504" s="40" t="str">
        <f t="shared" si="38"/>
        <v/>
      </c>
      <c r="K504" s="40" t="str">
        <f t="shared" si="39"/>
        <v/>
      </c>
    </row>
    <row r="505" spans="2:11" ht="23.5" x14ac:dyDescent="0.35">
      <c r="B505" s="24" t="s">
        <v>46</v>
      </c>
      <c r="C505" s="25">
        <v>45789</v>
      </c>
      <c r="D505" s="46">
        <f t="shared" si="35"/>
        <v>2025</v>
      </c>
      <c r="E505" s="46">
        <f t="shared" si="36"/>
        <v>20</v>
      </c>
      <c r="F505" s="46" t="str">
        <f t="shared" si="37"/>
        <v>Mai</v>
      </c>
      <c r="G505" s="26"/>
      <c r="H505" s="26"/>
      <c r="I505" s="38" t="str">
        <f>_xlfn.XLOOKUP(C505,Tableau2[Date],Tableau2[Férié],"",0)</f>
        <v/>
      </c>
      <c r="J505" s="38" t="str">
        <f t="shared" si="38"/>
        <v/>
      </c>
      <c r="K505" s="38" t="str">
        <f t="shared" si="39"/>
        <v/>
      </c>
    </row>
    <row r="506" spans="2:11" ht="23.5" x14ac:dyDescent="0.35">
      <c r="B506" s="27" t="s">
        <v>46</v>
      </c>
      <c r="C506" s="28">
        <v>45790</v>
      </c>
      <c r="D506" s="47">
        <f t="shared" si="35"/>
        <v>2025</v>
      </c>
      <c r="E506" s="47">
        <f t="shared" si="36"/>
        <v>20</v>
      </c>
      <c r="F506" s="47" t="str">
        <f t="shared" si="37"/>
        <v>Mai</v>
      </c>
      <c r="G506" s="29"/>
      <c r="H506" s="29"/>
      <c r="I506" s="39" t="str">
        <f>_xlfn.XLOOKUP(C506,Tableau2[Date],Tableau2[Férié],"",0)</f>
        <v/>
      </c>
      <c r="J506" s="40" t="str">
        <f t="shared" si="38"/>
        <v/>
      </c>
      <c r="K506" s="40" t="str">
        <f t="shared" si="39"/>
        <v/>
      </c>
    </row>
    <row r="507" spans="2:11" ht="23.5" x14ac:dyDescent="0.35">
      <c r="B507" s="24" t="s">
        <v>46</v>
      </c>
      <c r="C507" s="25">
        <v>45791</v>
      </c>
      <c r="D507" s="46">
        <f t="shared" si="35"/>
        <v>2025</v>
      </c>
      <c r="E507" s="46">
        <f t="shared" si="36"/>
        <v>20</v>
      </c>
      <c r="F507" s="46" t="str">
        <f t="shared" si="37"/>
        <v>Mai</v>
      </c>
      <c r="G507" s="26"/>
      <c r="H507" s="26"/>
      <c r="I507" s="38" t="str">
        <f>_xlfn.XLOOKUP(C507,Tableau2[Date],Tableau2[Férié],"",0)</f>
        <v/>
      </c>
      <c r="J507" s="38" t="str">
        <f t="shared" si="38"/>
        <v/>
      </c>
      <c r="K507" s="38" t="str">
        <f t="shared" si="39"/>
        <v/>
      </c>
    </row>
    <row r="508" spans="2:11" ht="23.5" x14ac:dyDescent="0.35">
      <c r="B508" s="27" t="s">
        <v>46</v>
      </c>
      <c r="C508" s="28">
        <v>45792</v>
      </c>
      <c r="D508" s="47">
        <f t="shared" si="35"/>
        <v>2025</v>
      </c>
      <c r="E508" s="47">
        <f t="shared" si="36"/>
        <v>20</v>
      </c>
      <c r="F508" s="47" t="str">
        <f t="shared" si="37"/>
        <v>Mai</v>
      </c>
      <c r="G508" s="28"/>
      <c r="H508" s="28"/>
      <c r="I508" s="39" t="str">
        <f>_xlfn.XLOOKUP(C508,Tableau2[Date],Tableau2[Férié],"",0)</f>
        <v/>
      </c>
      <c r="J508" s="40" t="str">
        <f t="shared" si="38"/>
        <v/>
      </c>
      <c r="K508" s="40" t="str">
        <f t="shared" si="39"/>
        <v/>
      </c>
    </row>
    <row r="509" spans="2:11" ht="23.5" x14ac:dyDescent="0.35">
      <c r="B509" s="24" t="s">
        <v>46</v>
      </c>
      <c r="C509" s="25">
        <v>45793</v>
      </c>
      <c r="D509" s="46">
        <f t="shared" si="35"/>
        <v>2025</v>
      </c>
      <c r="E509" s="46">
        <f t="shared" si="36"/>
        <v>20</v>
      </c>
      <c r="F509" s="46" t="str">
        <f t="shared" si="37"/>
        <v>Mai</v>
      </c>
      <c r="G509" s="25"/>
      <c r="H509" s="25"/>
      <c r="I509" s="38" t="str">
        <f>_xlfn.XLOOKUP(C509,Tableau2[Date],Tableau2[Férié],"",0)</f>
        <v/>
      </c>
      <c r="J509" s="38" t="str">
        <f t="shared" si="38"/>
        <v/>
      </c>
      <c r="K509" s="38" t="str">
        <f t="shared" si="39"/>
        <v/>
      </c>
    </row>
    <row r="510" spans="2:11" ht="23.5" x14ac:dyDescent="0.35">
      <c r="B510" s="27" t="s">
        <v>46</v>
      </c>
      <c r="C510" s="28">
        <v>45794</v>
      </c>
      <c r="D510" s="46">
        <f t="shared" si="35"/>
        <v>2025</v>
      </c>
      <c r="E510" s="46">
        <f t="shared" si="36"/>
        <v>20</v>
      </c>
      <c r="F510" s="46" t="str">
        <f t="shared" si="37"/>
        <v>Mai</v>
      </c>
      <c r="G510" s="26"/>
      <c r="H510" s="26"/>
      <c r="I510" s="38" t="str">
        <f>_xlfn.XLOOKUP(C510,Tableau2[Date],Tableau2[Férié],"",0)</f>
        <v/>
      </c>
      <c r="J510" s="40" t="str">
        <f t="shared" si="38"/>
        <v/>
      </c>
      <c r="K510" s="40" t="str">
        <f t="shared" si="39"/>
        <v/>
      </c>
    </row>
    <row r="511" spans="2:11" ht="23.5" x14ac:dyDescent="0.35">
      <c r="B511" s="24" t="s">
        <v>46</v>
      </c>
      <c r="C511" s="25">
        <v>45795</v>
      </c>
      <c r="D511" s="46">
        <f t="shared" si="35"/>
        <v>2025</v>
      </c>
      <c r="E511" s="46">
        <f t="shared" si="36"/>
        <v>20</v>
      </c>
      <c r="F511" s="46" t="str">
        <f t="shared" si="37"/>
        <v>Mai</v>
      </c>
      <c r="G511" s="26"/>
      <c r="H511" s="26"/>
      <c r="I511" s="38" t="str">
        <f>_xlfn.XLOOKUP(C511,Tableau2[Date],Tableau2[Férié],"",0)</f>
        <v/>
      </c>
      <c r="J511" s="40" t="str">
        <f t="shared" si="38"/>
        <v/>
      </c>
      <c r="K511" s="40" t="str">
        <f t="shared" si="39"/>
        <v/>
      </c>
    </row>
    <row r="512" spans="2:11" ht="23.5" x14ac:dyDescent="0.35">
      <c r="B512" s="24" t="s">
        <v>46</v>
      </c>
      <c r="C512" s="25">
        <v>45796</v>
      </c>
      <c r="D512" s="46">
        <f t="shared" si="35"/>
        <v>2025</v>
      </c>
      <c r="E512" s="46">
        <f t="shared" si="36"/>
        <v>21</v>
      </c>
      <c r="F512" s="46" t="str">
        <f t="shared" si="37"/>
        <v>Mai</v>
      </c>
      <c r="G512" s="26"/>
      <c r="H512" s="26"/>
      <c r="I512" s="38" t="str">
        <f>_xlfn.XLOOKUP(C512,Tableau2[Date],Tableau2[Férié],"",0)</f>
        <v/>
      </c>
      <c r="J512" s="38" t="str">
        <f t="shared" si="38"/>
        <v/>
      </c>
      <c r="K512" s="38" t="str">
        <f t="shared" si="39"/>
        <v/>
      </c>
    </row>
    <row r="513" spans="2:11" ht="23.5" x14ac:dyDescent="0.35">
      <c r="B513" s="27" t="s">
        <v>46</v>
      </c>
      <c r="C513" s="28">
        <v>45797</v>
      </c>
      <c r="D513" s="47">
        <f t="shared" si="35"/>
        <v>2025</v>
      </c>
      <c r="E513" s="47">
        <f t="shared" si="36"/>
        <v>21</v>
      </c>
      <c r="F513" s="47" t="str">
        <f t="shared" si="37"/>
        <v>Mai</v>
      </c>
      <c r="G513" s="29"/>
      <c r="H513" s="29"/>
      <c r="I513" s="39" t="str">
        <f>_xlfn.XLOOKUP(C513,Tableau2[Date],Tableau2[Férié],"",0)</f>
        <v/>
      </c>
      <c r="J513" s="40" t="str">
        <f t="shared" si="38"/>
        <v/>
      </c>
      <c r="K513" s="40" t="str">
        <f t="shared" si="39"/>
        <v/>
      </c>
    </row>
    <row r="514" spans="2:11" ht="23.5" x14ac:dyDescent="0.35">
      <c r="B514" s="24" t="s">
        <v>46</v>
      </c>
      <c r="C514" s="25">
        <v>45798</v>
      </c>
      <c r="D514" s="46">
        <f t="shared" si="35"/>
        <v>2025</v>
      </c>
      <c r="E514" s="46">
        <f t="shared" si="36"/>
        <v>21</v>
      </c>
      <c r="F514" s="46" t="str">
        <f t="shared" si="37"/>
        <v>Mai</v>
      </c>
      <c r="G514" s="26"/>
      <c r="H514" s="26"/>
      <c r="I514" s="38" t="str">
        <f>_xlfn.XLOOKUP(C514,Tableau2[Date],Tableau2[Férié],"",0)</f>
        <v/>
      </c>
      <c r="J514" s="38" t="str">
        <f t="shared" si="38"/>
        <v/>
      </c>
      <c r="K514" s="38" t="str">
        <f t="shared" si="39"/>
        <v/>
      </c>
    </row>
    <row r="515" spans="2:11" ht="23.5" x14ac:dyDescent="0.35">
      <c r="B515" s="27" t="s">
        <v>46</v>
      </c>
      <c r="C515" s="28">
        <v>45799</v>
      </c>
      <c r="D515" s="47">
        <f t="shared" si="35"/>
        <v>2025</v>
      </c>
      <c r="E515" s="47">
        <f t="shared" si="36"/>
        <v>21</v>
      </c>
      <c r="F515" s="47" t="str">
        <f t="shared" si="37"/>
        <v>Mai</v>
      </c>
      <c r="G515" s="28"/>
      <c r="H515" s="28"/>
      <c r="I515" s="39" t="str">
        <f>_xlfn.XLOOKUP(C515,Tableau2[Date],Tableau2[Férié],"",0)</f>
        <v/>
      </c>
      <c r="J515" s="40" t="str">
        <f t="shared" si="38"/>
        <v/>
      </c>
      <c r="K515" s="40" t="str">
        <f t="shared" si="39"/>
        <v/>
      </c>
    </row>
    <row r="516" spans="2:11" ht="23.5" x14ac:dyDescent="0.35">
      <c r="B516" s="24" t="s">
        <v>46</v>
      </c>
      <c r="C516" s="25">
        <v>45800</v>
      </c>
      <c r="D516" s="46">
        <f t="shared" si="35"/>
        <v>2025</v>
      </c>
      <c r="E516" s="46">
        <f t="shared" si="36"/>
        <v>21</v>
      </c>
      <c r="F516" s="46" t="str">
        <f t="shared" si="37"/>
        <v>Mai</v>
      </c>
      <c r="G516" s="25"/>
      <c r="H516" s="25"/>
      <c r="I516" s="38" t="str">
        <f>_xlfn.XLOOKUP(C516,Tableau2[Date],Tableau2[Férié],"",0)</f>
        <v/>
      </c>
      <c r="J516" s="38" t="str">
        <f t="shared" si="38"/>
        <v/>
      </c>
      <c r="K516" s="38" t="str">
        <f t="shared" si="39"/>
        <v/>
      </c>
    </row>
    <row r="517" spans="2:11" ht="23.5" x14ac:dyDescent="0.35">
      <c r="B517" s="27" t="s">
        <v>46</v>
      </c>
      <c r="C517" s="28">
        <v>45801</v>
      </c>
      <c r="D517" s="46">
        <f t="shared" si="35"/>
        <v>2025</v>
      </c>
      <c r="E517" s="46">
        <f t="shared" si="36"/>
        <v>21</v>
      </c>
      <c r="F517" s="46" t="str">
        <f t="shared" si="37"/>
        <v>Mai</v>
      </c>
      <c r="G517" s="26"/>
      <c r="H517" s="26"/>
      <c r="I517" s="38" t="str">
        <f>_xlfn.XLOOKUP(C517,Tableau2[Date],Tableau2[Férié],"",0)</f>
        <v/>
      </c>
      <c r="J517" s="40" t="str">
        <f t="shared" si="38"/>
        <v/>
      </c>
      <c r="K517" s="40" t="str">
        <f t="shared" si="39"/>
        <v/>
      </c>
    </row>
    <row r="518" spans="2:11" ht="23.5" x14ac:dyDescent="0.35">
      <c r="B518" s="24" t="s">
        <v>46</v>
      </c>
      <c r="C518" s="25">
        <v>45802</v>
      </c>
      <c r="D518" s="46">
        <f t="shared" si="35"/>
        <v>2025</v>
      </c>
      <c r="E518" s="46">
        <f t="shared" si="36"/>
        <v>21</v>
      </c>
      <c r="F518" s="46" t="str">
        <f t="shared" si="37"/>
        <v>Mai</v>
      </c>
      <c r="G518" s="26"/>
      <c r="H518" s="26"/>
      <c r="I518" s="38" t="str">
        <f>_xlfn.XLOOKUP(C518,Tableau2[Date],Tableau2[Férié],"",0)</f>
        <v/>
      </c>
      <c r="J518" s="40" t="str">
        <f t="shared" si="38"/>
        <v/>
      </c>
      <c r="K518" s="40" t="str">
        <f t="shared" si="39"/>
        <v/>
      </c>
    </row>
    <row r="519" spans="2:11" ht="23.5" x14ac:dyDescent="0.35">
      <c r="B519" s="24" t="s">
        <v>46</v>
      </c>
      <c r="C519" s="25">
        <v>45803</v>
      </c>
      <c r="D519" s="46">
        <f t="shared" si="35"/>
        <v>2025</v>
      </c>
      <c r="E519" s="46">
        <f t="shared" si="36"/>
        <v>22</v>
      </c>
      <c r="F519" s="46" t="str">
        <f t="shared" si="37"/>
        <v>Mai</v>
      </c>
      <c r="G519" s="26"/>
      <c r="H519" s="26"/>
      <c r="I519" s="38" t="str">
        <f>_xlfn.XLOOKUP(C519,Tableau2[Date],Tableau2[Férié],"",0)</f>
        <v/>
      </c>
      <c r="J519" s="38" t="str">
        <f t="shared" si="38"/>
        <v/>
      </c>
      <c r="K519" s="38" t="str">
        <f t="shared" si="39"/>
        <v/>
      </c>
    </row>
    <row r="520" spans="2:11" ht="23.5" x14ac:dyDescent="0.35">
      <c r="B520" s="27" t="s">
        <v>46</v>
      </c>
      <c r="C520" s="28">
        <v>45804</v>
      </c>
      <c r="D520" s="47">
        <f t="shared" si="35"/>
        <v>2025</v>
      </c>
      <c r="E520" s="47">
        <f t="shared" si="36"/>
        <v>22</v>
      </c>
      <c r="F520" s="47" t="str">
        <f t="shared" si="37"/>
        <v>Mai</v>
      </c>
      <c r="G520" s="29"/>
      <c r="H520" s="29"/>
      <c r="I520" s="39" t="str">
        <f>_xlfn.XLOOKUP(C520,Tableau2[Date],Tableau2[Férié],"",0)</f>
        <v/>
      </c>
      <c r="J520" s="40" t="str">
        <f t="shared" si="38"/>
        <v/>
      </c>
      <c r="K520" s="40" t="str">
        <f t="shared" si="39"/>
        <v/>
      </c>
    </row>
    <row r="521" spans="2:11" ht="23.5" x14ac:dyDescent="0.35">
      <c r="B521" s="24" t="s">
        <v>46</v>
      </c>
      <c r="C521" s="25">
        <v>45805</v>
      </c>
      <c r="D521" s="46">
        <f t="shared" ref="D521:D584" si="40">YEAR(C521)</f>
        <v>2025</v>
      </c>
      <c r="E521" s="46">
        <f t="shared" ref="E521:E584" si="41">_xlfn.ISOWEEKNUM(C521)</f>
        <v>22</v>
      </c>
      <c r="F521" s="46" t="str">
        <f t="shared" ref="F521:F584" si="42">PROPER(TEXT(C521,"mmm"))</f>
        <v>Mai</v>
      </c>
      <c r="G521" s="26"/>
      <c r="H521" s="26"/>
      <c r="I521" s="38" t="str">
        <f>_xlfn.XLOOKUP(C521,Tableau2[Date],Tableau2[Férié],"",0)</f>
        <v/>
      </c>
      <c r="J521" s="38" t="str">
        <f t="shared" ref="J521:J584" si="43">IF(ISTEXT(G521),G521,I521)</f>
        <v/>
      </c>
      <c r="K521" s="38" t="str">
        <f t="shared" ref="K521:K584" si="44">IF(ISTEXT(H521),H521,I521)</f>
        <v/>
      </c>
    </row>
    <row r="522" spans="2:11" ht="23.5" x14ac:dyDescent="0.35">
      <c r="B522" s="27" t="s">
        <v>46</v>
      </c>
      <c r="C522" s="28">
        <v>45806</v>
      </c>
      <c r="D522" s="47">
        <f t="shared" si="40"/>
        <v>2025</v>
      </c>
      <c r="E522" s="47">
        <f t="shared" si="41"/>
        <v>22</v>
      </c>
      <c r="F522" s="47" t="str">
        <f t="shared" si="42"/>
        <v>Mai</v>
      </c>
      <c r="G522" s="28"/>
      <c r="H522" s="28"/>
      <c r="I522" s="39" t="str">
        <f>_xlfn.XLOOKUP(C522,Tableau2[Date],Tableau2[Férié],"",0)</f>
        <v>FÉRIÉ</v>
      </c>
      <c r="J522" s="40" t="str">
        <f t="shared" si="43"/>
        <v>FÉRIÉ</v>
      </c>
      <c r="K522" s="40" t="str">
        <f t="shared" si="44"/>
        <v>FÉRIÉ</v>
      </c>
    </row>
    <row r="523" spans="2:11" ht="23.5" x14ac:dyDescent="0.35">
      <c r="B523" s="24" t="s">
        <v>46</v>
      </c>
      <c r="C523" s="25">
        <v>45807</v>
      </c>
      <c r="D523" s="46">
        <f t="shared" si="40"/>
        <v>2025</v>
      </c>
      <c r="E523" s="46">
        <f t="shared" si="41"/>
        <v>22</v>
      </c>
      <c r="F523" s="46" t="str">
        <f t="shared" si="42"/>
        <v>Mai</v>
      </c>
      <c r="G523" s="25"/>
      <c r="H523" s="25"/>
      <c r="I523" s="38" t="str">
        <f>_xlfn.XLOOKUP(C523,Tableau2[Date],Tableau2[Férié],"",0)</f>
        <v/>
      </c>
      <c r="J523" s="38" t="str">
        <f t="shared" si="43"/>
        <v/>
      </c>
      <c r="K523" s="38" t="str">
        <f t="shared" si="44"/>
        <v/>
      </c>
    </row>
    <row r="524" spans="2:11" ht="23.5" x14ac:dyDescent="0.35">
      <c r="B524" s="27" t="s">
        <v>46</v>
      </c>
      <c r="C524" s="28">
        <v>45808</v>
      </c>
      <c r="D524" s="46">
        <f t="shared" si="40"/>
        <v>2025</v>
      </c>
      <c r="E524" s="46">
        <f t="shared" si="41"/>
        <v>22</v>
      </c>
      <c r="F524" s="46" t="str">
        <f t="shared" si="42"/>
        <v>Mai</v>
      </c>
      <c r="G524" s="26"/>
      <c r="H524" s="26"/>
      <c r="I524" s="38" t="str">
        <f>_xlfn.XLOOKUP(C524,Tableau2[Date],Tableau2[Férié],"",0)</f>
        <v/>
      </c>
      <c r="J524" s="40" t="str">
        <f t="shared" si="43"/>
        <v/>
      </c>
      <c r="K524" s="40" t="str">
        <f t="shared" si="44"/>
        <v/>
      </c>
    </row>
    <row r="525" spans="2:11" ht="23.5" x14ac:dyDescent="0.35">
      <c r="B525" s="24" t="s">
        <v>46</v>
      </c>
      <c r="C525" s="25">
        <v>45809</v>
      </c>
      <c r="D525" s="46">
        <f t="shared" si="40"/>
        <v>2025</v>
      </c>
      <c r="E525" s="46">
        <f t="shared" si="41"/>
        <v>22</v>
      </c>
      <c r="F525" s="46" t="str">
        <f t="shared" si="42"/>
        <v>Juin</v>
      </c>
      <c r="G525" s="26"/>
      <c r="H525" s="26"/>
      <c r="I525" s="38" t="str">
        <f>_xlfn.XLOOKUP(C525,Tableau2[Date],Tableau2[Férié],"",0)</f>
        <v/>
      </c>
      <c r="J525" s="40" t="str">
        <f t="shared" si="43"/>
        <v/>
      </c>
      <c r="K525" s="40" t="str">
        <f t="shared" si="44"/>
        <v/>
      </c>
    </row>
    <row r="526" spans="2:11" ht="23.5" x14ac:dyDescent="0.35">
      <c r="B526" s="24" t="s">
        <v>46</v>
      </c>
      <c r="C526" s="25">
        <v>45810</v>
      </c>
      <c r="D526" s="46">
        <f t="shared" si="40"/>
        <v>2025</v>
      </c>
      <c r="E526" s="46">
        <f t="shared" si="41"/>
        <v>23</v>
      </c>
      <c r="F526" s="46" t="str">
        <f t="shared" si="42"/>
        <v>Juin</v>
      </c>
      <c r="G526" s="26"/>
      <c r="H526" s="26"/>
      <c r="I526" s="38" t="str">
        <f>_xlfn.XLOOKUP(C526,Tableau2[Date],Tableau2[Férié],"",0)</f>
        <v/>
      </c>
      <c r="J526" s="38" t="str">
        <f t="shared" si="43"/>
        <v/>
      </c>
      <c r="K526" s="38" t="str">
        <f t="shared" si="44"/>
        <v/>
      </c>
    </row>
    <row r="527" spans="2:11" ht="23.5" x14ac:dyDescent="0.35">
      <c r="B527" s="27" t="s">
        <v>46</v>
      </c>
      <c r="C527" s="28">
        <v>45811</v>
      </c>
      <c r="D527" s="47">
        <f t="shared" si="40"/>
        <v>2025</v>
      </c>
      <c r="E527" s="47">
        <f t="shared" si="41"/>
        <v>23</v>
      </c>
      <c r="F527" s="47" t="str">
        <f t="shared" si="42"/>
        <v>Juin</v>
      </c>
      <c r="G527" s="29"/>
      <c r="H527" s="29"/>
      <c r="I527" s="39" t="str">
        <f>_xlfn.XLOOKUP(C527,Tableau2[Date],Tableau2[Férié],"",0)</f>
        <v/>
      </c>
      <c r="J527" s="40" t="str">
        <f t="shared" si="43"/>
        <v/>
      </c>
      <c r="K527" s="40" t="str">
        <f t="shared" si="44"/>
        <v/>
      </c>
    </row>
    <row r="528" spans="2:11" ht="23.5" x14ac:dyDescent="0.35">
      <c r="B528" s="24" t="s">
        <v>46</v>
      </c>
      <c r="C528" s="25">
        <v>45812</v>
      </c>
      <c r="D528" s="46">
        <f t="shared" si="40"/>
        <v>2025</v>
      </c>
      <c r="E528" s="46">
        <f t="shared" si="41"/>
        <v>23</v>
      </c>
      <c r="F528" s="46" t="str">
        <f t="shared" si="42"/>
        <v>Juin</v>
      </c>
      <c r="G528" s="26"/>
      <c r="H528" s="26"/>
      <c r="I528" s="38" t="str">
        <f>_xlfn.XLOOKUP(C528,Tableau2[Date],Tableau2[Férié],"",0)</f>
        <v/>
      </c>
      <c r="J528" s="38" t="str">
        <f t="shared" si="43"/>
        <v/>
      </c>
      <c r="K528" s="38" t="str">
        <f t="shared" si="44"/>
        <v/>
      </c>
    </row>
    <row r="529" spans="2:11" ht="23.5" x14ac:dyDescent="0.35">
      <c r="B529" s="27" t="s">
        <v>46</v>
      </c>
      <c r="C529" s="28">
        <v>45813</v>
      </c>
      <c r="D529" s="47">
        <f t="shared" si="40"/>
        <v>2025</v>
      </c>
      <c r="E529" s="47">
        <f t="shared" si="41"/>
        <v>23</v>
      </c>
      <c r="F529" s="47" t="str">
        <f t="shared" si="42"/>
        <v>Juin</v>
      </c>
      <c r="G529" s="28"/>
      <c r="H529" s="28"/>
      <c r="I529" s="39" t="str">
        <f>_xlfn.XLOOKUP(C529,Tableau2[Date],Tableau2[Férié],"",0)</f>
        <v/>
      </c>
      <c r="J529" s="40" t="str">
        <f t="shared" si="43"/>
        <v/>
      </c>
      <c r="K529" s="40" t="str">
        <f t="shared" si="44"/>
        <v/>
      </c>
    </row>
    <row r="530" spans="2:11" ht="23.5" x14ac:dyDescent="0.35">
      <c r="B530" s="24" t="s">
        <v>46</v>
      </c>
      <c r="C530" s="25">
        <v>45814</v>
      </c>
      <c r="D530" s="46">
        <f t="shared" si="40"/>
        <v>2025</v>
      </c>
      <c r="E530" s="46">
        <f t="shared" si="41"/>
        <v>23</v>
      </c>
      <c r="F530" s="46" t="str">
        <f t="shared" si="42"/>
        <v>Juin</v>
      </c>
      <c r="G530" s="25"/>
      <c r="H530" s="25"/>
      <c r="I530" s="38" t="str">
        <f>_xlfn.XLOOKUP(C530,Tableau2[Date],Tableau2[Férié],"",0)</f>
        <v/>
      </c>
      <c r="J530" s="38" t="str">
        <f t="shared" si="43"/>
        <v/>
      </c>
      <c r="K530" s="38" t="str">
        <f t="shared" si="44"/>
        <v/>
      </c>
    </row>
    <row r="531" spans="2:11" ht="23.5" x14ac:dyDescent="0.35">
      <c r="B531" s="27" t="s">
        <v>46</v>
      </c>
      <c r="C531" s="28">
        <v>45815</v>
      </c>
      <c r="D531" s="46">
        <f t="shared" si="40"/>
        <v>2025</v>
      </c>
      <c r="E531" s="46">
        <f t="shared" si="41"/>
        <v>23</v>
      </c>
      <c r="F531" s="46" t="str">
        <f t="shared" si="42"/>
        <v>Juin</v>
      </c>
      <c r="G531" s="26"/>
      <c r="H531" s="26"/>
      <c r="I531" s="38" t="str">
        <f>_xlfn.XLOOKUP(C531,Tableau2[Date],Tableau2[Férié],"",0)</f>
        <v/>
      </c>
      <c r="J531" s="40" t="str">
        <f t="shared" si="43"/>
        <v/>
      </c>
      <c r="K531" s="40" t="str">
        <f t="shared" si="44"/>
        <v/>
      </c>
    </row>
    <row r="532" spans="2:11" ht="23.5" x14ac:dyDescent="0.35">
      <c r="B532" s="24" t="s">
        <v>46</v>
      </c>
      <c r="C532" s="25">
        <v>45816</v>
      </c>
      <c r="D532" s="46">
        <f t="shared" si="40"/>
        <v>2025</v>
      </c>
      <c r="E532" s="46">
        <f t="shared" si="41"/>
        <v>23</v>
      </c>
      <c r="F532" s="46" t="str">
        <f t="shared" si="42"/>
        <v>Juin</v>
      </c>
      <c r="G532" s="26"/>
      <c r="H532" s="26"/>
      <c r="I532" s="38" t="str">
        <f>_xlfn.XLOOKUP(C532,Tableau2[Date],Tableau2[Férié],"",0)</f>
        <v/>
      </c>
      <c r="J532" s="40" t="str">
        <f t="shared" si="43"/>
        <v/>
      </c>
      <c r="K532" s="40" t="str">
        <f t="shared" si="44"/>
        <v/>
      </c>
    </row>
    <row r="533" spans="2:11" ht="23.5" x14ac:dyDescent="0.35">
      <c r="B533" s="24" t="s">
        <v>46</v>
      </c>
      <c r="C533" s="25">
        <v>45817</v>
      </c>
      <c r="D533" s="46">
        <f t="shared" si="40"/>
        <v>2025</v>
      </c>
      <c r="E533" s="46">
        <f t="shared" si="41"/>
        <v>24</v>
      </c>
      <c r="F533" s="46" t="str">
        <f t="shared" si="42"/>
        <v>Juin</v>
      </c>
      <c r="G533" s="26"/>
      <c r="H533" s="26"/>
      <c r="I533" s="38" t="str">
        <f>_xlfn.XLOOKUP(C533,Tableau2[Date],Tableau2[Férié],"",0)</f>
        <v>FÉRIÉ</v>
      </c>
      <c r="J533" s="38" t="str">
        <f t="shared" si="43"/>
        <v>FÉRIÉ</v>
      </c>
      <c r="K533" s="38" t="str">
        <f t="shared" si="44"/>
        <v>FÉRIÉ</v>
      </c>
    </row>
    <row r="534" spans="2:11" ht="23.5" x14ac:dyDescent="0.35">
      <c r="B534" s="27" t="s">
        <v>46</v>
      </c>
      <c r="C534" s="28">
        <v>45818</v>
      </c>
      <c r="D534" s="47">
        <f t="shared" si="40"/>
        <v>2025</v>
      </c>
      <c r="E534" s="47">
        <f t="shared" si="41"/>
        <v>24</v>
      </c>
      <c r="F534" s="47" t="str">
        <f t="shared" si="42"/>
        <v>Juin</v>
      </c>
      <c r="G534" s="29"/>
      <c r="H534" s="29"/>
      <c r="I534" s="39" t="str">
        <f>_xlfn.XLOOKUP(C534,Tableau2[Date],Tableau2[Férié],"",0)</f>
        <v/>
      </c>
      <c r="J534" s="40" t="str">
        <f t="shared" si="43"/>
        <v/>
      </c>
      <c r="K534" s="40" t="str">
        <f t="shared" si="44"/>
        <v/>
      </c>
    </row>
    <row r="535" spans="2:11" ht="23.5" x14ac:dyDescent="0.35">
      <c r="B535" s="24" t="s">
        <v>46</v>
      </c>
      <c r="C535" s="25">
        <v>45819</v>
      </c>
      <c r="D535" s="46">
        <f t="shared" si="40"/>
        <v>2025</v>
      </c>
      <c r="E535" s="46">
        <f t="shared" si="41"/>
        <v>24</v>
      </c>
      <c r="F535" s="46" t="str">
        <f t="shared" si="42"/>
        <v>Juin</v>
      </c>
      <c r="G535" s="26"/>
      <c r="H535" s="26"/>
      <c r="I535" s="38" t="str">
        <f>_xlfn.XLOOKUP(C535,Tableau2[Date],Tableau2[Férié],"",0)</f>
        <v/>
      </c>
      <c r="J535" s="38" t="str">
        <f t="shared" si="43"/>
        <v/>
      </c>
      <c r="K535" s="38" t="str">
        <f t="shared" si="44"/>
        <v/>
      </c>
    </row>
    <row r="536" spans="2:11" ht="23.5" x14ac:dyDescent="0.35">
      <c r="B536" s="27" t="s">
        <v>46</v>
      </c>
      <c r="C536" s="28">
        <v>45820</v>
      </c>
      <c r="D536" s="47">
        <f t="shared" si="40"/>
        <v>2025</v>
      </c>
      <c r="E536" s="47">
        <f t="shared" si="41"/>
        <v>24</v>
      </c>
      <c r="F536" s="47" t="str">
        <f t="shared" si="42"/>
        <v>Juin</v>
      </c>
      <c r="G536" s="28"/>
      <c r="H536" s="28"/>
      <c r="I536" s="39" t="str">
        <f>_xlfn.XLOOKUP(C536,Tableau2[Date],Tableau2[Férié],"",0)</f>
        <v/>
      </c>
      <c r="J536" s="40" t="str">
        <f t="shared" si="43"/>
        <v/>
      </c>
      <c r="K536" s="40" t="str">
        <f t="shared" si="44"/>
        <v/>
      </c>
    </row>
    <row r="537" spans="2:11" ht="23.5" x14ac:dyDescent="0.35">
      <c r="B537" s="24" t="s">
        <v>46</v>
      </c>
      <c r="C537" s="25">
        <v>45821</v>
      </c>
      <c r="D537" s="46">
        <f t="shared" si="40"/>
        <v>2025</v>
      </c>
      <c r="E537" s="46">
        <f t="shared" si="41"/>
        <v>24</v>
      </c>
      <c r="F537" s="46" t="str">
        <f t="shared" si="42"/>
        <v>Juin</v>
      </c>
      <c r="G537" s="25"/>
      <c r="H537" s="25"/>
      <c r="I537" s="38" t="str">
        <f>_xlfn.XLOOKUP(C537,Tableau2[Date],Tableau2[Férié],"",0)</f>
        <v/>
      </c>
      <c r="J537" s="38" t="str">
        <f t="shared" si="43"/>
        <v/>
      </c>
      <c r="K537" s="38" t="str">
        <f t="shared" si="44"/>
        <v/>
      </c>
    </row>
    <row r="538" spans="2:11" ht="23.5" x14ac:dyDescent="0.35">
      <c r="B538" s="27" t="s">
        <v>46</v>
      </c>
      <c r="C538" s="28">
        <v>45822</v>
      </c>
      <c r="D538" s="46">
        <f t="shared" si="40"/>
        <v>2025</v>
      </c>
      <c r="E538" s="46">
        <f t="shared" si="41"/>
        <v>24</v>
      </c>
      <c r="F538" s="46" t="str">
        <f t="shared" si="42"/>
        <v>Juin</v>
      </c>
      <c r="G538" s="26"/>
      <c r="H538" s="26"/>
      <c r="I538" s="38" t="str">
        <f>_xlfn.XLOOKUP(C538,Tableau2[Date],Tableau2[Férié],"",0)</f>
        <v/>
      </c>
      <c r="J538" s="40" t="str">
        <f t="shared" si="43"/>
        <v/>
      </c>
      <c r="K538" s="40" t="str">
        <f t="shared" si="44"/>
        <v/>
      </c>
    </row>
    <row r="539" spans="2:11" ht="23.5" x14ac:dyDescent="0.35">
      <c r="B539" s="24" t="s">
        <v>46</v>
      </c>
      <c r="C539" s="25">
        <v>45823</v>
      </c>
      <c r="D539" s="46">
        <f t="shared" si="40"/>
        <v>2025</v>
      </c>
      <c r="E539" s="46">
        <f t="shared" si="41"/>
        <v>24</v>
      </c>
      <c r="F539" s="46" t="str">
        <f t="shared" si="42"/>
        <v>Juin</v>
      </c>
      <c r="G539" s="26"/>
      <c r="H539" s="26"/>
      <c r="I539" s="38" t="str">
        <f>_xlfn.XLOOKUP(C539,Tableau2[Date],Tableau2[Férié],"",0)</f>
        <v/>
      </c>
      <c r="J539" s="40" t="str">
        <f t="shared" si="43"/>
        <v/>
      </c>
      <c r="K539" s="40" t="str">
        <f t="shared" si="44"/>
        <v/>
      </c>
    </row>
    <row r="540" spans="2:11" ht="23.5" x14ac:dyDescent="0.35">
      <c r="B540" s="24" t="s">
        <v>46</v>
      </c>
      <c r="C540" s="25">
        <v>45824</v>
      </c>
      <c r="D540" s="46">
        <f t="shared" si="40"/>
        <v>2025</v>
      </c>
      <c r="E540" s="46">
        <f t="shared" si="41"/>
        <v>25</v>
      </c>
      <c r="F540" s="46" t="str">
        <f t="shared" si="42"/>
        <v>Juin</v>
      </c>
      <c r="G540" s="26"/>
      <c r="H540" s="26"/>
      <c r="I540" s="38" t="str">
        <f>_xlfn.XLOOKUP(C540,Tableau2[Date],Tableau2[Férié],"",0)</f>
        <v/>
      </c>
      <c r="J540" s="38" t="str">
        <f t="shared" si="43"/>
        <v/>
      </c>
      <c r="K540" s="38" t="str">
        <f t="shared" si="44"/>
        <v/>
      </c>
    </row>
    <row r="541" spans="2:11" ht="23.5" x14ac:dyDescent="0.35">
      <c r="B541" s="27" t="s">
        <v>46</v>
      </c>
      <c r="C541" s="28">
        <v>45825</v>
      </c>
      <c r="D541" s="47">
        <f t="shared" si="40"/>
        <v>2025</v>
      </c>
      <c r="E541" s="47">
        <f t="shared" si="41"/>
        <v>25</v>
      </c>
      <c r="F541" s="47" t="str">
        <f t="shared" si="42"/>
        <v>Juin</v>
      </c>
      <c r="G541" s="29"/>
      <c r="H541" s="29"/>
      <c r="I541" s="39" t="str">
        <f>_xlfn.XLOOKUP(C541,Tableau2[Date],Tableau2[Férié],"",0)</f>
        <v/>
      </c>
      <c r="J541" s="40" t="str">
        <f t="shared" si="43"/>
        <v/>
      </c>
      <c r="K541" s="40" t="str">
        <f t="shared" si="44"/>
        <v/>
      </c>
    </row>
    <row r="542" spans="2:11" ht="23.5" x14ac:dyDescent="0.35">
      <c r="B542" s="24" t="s">
        <v>46</v>
      </c>
      <c r="C542" s="25">
        <v>45826</v>
      </c>
      <c r="D542" s="46">
        <f t="shared" si="40"/>
        <v>2025</v>
      </c>
      <c r="E542" s="46">
        <f t="shared" si="41"/>
        <v>25</v>
      </c>
      <c r="F542" s="46" t="str">
        <f t="shared" si="42"/>
        <v>Juin</v>
      </c>
      <c r="G542" s="26"/>
      <c r="H542" s="26"/>
      <c r="I542" s="38" t="str">
        <f>_xlfn.XLOOKUP(C542,Tableau2[Date],Tableau2[Férié],"",0)</f>
        <v/>
      </c>
      <c r="J542" s="38" t="str">
        <f t="shared" si="43"/>
        <v/>
      </c>
      <c r="K542" s="38" t="str">
        <f t="shared" si="44"/>
        <v/>
      </c>
    </row>
    <row r="543" spans="2:11" ht="23.5" x14ac:dyDescent="0.35">
      <c r="B543" s="27" t="s">
        <v>46</v>
      </c>
      <c r="C543" s="28">
        <v>45827</v>
      </c>
      <c r="D543" s="47">
        <f t="shared" si="40"/>
        <v>2025</v>
      </c>
      <c r="E543" s="47">
        <f t="shared" si="41"/>
        <v>25</v>
      </c>
      <c r="F543" s="47" t="str">
        <f t="shared" si="42"/>
        <v>Juin</v>
      </c>
      <c r="G543" s="28"/>
      <c r="H543" s="28"/>
      <c r="I543" s="39" t="str">
        <f>_xlfn.XLOOKUP(C543,Tableau2[Date],Tableau2[Férié],"",0)</f>
        <v/>
      </c>
      <c r="J543" s="40" t="str">
        <f t="shared" si="43"/>
        <v/>
      </c>
      <c r="K543" s="40" t="str">
        <f t="shared" si="44"/>
        <v/>
      </c>
    </row>
    <row r="544" spans="2:11" ht="23.5" x14ac:dyDescent="0.35">
      <c r="B544" s="24" t="s">
        <v>46</v>
      </c>
      <c r="C544" s="25">
        <v>45828</v>
      </c>
      <c r="D544" s="46">
        <f t="shared" si="40"/>
        <v>2025</v>
      </c>
      <c r="E544" s="46">
        <f t="shared" si="41"/>
        <v>25</v>
      </c>
      <c r="F544" s="46" t="str">
        <f t="shared" si="42"/>
        <v>Juin</v>
      </c>
      <c r="G544" s="25"/>
      <c r="H544" s="25"/>
      <c r="I544" s="38" t="str">
        <f>_xlfn.XLOOKUP(C544,Tableau2[Date],Tableau2[Férié],"",0)</f>
        <v/>
      </c>
      <c r="J544" s="38" t="str">
        <f t="shared" si="43"/>
        <v/>
      </c>
      <c r="K544" s="38" t="str">
        <f t="shared" si="44"/>
        <v/>
      </c>
    </row>
    <row r="545" spans="2:11" ht="23.5" x14ac:dyDescent="0.35">
      <c r="B545" s="27" t="s">
        <v>46</v>
      </c>
      <c r="C545" s="28">
        <v>45829</v>
      </c>
      <c r="D545" s="46">
        <f t="shared" si="40"/>
        <v>2025</v>
      </c>
      <c r="E545" s="46">
        <f t="shared" si="41"/>
        <v>25</v>
      </c>
      <c r="F545" s="46" t="str">
        <f t="shared" si="42"/>
        <v>Juin</v>
      </c>
      <c r="G545" s="26"/>
      <c r="H545" s="26"/>
      <c r="I545" s="38" t="str">
        <f>_xlfn.XLOOKUP(C545,Tableau2[Date],Tableau2[Férié],"",0)</f>
        <v/>
      </c>
      <c r="J545" s="40" t="str">
        <f t="shared" si="43"/>
        <v/>
      </c>
      <c r="K545" s="40" t="str">
        <f t="shared" si="44"/>
        <v/>
      </c>
    </row>
    <row r="546" spans="2:11" ht="23.5" x14ac:dyDescent="0.35">
      <c r="B546" s="24" t="s">
        <v>46</v>
      </c>
      <c r="C546" s="25">
        <v>45830</v>
      </c>
      <c r="D546" s="46">
        <f t="shared" si="40"/>
        <v>2025</v>
      </c>
      <c r="E546" s="46">
        <f t="shared" si="41"/>
        <v>25</v>
      </c>
      <c r="F546" s="46" t="str">
        <f t="shared" si="42"/>
        <v>Juin</v>
      </c>
      <c r="G546" s="26"/>
      <c r="H546" s="26"/>
      <c r="I546" s="38" t="str">
        <f>_xlfn.XLOOKUP(C546,Tableau2[Date],Tableau2[Férié],"",0)</f>
        <v/>
      </c>
      <c r="J546" s="40" t="str">
        <f t="shared" si="43"/>
        <v/>
      </c>
      <c r="K546" s="40" t="str">
        <f t="shared" si="44"/>
        <v/>
      </c>
    </row>
    <row r="547" spans="2:11" ht="23.5" x14ac:dyDescent="0.35">
      <c r="B547" s="24" t="s">
        <v>46</v>
      </c>
      <c r="C547" s="25">
        <v>45831</v>
      </c>
      <c r="D547" s="46">
        <f t="shared" si="40"/>
        <v>2025</v>
      </c>
      <c r="E547" s="46">
        <f t="shared" si="41"/>
        <v>26</v>
      </c>
      <c r="F547" s="46" t="str">
        <f t="shared" si="42"/>
        <v>Juin</v>
      </c>
      <c r="G547" s="26"/>
      <c r="H547" s="26"/>
      <c r="I547" s="38" t="str">
        <f>_xlfn.XLOOKUP(C547,Tableau2[Date],Tableau2[Férié],"",0)</f>
        <v/>
      </c>
      <c r="J547" s="38" t="str">
        <f t="shared" si="43"/>
        <v/>
      </c>
      <c r="K547" s="38" t="str">
        <f t="shared" si="44"/>
        <v/>
      </c>
    </row>
    <row r="548" spans="2:11" ht="23.5" x14ac:dyDescent="0.35">
      <c r="B548" s="27" t="s">
        <v>46</v>
      </c>
      <c r="C548" s="28">
        <v>45832</v>
      </c>
      <c r="D548" s="47">
        <f t="shared" si="40"/>
        <v>2025</v>
      </c>
      <c r="E548" s="47">
        <f t="shared" si="41"/>
        <v>26</v>
      </c>
      <c r="F548" s="47" t="str">
        <f t="shared" si="42"/>
        <v>Juin</v>
      </c>
      <c r="G548" s="29"/>
      <c r="H548" s="29"/>
      <c r="I548" s="39" t="str">
        <f>_xlfn.XLOOKUP(C548,Tableau2[Date],Tableau2[Férié],"",0)</f>
        <v/>
      </c>
      <c r="J548" s="40" t="str">
        <f t="shared" si="43"/>
        <v/>
      </c>
      <c r="K548" s="40" t="str">
        <f t="shared" si="44"/>
        <v/>
      </c>
    </row>
    <row r="549" spans="2:11" ht="23.5" x14ac:dyDescent="0.35">
      <c r="B549" s="24" t="s">
        <v>46</v>
      </c>
      <c r="C549" s="25">
        <v>45833</v>
      </c>
      <c r="D549" s="46">
        <f t="shared" si="40"/>
        <v>2025</v>
      </c>
      <c r="E549" s="46">
        <f t="shared" si="41"/>
        <v>26</v>
      </c>
      <c r="F549" s="46" t="str">
        <f t="shared" si="42"/>
        <v>Juin</v>
      </c>
      <c r="G549" s="26"/>
      <c r="H549" s="26"/>
      <c r="I549" s="38" t="str">
        <f>_xlfn.XLOOKUP(C549,Tableau2[Date],Tableau2[Férié],"",0)</f>
        <v/>
      </c>
      <c r="J549" s="38" t="str">
        <f t="shared" si="43"/>
        <v/>
      </c>
      <c r="K549" s="38" t="str">
        <f t="shared" si="44"/>
        <v/>
      </c>
    </row>
    <row r="550" spans="2:11" ht="23.5" x14ac:dyDescent="0.35">
      <c r="B550" s="27" t="s">
        <v>46</v>
      </c>
      <c r="C550" s="28">
        <v>45834</v>
      </c>
      <c r="D550" s="47">
        <f t="shared" si="40"/>
        <v>2025</v>
      </c>
      <c r="E550" s="47">
        <f t="shared" si="41"/>
        <v>26</v>
      </c>
      <c r="F550" s="47" t="str">
        <f t="shared" si="42"/>
        <v>Juin</v>
      </c>
      <c r="G550" s="28"/>
      <c r="H550" s="28"/>
      <c r="I550" s="39" t="str">
        <f>_xlfn.XLOOKUP(C550,Tableau2[Date],Tableau2[Férié],"",0)</f>
        <v/>
      </c>
      <c r="J550" s="40" t="str">
        <f t="shared" si="43"/>
        <v/>
      </c>
      <c r="K550" s="40" t="str">
        <f t="shared" si="44"/>
        <v/>
      </c>
    </row>
    <row r="551" spans="2:11" ht="23.5" x14ac:dyDescent="0.35">
      <c r="B551" s="24" t="s">
        <v>46</v>
      </c>
      <c r="C551" s="25">
        <v>45835</v>
      </c>
      <c r="D551" s="46">
        <f t="shared" si="40"/>
        <v>2025</v>
      </c>
      <c r="E551" s="46">
        <f t="shared" si="41"/>
        <v>26</v>
      </c>
      <c r="F551" s="46" t="str">
        <f t="shared" si="42"/>
        <v>Juin</v>
      </c>
      <c r="G551" s="25"/>
      <c r="H551" s="25"/>
      <c r="I551" s="38" t="str">
        <f>_xlfn.XLOOKUP(C551,Tableau2[Date],Tableau2[Férié],"",0)</f>
        <v/>
      </c>
      <c r="J551" s="38" t="str">
        <f t="shared" si="43"/>
        <v/>
      </c>
      <c r="K551" s="38" t="str">
        <f t="shared" si="44"/>
        <v/>
      </c>
    </row>
    <row r="552" spans="2:11" ht="23.5" x14ac:dyDescent="0.35">
      <c r="B552" s="27" t="s">
        <v>46</v>
      </c>
      <c r="C552" s="28">
        <v>45836</v>
      </c>
      <c r="D552" s="46">
        <f t="shared" si="40"/>
        <v>2025</v>
      </c>
      <c r="E552" s="46">
        <f t="shared" si="41"/>
        <v>26</v>
      </c>
      <c r="F552" s="46" t="str">
        <f t="shared" si="42"/>
        <v>Juin</v>
      </c>
      <c r="G552" s="26"/>
      <c r="H552" s="26"/>
      <c r="I552" s="38" t="str">
        <f>_xlfn.XLOOKUP(C552,Tableau2[Date],Tableau2[Férié],"",0)</f>
        <v/>
      </c>
      <c r="J552" s="40" t="str">
        <f t="shared" si="43"/>
        <v/>
      </c>
      <c r="K552" s="40" t="str">
        <f t="shared" si="44"/>
        <v/>
      </c>
    </row>
    <row r="553" spans="2:11" ht="23.5" x14ac:dyDescent="0.35">
      <c r="B553" s="24" t="s">
        <v>46</v>
      </c>
      <c r="C553" s="25">
        <v>45837</v>
      </c>
      <c r="D553" s="46">
        <f t="shared" si="40"/>
        <v>2025</v>
      </c>
      <c r="E553" s="46">
        <f t="shared" si="41"/>
        <v>26</v>
      </c>
      <c r="F553" s="46" t="str">
        <f t="shared" si="42"/>
        <v>Juin</v>
      </c>
      <c r="G553" s="26"/>
      <c r="H553" s="26"/>
      <c r="I553" s="38" t="str">
        <f>_xlfn.XLOOKUP(C553,Tableau2[Date],Tableau2[Férié],"",0)</f>
        <v/>
      </c>
      <c r="J553" s="40" t="str">
        <f t="shared" si="43"/>
        <v/>
      </c>
      <c r="K553" s="40" t="str">
        <f t="shared" si="44"/>
        <v/>
      </c>
    </row>
    <row r="554" spans="2:11" ht="23.5" x14ac:dyDescent="0.35">
      <c r="B554" s="24" t="s">
        <v>46</v>
      </c>
      <c r="C554" s="25">
        <v>45838</v>
      </c>
      <c r="D554" s="46">
        <f t="shared" si="40"/>
        <v>2025</v>
      </c>
      <c r="E554" s="46">
        <f t="shared" si="41"/>
        <v>27</v>
      </c>
      <c r="F554" s="46" t="str">
        <f t="shared" si="42"/>
        <v>Juin</v>
      </c>
      <c r="G554" s="26"/>
      <c r="H554" s="26"/>
      <c r="I554" s="38" t="str">
        <f>_xlfn.XLOOKUP(C554,Tableau2[Date],Tableau2[Férié],"",0)</f>
        <v/>
      </c>
      <c r="J554" s="38" t="str">
        <f t="shared" si="43"/>
        <v/>
      </c>
      <c r="K554" s="38" t="str">
        <f t="shared" si="44"/>
        <v/>
      </c>
    </row>
    <row r="555" spans="2:11" ht="23.5" x14ac:dyDescent="0.35">
      <c r="B555" s="27" t="s">
        <v>46</v>
      </c>
      <c r="C555" s="28">
        <v>45839</v>
      </c>
      <c r="D555" s="47">
        <f t="shared" si="40"/>
        <v>2025</v>
      </c>
      <c r="E555" s="47">
        <f t="shared" si="41"/>
        <v>27</v>
      </c>
      <c r="F555" s="47" t="str">
        <f t="shared" si="42"/>
        <v>Juil</v>
      </c>
      <c r="G555" s="29"/>
      <c r="H555" s="29"/>
      <c r="I555" s="39" t="str">
        <f>_xlfn.XLOOKUP(C555,Tableau2[Date],Tableau2[Férié],"",0)</f>
        <v/>
      </c>
      <c r="J555" s="40" t="str">
        <f t="shared" si="43"/>
        <v/>
      </c>
      <c r="K555" s="40" t="str">
        <f t="shared" si="44"/>
        <v/>
      </c>
    </row>
    <row r="556" spans="2:11" ht="23.5" x14ac:dyDescent="0.35">
      <c r="B556" s="24" t="s">
        <v>46</v>
      </c>
      <c r="C556" s="25">
        <v>45840</v>
      </c>
      <c r="D556" s="46">
        <f t="shared" si="40"/>
        <v>2025</v>
      </c>
      <c r="E556" s="46">
        <f t="shared" si="41"/>
        <v>27</v>
      </c>
      <c r="F556" s="46" t="str">
        <f t="shared" si="42"/>
        <v>Juil</v>
      </c>
      <c r="G556" s="26"/>
      <c r="H556" s="26"/>
      <c r="I556" s="38" t="str">
        <f>_xlfn.XLOOKUP(C556,Tableau2[Date],Tableau2[Férié],"",0)</f>
        <v/>
      </c>
      <c r="J556" s="38" t="str">
        <f t="shared" si="43"/>
        <v/>
      </c>
      <c r="K556" s="38" t="str">
        <f t="shared" si="44"/>
        <v/>
      </c>
    </row>
    <row r="557" spans="2:11" ht="23.5" x14ac:dyDescent="0.35">
      <c r="B557" s="27" t="s">
        <v>46</v>
      </c>
      <c r="C557" s="28">
        <v>45841</v>
      </c>
      <c r="D557" s="47">
        <f t="shared" si="40"/>
        <v>2025</v>
      </c>
      <c r="E557" s="47">
        <f t="shared" si="41"/>
        <v>27</v>
      </c>
      <c r="F557" s="47" t="str">
        <f t="shared" si="42"/>
        <v>Juil</v>
      </c>
      <c r="G557" s="28"/>
      <c r="H557" s="28"/>
      <c r="I557" s="39" t="str">
        <f>_xlfn.XLOOKUP(C557,Tableau2[Date],Tableau2[Férié],"",0)</f>
        <v/>
      </c>
      <c r="J557" s="40" t="str">
        <f t="shared" si="43"/>
        <v/>
      </c>
      <c r="K557" s="40" t="str">
        <f t="shared" si="44"/>
        <v/>
      </c>
    </row>
    <row r="558" spans="2:11" ht="23.5" x14ac:dyDescent="0.35">
      <c r="B558" s="24" t="s">
        <v>46</v>
      </c>
      <c r="C558" s="25">
        <v>45842</v>
      </c>
      <c r="D558" s="46">
        <f t="shared" si="40"/>
        <v>2025</v>
      </c>
      <c r="E558" s="46">
        <f t="shared" si="41"/>
        <v>27</v>
      </c>
      <c r="F558" s="46" t="str">
        <f t="shared" si="42"/>
        <v>Juil</v>
      </c>
      <c r="G558" s="25"/>
      <c r="H558" s="25"/>
      <c r="I558" s="38" t="str">
        <f>_xlfn.XLOOKUP(C558,Tableau2[Date],Tableau2[Férié],"",0)</f>
        <v/>
      </c>
      <c r="J558" s="38" t="str">
        <f t="shared" si="43"/>
        <v/>
      </c>
      <c r="K558" s="38" t="str">
        <f t="shared" si="44"/>
        <v/>
      </c>
    </row>
    <row r="559" spans="2:11" ht="23.5" x14ac:dyDescent="0.35">
      <c r="B559" s="27" t="s">
        <v>46</v>
      </c>
      <c r="C559" s="28">
        <v>45843</v>
      </c>
      <c r="D559" s="46">
        <f t="shared" si="40"/>
        <v>2025</v>
      </c>
      <c r="E559" s="46">
        <f t="shared" si="41"/>
        <v>27</v>
      </c>
      <c r="F559" s="46" t="str">
        <f t="shared" si="42"/>
        <v>Juil</v>
      </c>
      <c r="G559" s="26"/>
      <c r="H559" s="26"/>
      <c r="I559" s="38" t="str">
        <f>_xlfn.XLOOKUP(C559,Tableau2[Date],Tableau2[Férié],"",0)</f>
        <v/>
      </c>
      <c r="J559" s="40" t="str">
        <f t="shared" si="43"/>
        <v/>
      </c>
      <c r="K559" s="40" t="str">
        <f t="shared" si="44"/>
        <v/>
      </c>
    </row>
    <row r="560" spans="2:11" ht="23.5" x14ac:dyDescent="0.35">
      <c r="B560" s="24" t="s">
        <v>46</v>
      </c>
      <c r="C560" s="25">
        <v>45844</v>
      </c>
      <c r="D560" s="46">
        <f t="shared" si="40"/>
        <v>2025</v>
      </c>
      <c r="E560" s="46">
        <f t="shared" si="41"/>
        <v>27</v>
      </c>
      <c r="F560" s="46" t="str">
        <f t="shared" si="42"/>
        <v>Juil</v>
      </c>
      <c r="G560" s="26"/>
      <c r="H560" s="26"/>
      <c r="I560" s="38" t="str">
        <f>_xlfn.XLOOKUP(C560,Tableau2[Date],Tableau2[Férié],"",0)</f>
        <v/>
      </c>
      <c r="J560" s="40" t="str">
        <f t="shared" si="43"/>
        <v/>
      </c>
      <c r="K560" s="40" t="str">
        <f t="shared" si="44"/>
        <v/>
      </c>
    </row>
    <row r="561" spans="2:11" ht="23.5" x14ac:dyDescent="0.35">
      <c r="B561" s="24" t="s">
        <v>46</v>
      </c>
      <c r="C561" s="25">
        <v>45845</v>
      </c>
      <c r="D561" s="46">
        <f t="shared" si="40"/>
        <v>2025</v>
      </c>
      <c r="E561" s="46">
        <f t="shared" si="41"/>
        <v>28</v>
      </c>
      <c r="F561" s="46" t="str">
        <f t="shared" si="42"/>
        <v>Juil</v>
      </c>
      <c r="G561" s="26"/>
      <c r="H561" s="26"/>
      <c r="I561" s="38" t="str">
        <f>_xlfn.XLOOKUP(C561,Tableau2[Date],Tableau2[Férié],"",0)</f>
        <v/>
      </c>
      <c r="J561" s="38" t="str">
        <f t="shared" si="43"/>
        <v/>
      </c>
      <c r="K561" s="38" t="str">
        <f t="shared" si="44"/>
        <v/>
      </c>
    </row>
    <row r="562" spans="2:11" ht="23.5" x14ac:dyDescent="0.35">
      <c r="B562" s="27" t="s">
        <v>46</v>
      </c>
      <c r="C562" s="28">
        <v>45846</v>
      </c>
      <c r="D562" s="47">
        <f t="shared" si="40"/>
        <v>2025</v>
      </c>
      <c r="E562" s="47">
        <f t="shared" si="41"/>
        <v>28</v>
      </c>
      <c r="F562" s="47" t="str">
        <f t="shared" si="42"/>
        <v>Juil</v>
      </c>
      <c r="G562" s="29"/>
      <c r="H562" s="29"/>
      <c r="I562" s="39" t="str">
        <f>_xlfn.XLOOKUP(C562,Tableau2[Date],Tableau2[Férié],"",0)</f>
        <v/>
      </c>
      <c r="J562" s="40" t="str">
        <f t="shared" si="43"/>
        <v/>
      </c>
      <c r="K562" s="40" t="str">
        <f t="shared" si="44"/>
        <v/>
      </c>
    </row>
    <row r="563" spans="2:11" ht="23.5" x14ac:dyDescent="0.35">
      <c r="B563" s="24" t="s">
        <v>46</v>
      </c>
      <c r="C563" s="25">
        <v>45847</v>
      </c>
      <c r="D563" s="46">
        <f t="shared" si="40"/>
        <v>2025</v>
      </c>
      <c r="E563" s="46">
        <f t="shared" si="41"/>
        <v>28</v>
      </c>
      <c r="F563" s="46" t="str">
        <f t="shared" si="42"/>
        <v>Juil</v>
      </c>
      <c r="G563" s="26"/>
      <c r="H563" s="26"/>
      <c r="I563" s="38" t="str">
        <f>_xlfn.XLOOKUP(C563,Tableau2[Date],Tableau2[Férié],"",0)</f>
        <v/>
      </c>
      <c r="J563" s="38" t="str">
        <f t="shared" si="43"/>
        <v/>
      </c>
      <c r="K563" s="38" t="str">
        <f t="shared" si="44"/>
        <v/>
      </c>
    </row>
    <row r="564" spans="2:11" ht="23.5" x14ac:dyDescent="0.35">
      <c r="B564" s="27" t="s">
        <v>46</v>
      </c>
      <c r="C564" s="28">
        <v>45848</v>
      </c>
      <c r="D564" s="47">
        <f t="shared" si="40"/>
        <v>2025</v>
      </c>
      <c r="E564" s="47">
        <f t="shared" si="41"/>
        <v>28</v>
      </c>
      <c r="F564" s="47" t="str">
        <f t="shared" si="42"/>
        <v>Juil</v>
      </c>
      <c r="G564" s="28"/>
      <c r="H564" s="28"/>
      <c r="I564" s="39" t="str">
        <f>_xlfn.XLOOKUP(C564,Tableau2[Date],Tableau2[Férié],"",0)</f>
        <v/>
      </c>
      <c r="J564" s="40" t="str">
        <f t="shared" si="43"/>
        <v/>
      </c>
      <c r="K564" s="40" t="str">
        <f t="shared" si="44"/>
        <v/>
      </c>
    </row>
    <row r="565" spans="2:11" ht="23.5" x14ac:dyDescent="0.35">
      <c r="B565" s="24" t="s">
        <v>46</v>
      </c>
      <c r="C565" s="25">
        <v>45849</v>
      </c>
      <c r="D565" s="46">
        <f t="shared" si="40"/>
        <v>2025</v>
      </c>
      <c r="E565" s="46">
        <f t="shared" si="41"/>
        <v>28</v>
      </c>
      <c r="F565" s="46" t="str">
        <f t="shared" si="42"/>
        <v>Juil</v>
      </c>
      <c r="G565" s="25"/>
      <c r="H565" s="25"/>
      <c r="I565" s="38" t="str">
        <f>_xlfn.XLOOKUP(C565,Tableau2[Date],Tableau2[Férié],"",0)</f>
        <v/>
      </c>
      <c r="J565" s="38" t="str">
        <f t="shared" si="43"/>
        <v/>
      </c>
      <c r="K565" s="38" t="str">
        <f t="shared" si="44"/>
        <v/>
      </c>
    </row>
    <row r="566" spans="2:11" ht="23.5" x14ac:dyDescent="0.35">
      <c r="B566" s="27" t="s">
        <v>46</v>
      </c>
      <c r="C566" s="28">
        <v>45850</v>
      </c>
      <c r="D566" s="46">
        <f t="shared" si="40"/>
        <v>2025</v>
      </c>
      <c r="E566" s="46">
        <f t="shared" si="41"/>
        <v>28</v>
      </c>
      <c r="F566" s="46" t="str">
        <f t="shared" si="42"/>
        <v>Juil</v>
      </c>
      <c r="G566" s="26"/>
      <c r="H566" s="26"/>
      <c r="I566" s="38" t="str">
        <f>_xlfn.XLOOKUP(C566,Tableau2[Date],Tableau2[Férié],"",0)</f>
        <v/>
      </c>
      <c r="J566" s="40" t="str">
        <f t="shared" si="43"/>
        <v/>
      </c>
      <c r="K566" s="40" t="str">
        <f t="shared" si="44"/>
        <v/>
      </c>
    </row>
    <row r="567" spans="2:11" ht="23.5" x14ac:dyDescent="0.35">
      <c r="B567" s="24" t="s">
        <v>46</v>
      </c>
      <c r="C567" s="25">
        <v>45851</v>
      </c>
      <c r="D567" s="46">
        <f t="shared" si="40"/>
        <v>2025</v>
      </c>
      <c r="E567" s="46">
        <f t="shared" si="41"/>
        <v>28</v>
      </c>
      <c r="F567" s="46" t="str">
        <f t="shared" si="42"/>
        <v>Juil</v>
      </c>
      <c r="G567" s="26"/>
      <c r="H567" s="26"/>
      <c r="I567" s="38" t="str">
        <f>_xlfn.XLOOKUP(C567,Tableau2[Date],Tableau2[Férié],"",0)</f>
        <v/>
      </c>
      <c r="J567" s="40" t="str">
        <f t="shared" si="43"/>
        <v/>
      </c>
      <c r="K567" s="40" t="str">
        <f t="shared" si="44"/>
        <v/>
      </c>
    </row>
    <row r="568" spans="2:11" ht="23.5" x14ac:dyDescent="0.35">
      <c r="B568" s="24" t="s">
        <v>46</v>
      </c>
      <c r="C568" s="25">
        <v>45852</v>
      </c>
      <c r="D568" s="46">
        <f t="shared" si="40"/>
        <v>2025</v>
      </c>
      <c r="E568" s="46">
        <f t="shared" si="41"/>
        <v>29</v>
      </c>
      <c r="F568" s="46" t="str">
        <f t="shared" si="42"/>
        <v>Juil</v>
      </c>
      <c r="G568" s="26"/>
      <c r="H568" s="26"/>
      <c r="I568" s="38" t="str">
        <f>_xlfn.XLOOKUP(C568,Tableau2[Date],Tableau2[Férié],"",0)</f>
        <v>FÉRIÉ</v>
      </c>
      <c r="J568" s="38" t="str">
        <f t="shared" si="43"/>
        <v>FÉRIÉ</v>
      </c>
      <c r="K568" s="38" t="str">
        <f t="shared" si="44"/>
        <v>FÉRIÉ</v>
      </c>
    </row>
    <row r="569" spans="2:11" ht="23.5" x14ac:dyDescent="0.35">
      <c r="B569" s="27" t="s">
        <v>46</v>
      </c>
      <c r="C569" s="28">
        <v>45853</v>
      </c>
      <c r="D569" s="47">
        <f t="shared" si="40"/>
        <v>2025</v>
      </c>
      <c r="E569" s="47">
        <f t="shared" si="41"/>
        <v>29</v>
      </c>
      <c r="F569" s="47" t="str">
        <f t="shared" si="42"/>
        <v>Juil</v>
      </c>
      <c r="G569" s="29"/>
      <c r="H569" s="29"/>
      <c r="I569" s="39" t="str">
        <f>_xlfn.XLOOKUP(C569,Tableau2[Date],Tableau2[Férié],"",0)</f>
        <v/>
      </c>
      <c r="J569" s="40" t="str">
        <f t="shared" si="43"/>
        <v/>
      </c>
      <c r="K569" s="40" t="str">
        <f t="shared" si="44"/>
        <v/>
      </c>
    </row>
    <row r="570" spans="2:11" ht="23.5" x14ac:dyDescent="0.35">
      <c r="B570" s="24" t="s">
        <v>46</v>
      </c>
      <c r="C570" s="25">
        <v>45854</v>
      </c>
      <c r="D570" s="46">
        <f t="shared" si="40"/>
        <v>2025</v>
      </c>
      <c r="E570" s="46">
        <f t="shared" si="41"/>
        <v>29</v>
      </c>
      <c r="F570" s="46" t="str">
        <f t="shared" si="42"/>
        <v>Juil</v>
      </c>
      <c r="G570" s="26"/>
      <c r="H570" s="26"/>
      <c r="I570" s="38" t="str">
        <f>_xlfn.XLOOKUP(C570,Tableau2[Date],Tableau2[Férié],"",0)</f>
        <v/>
      </c>
      <c r="J570" s="38" t="str">
        <f t="shared" si="43"/>
        <v/>
      </c>
      <c r="K570" s="38" t="str">
        <f t="shared" si="44"/>
        <v/>
      </c>
    </row>
    <row r="571" spans="2:11" ht="23.5" x14ac:dyDescent="0.35">
      <c r="B571" s="27" t="s">
        <v>46</v>
      </c>
      <c r="C571" s="28">
        <v>45855</v>
      </c>
      <c r="D571" s="47">
        <f t="shared" si="40"/>
        <v>2025</v>
      </c>
      <c r="E571" s="47">
        <f t="shared" si="41"/>
        <v>29</v>
      </c>
      <c r="F571" s="47" t="str">
        <f t="shared" si="42"/>
        <v>Juil</v>
      </c>
      <c r="G571" s="28"/>
      <c r="H571" s="28"/>
      <c r="I571" s="39" t="str">
        <f>_xlfn.XLOOKUP(C571,Tableau2[Date],Tableau2[Férié],"",0)</f>
        <v/>
      </c>
      <c r="J571" s="40" t="str">
        <f t="shared" si="43"/>
        <v/>
      </c>
      <c r="K571" s="40" t="str">
        <f t="shared" si="44"/>
        <v/>
      </c>
    </row>
    <row r="572" spans="2:11" ht="23.5" x14ac:dyDescent="0.35">
      <c r="B572" s="24" t="s">
        <v>46</v>
      </c>
      <c r="C572" s="25">
        <v>45856</v>
      </c>
      <c r="D572" s="46">
        <f t="shared" si="40"/>
        <v>2025</v>
      </c>
      <c r="E572" s="46">
        <f t="shared" si="41"/>
        <v>29</v>
      </c>
      <c r="F572" s="46" t="str">
        <f t="shared" si="42"/>
        <v>Juil</v>
      </c>
      <c r="G572" s="25"/>
      <c r="H572" s="25"/>
      <c r="I572" s="38" t="str">
        <f>_xlfn.XLOOKUP(C572,Tableau2[Date],Tableau2[Férié],"",0)</f>
        <v/>
      </c>
      <c r="J572" s="38" t="str">
        <f t="shared" si="43"/>
        <v/>
      </c>
      <c r="K572" s="38" t="str">
        <f t="shared" si="44"/>
        <v/>
      </c>
    </row>
    <row r="573" spans="2:11" ht="23.5" x14ac:dyDescent="0.35">
      <c r="B573" s="27" t="s">
        <v>46</v>
      </c>
      <c r="C573" s="28">
        <v>45857</v>
      </c>
      <c r="D573" s="46">
        <f t="shared" si="40"/>
        <v>2025</v>
      </c>
      <c r="E573" s="46">
        <f t="shared" si="41"/>
        <v>29</v>
      </c>
      <c r="F573" s="46" t="str">
        <f t="shared" si="42"/>
        <v>Juil</v>
      </c>
      <c r="G573" s="26"/>
      <c r="H573" s="26"/>
      <c r="I573" s="38" t="str">
        <f>_xlfn.XLOOKUP(C573,Tableau2[Date],Tableau2[Férié],"",0)</f>
        <v/>
      </c>
      <c r="J573" s="40" t="str">
        <f t="shared" si="43"/>
        <v/>
      </c>
      <c r="K573" s="40" t="str">
        <f t="shared" si="44"/>
        <v/>
      </c>
    </row>
    <row r="574" spans="2:11" ht="23.5" x14ac:dyDescent="0.35">
      <c r="B574" s="24" t="s">
        <v>46</v>
      </c>
      <c r="C574" s="25">
        <v>45858</v>
      </c>
      <c r="D574" s="46">
        <f t="shared" si="40"/>
        <v>2025</v>
      </c>
      <c r="E574" s="46">
        <f t="shared" si="41"/>
        <v>29</v>
      </c>
      <c r="F574" s="46" t="str">
        <f t="shared" si="42"/>
        <v>Juil</v>
      </c>
      <c r="G574" s="26"/>
      <c r="H574" s="26"/>
      <c r="I574" s="38" t="str">
        <f>_xlfn.XLOOKUP(C574,Tableau2[Date],Tableau2[Férié],"",0)</f>
        <v/>
      </c>
      <c r="J574" s="40" t="str">
        <f t="shared" si="43"/>
        <v/>
      </c>
      <c r="K574" s="40" t="str">
        <f t="shared" si="44"/>
        <v/>
      </c>
    </row>
    <row r="575" spans="2:11" ht="23.5" x14ac:dyDescent="0.35">
      <c r="B575" s="24" t="s">
        <v>46</v>
      </c>
      <c r="C575" s="25">
        <v>45859</v>
      </c>
      <c r="D575" s="46">
        <f t="shared" si="40"/>
        <v>2025</v>
      </c>
      <c r="E575" s="46">
        <f t="shared" si="41"/>
        <v>30</v>
      </c>
      <c r="F575" s="46" t="str">
        <f t="shared" si="42"/>
        <v>Juil</v>
      </c>
      <c r="G575" s="26"/>
      <c r="H575" s="26"/>
      <c r="I575" s="38" t="str">
        <f>_xlfn.XLOOKUP(C575,Tableau2[Date],Tableau2[Férié],"",0)</f>
        <v/>
      </c>
      <c r="J575" s="38" t="str">
        <f t="shared" si="43"/>
        <v/>
      </c>
      <c r="K575" s="38" t="str">
        <f t="shared" si="44"/>
        <v/>
      </c>
    </row>
    <row r="576" spans="2:11" ht="23.5" x14ac:dyDescent="0.35">
      <c r="B576" s="27" t="s">
        <v>46</v>
      </c>
      <c r="C576" s="28">
        <v>45860</v>
      </c>
      <c r="D576" s="47">
        <f t="shared" si="40"/>
        <v>2025</v>
      </c>
      <c r="E576" s="47">
        <f t="shared" si="41"/>
        <v>30</v>
      </c>
      <c r="F576" s="47" t="str">
        <f t="shared" si="42"/>
        <v>Juil</v>
      </c>
      <c r="G576" s="29"/>
      <c r="H576" s="29"/>
      <c r="I576" s="39" t="str">
        <f>_xlfn.XLOOKUP(C576,Tableau2[Date],Tableau2[Férié],"",0)</f>
        <v/>
      </c>
      <c r="J576" s="40" t="str">
        <f t="shared" si="43"/>
        <v/>
      </c>
      <c r="K576" s="40" t="str">
        <f t="shared" si="44"/>
        <v/>
      </c>
    </row>
    <row r="577" spans="2:11" ht="23.5" x14ac:dyDescent="0.35">
      <c r="B577" s="24" t="s">
        <v>46</v>
      </c>
      <c r="C577" s="25">
        <v>45861</v>
      </c>
      <c r="D577" s="46">
        <f t="shared" si="40"/>
        <v>2025</v>
      </c>
      <c r="E577" s="46">
        <f t="shared" si="41"/>
        <v>30</v>
      </c>
      <c r="F577" s="46" t="str">
        <f t="shared" si="42"/>
        <v>Juil</v>
      </c>
      <c r="G577" s="26"/>
      <c r="H577" s="26"/>
      <c r="I577" s="38" t="str">
        <f>_xlfn.XLOOKUP(C577,Tableau2[Date],Tableau2[Férié],"",0)</f>
        <v/>
      </c>
      <c r="J577" s="38" t="str">
        <f t="shared" si="43"/>
        <v/>
      </c>
      <c r="K577" s="38" t="str">
        <f t="shared" si="44"/>
        <v/>
      </c>
    </row>
    <row r="578" spans="2:11" ht="23.5" x14ac:dyDescent="0.35">
      <c r="B578" s="27" t="s">
        <v>46</v>
      </c>
      <c r="C578" s="28">
        <v>45862</v>
      </c>
      <c r="D578" s="47">
        <f t="shared" si="40"/>
        <v>2025</v>
      </c>
      <c r="E578" s="47">
        <f t="shared" si="41"/>
        <v>30</v>
      </c>
      <c r="F578" s="47" t="str">
        <f t="shared" si="42"/>
        <v>Juil</v>
      </c>
      <c r="G578" s="28"/>
      <c r="H578" s="28"/>
      <c r="I578" s="39" t="str">
        <f>_xlfn.XLOOKUP(C578,Tableau2[Date],Tableau2[Férié],"",0)</f>
        <v/>
      </c>
      <c r="J578" s="40" t="str">
        <f t="shared" si="43"/>
        <v/>
      </c>
      <c r="K578" s="40" t="str">
        <f t="shared" si="44"/>
        <v/>
      </c>
    </row>
    <row r="579" spans="2:11" ht="23.5" x14ac:dyDescent="0.35">
      <c r="B579" s="24" t="s">
        <v>46</v>
      </c>
      <c r="C579" s="25">
        <v>45863</v>
      </c>
      <c r="D579" s="46">
        <f t="shared" si="40"/>
        <v>2025</v>
      </c>
      <c r="E579" s="46">
        <f t="shared" si="41"/>
        <v>30</v>
      </c>
      <c r="F579" s="46" t="str">
        <f t="shared" si="42"/>
        <v>Juil</v>
      </c>
      <c r="G579" s="25"/>
      <c r="H579" s="25"/>
      <c r="I579" s="38" t="str">
        <f>_xlfn.XLOOKUP(C579,Tableau2[Date],Tableau2[Férié],"",0)</f>
        <v/>
      </c>
      <c r="J579" s="38" t="str">
        <f t="shared" si="43"/>
        <v/>
      </c>
      <c r="K579" s="38" t="str">
        <f t="shared" si="44"/>
        <v/>
      </c>
    </row>
    <row r="580" spans="2:11" ht="23.5" x14ac:dyDescent="0.35">
      <c r="B580" s="27" t="s">
        <v>46</v>
      </c>
      <c r="C580" s="28">
        <v>45864</v>
      </c>
      <c r="D580" s="46">
        <f t="shared" si="40"/>
        <v>2025</v>
      </c>
      <c r="E580" s="46">
        <f t="shared" si="41"/>
        <v>30</v>
      </c>
      <c r="F580" s="46" t="str">
        <f t="shared" si="42"/>
        <v>Juil</v>
      </c>
      <c r="G580" s="26"/>
      <c r="H580" s="26"/>
      <c r="I580" s="38" t="str">
        <f>_xlfn.XLOOKUP(C580,Tableau2[Date],Tableau2[Férié],"",0)</f>
        <v/>
      </c>
      <c r="J580" s="40" t="str">
        <f t="shared" si="43"/>
        <v/>
      </c>
      <c r="K580" s="40" t="str">
        <f t="shared" si="44"/>
        <v/>
      </c>
    </row>
    <row r="581" spans="2:11" ht="23.5" x14ac:dyDescent="0.35">
      <c r="B581" s="24" t="s">
        <v>46</v>
      </c>
      <c r="C581" s="25">
        <v>45865</v>
      </c>
      <c r="D581" s="46">
        <f t="shared" si="40"/>
        <v>2025</v>
      </c>
      <c r="E581" s="46">
        <f t="shared" si="41"/>
        <v>30</v>
      </c>
      <c r="F581" s="46" t="str">
        <f t="shared" si="42"/>
        <v>Juil</v>
      </c>
      <c r="G581" s="26"/>
      <c r="H581" s="26"/>
      <c r="I581" s="38" t="str">
        <f>_xlfn.XLOOKUP(C581,Tableau2[Date],Tableau2[Férié],"",0)</f>
        <v/>
      </c>
      <c r="J581" s="40" t="str">
        <f t="shared" si="43"/>
        <v/>
      </c>
      <c r="K581" s="40" t="str">
        <f t="shared" si="44"/>
        <v/>
      </c>
    </row>
    <row r="582" spans="2:11" ht="23.5" x14ac:dyDescent="0.35">
      <c r="B582" s="24" t="s">
        <v>46</v>
      </c>
      <c r="C582" s="25">
        <v>45866</v>
      </c>
      <c r="D582" s="46">
        <f t="shared" si="40"/>
        <v>2025</v>
      </c>
      <c r="E582" s="46">
        <f t="shared" si="41"/>
        <v>31</v>
      </c>
      <c r="F582" s="46" t="str">
        <f t="shared" si="42"/>
        <v>Juil</v>
      </c>
      <c r="G582" s="26"/>
      <c r="H582" s="26"/>
      <c r="I582" s="38" t="str">
        <f>_xlfn.XLOOKUP(C582,Tableau2[Date],Tableau2[Férié],"",0)</f>
        <v/>
      </c>
      <c r="J582" s="38" t="str">
        <f t="shared" si="43"/>
        <v/>
      </c>
      <c r="K582" s="38" t="str">
        <f t="shared" si="44"/>
        <v/>
      </c>
    </row>
    <row r="583" spans="2:11" ht="23.5" x14ac:dyDescent="0.35">
      <c r="B583" s="27" t="s">
        <v>46</v>
      </c>
      <c r="C583" s="28">
        <v>45867</v>
      </c>
      <c r="D583" s="47">
        <f t="shared" si="40"/>
        <v>2025</v>
      </c>
      <c r="E583" s="47">
        <f t="shared" si="41"/>
        <v>31</v>
      </c>
      <c r="F583" s="47" t="str">
        <f t="shared" si="42"/>
        <v>Juil</v>
      </c>
      <c r="G583" s="29"/>
      <c r="H583" s="29"/>
      <c r="I583" s="39" t="str">
        <f>_xlfn.XLOOKUP(C583,Tableau2[Date],Tableau2[Férié],"",0)</f>
        <v/>
      </c>
      <c r="J583" s="40" t="str">
        <f t="shared" si="43"/>
        <v/>
      </c>
      <c r="K583" s="40" t="str">
        <f t="shared" si="44"/>
        <v/>
      </c>
    </row>
    <row r="584" spans="2:11" ht="23.5" x14ac:dyDescent="0.35">
      <c r="B584" s="24" t="s">
        <v>46</v>
      </c>
      <c r="C584" s="25">
        <v>45868</v>
      </c>
      <c r="D584" s="46">
        <f t="shared" si="40"/>
        <v>2025</v>
      </c>
      <c r="E584" s="46">
        <f t="shared" si="41"/>
        <v>31</v>
      </c>
      <c r="F584" s="46" t="str">
        <f t="shared" si="42"/>
        <v>Juil</v>
      </c>
      <c r="G584" s="26"/>
      <c r="H584" s="26"/>
      <c r="I584" s="38" t="str">
        <f>_xlfn.XLOOKUP(C584,Tableau2[Date],Tableau2[Férié],"",0)</f>
        <v/>
      </c>
      <c r="J584" s="38" t="str">
        <f t="shared" si="43"/>
        <v/>
      </c>
      <c r="K584" s="38" t="str">
        <f t="shared" si="44"/>
        <v/>
      </c>
    </row>
    <row r="585" spans="2:11" ht="23.5" x14ac:dyDescent="0.35">
      <c r="B585" s="27" t="s">
        <v>46</v>
      </c>
      <c r="C585" s="28">
        <v>45869</v>
      </c>
      <c r="D585" s="47">
        <f t="shared" ref="D585:D648" si="45">YEAR(C585)</f>
        <v>2025</v>
      </c>
      <c r="E585" s="47">
        <f t="shared" ref="E585:E648" si="46">_xlfn.ISOWEEKNUM(C585)</f>
        <v>31</v>
      </c>
      <c r="F585" s="47" t="str">
        <f t="shared" ref="F585:F648" si="47">PROPER(TEXT(C585,"mmm"))</f>
        <v>Juil</v>
      </c>
      <c r="G585" s="28"/>
      <c r="H585" s="28"/>
      <c r="I585" s="39" t="str">
        <f>_xlfn.XLOOKUP(C585,Tableau2[Date],Tableau2[Férié],"",0)</f>
        <v/>
      </c>
      <c r="J585" s="40" t="str">
        <f t="shared" ref="J585:J648" si="48">IF(ISTEXT(G585),G585,I585)</f>
        <v/>
      </c>
      <c r="K585" s="40" t="str">
        <f t="shared" ref="K585:K648" si="49">IF(ISTEXT(H585),H585,I585)</f>
        <v/>
      </c>
    </row>
    <row r="586" spans="2:11" ht="23.5" x14ac:dyDescent="0.35">
      <c r="B586" s="24" t="s">
        <v>46</v>
      </c>
      <c r="C586" s="25">
        <v>45870</v>
      </c>
      <c r="D586" s="46">
        <f t="shared" si="45"/>
        <v>2025</v>
      </c>
      <c r="E586" s="46">
        <f t="shared" si="46"/>
        <v>31</v>
      </c>
      <c r="F586" s="46" t="str">
        <f t="shared" si="47"/>
        <v>Août</v>
      </c>
      <c r="G586" s="25"/>
      <c r="H586" s="25"/>
      <c r="I586" s="38" t="str">
        <f>_xlfn.XLOOKUP(C586,Tableau2[Date],Tableau2[Férié],"",0)</f>
        <v/>
      </c>
      <c r="J586" s="38" t="str">
        <f t="shared" si="48"/>
        <v/>
      </c>
      <c r="K586" s="38" t="str">
        <f t="shared" si="49"/>
        <v/>
      </c>
    </row>
    <row r="587" spans="2:11" ht="23.5" x14ac:dyDescent="0.35">
      <c r="B587" s="27" t="s">
        <v>46</v>
      </c>
      <c r="C587" s="28">
        <v>45871</v>
      </c>
      <c r="D587" s="46">
        <f t="shared" si="45"/>
        <v>2025</v>
      </c>
      <c r="E587" s="46">
        <f t="shared" si="46"/>
        <v>31</v>
      </c>
      <c r="F587" s="46" t="str">
        <f t="shared" si="47"/>
        <v>Août</v>
      </c>
      <c r="G587" s="26"/>
      <c r="H587" s="26"/>
      <c r="I587" s="38" t="str">
        <f>_xlfn.XLOOKUP(C587,Tableau2[Date],Tableau2[Férié],"",0)</f>
        <v/>
      </c>
      <c r="J587" s="40" t="str">
        <f t="shared" si="48"/>
        <v/>
      </c>
      <c r="K587" s="40" t="str">
        <f t="shared" si="49"/>
        <v/>
      </c>
    </row>
    <row r="588" spans="2:11" ht="23.5" x14ac:dyDescent="0.35">
      <c r="B588" s="24" t="s">
        <v>46</v>
      </c>
      <c r="C588" s="25">
        <v>45872</v>
      </c>
      <c r="D588" s="46">
        <f t="shared" si="45"/>
        <v>2025</v>
      </c>
      <c r="E588" s="46">
        <f t="shared" si="46"/>
        <v>31</v>
      </c>
      <c r="F588" s="46" t="str">
        <f t="shared" si="47"/>
        <v>Août</v>
      </c>
      <c r="G588" s="26"/>
      <c r="H588" s="26"/>
      <c r="I588" s="38" t="str">
        <f>_xlfn.XLOOKUP(C588,Tableau2[Date],Tableau2[Férié],"",0)</f>
        <v/>
      </c>
      <c r="J588" s="40" t="str">
        <f t="shared" si="48"/>
        <v/>
      </c>
      <c r="K588" s="40" t="str">
        <f t="shared" si="49"/>
        <v/>
      </c>
    </row>
    <row r="589" spans="2:11" ht="23.5" x14ac:dyDescent="0.35">
      <c r="B589" s="24" t="s">
        <v>46</v>
      </c>
      <c r="C589" s="25">
        <v>45873</v>
      </c>
      <c r="D589" s="46">
        <f t="shared" si="45"/>
        <v>2025</v>
      </c>
      <c r="E589" s="46">
        <f t="shared" si="46"/>
        <v>32</v>
      </c>
      <c r="F589" s="46" t="str">
        <f t="shared" si="47"/>
        <v>Août</v>
      </c>
      <c r="G589" s="26"/>
      <c r="H589" s="26"/>
      <c r="I589" s="38" t="str">
        <f>_xlfn.XLOOKUP(C589,Tableau2[Date],Tableau2[Férié],"",0)</f>
        <v/>
      </c>
      <c r="J589" s="38" t="str">
        <f t="shared" si="48"/>
        <v/>
      </c>
      <c r="K589" s="38" t="str">
        <f t="shared" si="49"/>
        <v/>
      </c>
    </row>
    <row r="590" spans="2:11" ht="23.5" x14ac:dyDescent="0.35">
      <c r="B590" s="27" t="s">
        <v>46</v>
      </c>
      <c r="C590" s="28">
        <v>45874</v>
      </c>
      <c r="D590" s="47">
        <f t="shared" si="45"/>
        <v>2025</v>
      </c>
      <c r="E590" s="47">
        <f t="shared" si="46"/>
        <v>32</v>
      </c>
      <c r="F590" s="47" t="str">
        <f t="shared" si="47"/>
        <v>Août</v>
      </c>
      <c r="G590" s="29"/>
      <c r="H590" s="29"/>
      <c r="I590" s="39" t="str">
        <f>_xlfn.XLOOKUP(C590,Tableau2[Date],Tableau2[Férié],"",0)</f>
        <v/>
      </c>
      <c r="J590" s="40" t="str">
        <f t="shared" si="48"/>
        <v/>
      </c>
      <c r="K590" s="40" t="str">
        <f t="shared" si="49"/>
        <v/>
      </c>
    </row>
    <row r="591" spans="2:11" ht="23.5" x14ac:dyDescent="0.35">
      <c r="B591" s="24" t="s">
        <v>46</v>
      </c>
      <c r="C591" s="25">
        <v>45875</v>
      </c>
      <c r="D591" s="46">
        <f t="shared" si="45"/>
        <v>2025</v>
      </c>
      <c r="E591" s="46">
        <f t="shared" si="46"/>
        <v>32</v>
      </c>
      <c r="F591" s="46" t="str">
        <f t="shared" si="47"/>
        <v>Août</v>
      </c>
      <c r="G591" s="26"/>
      <c r="H591" s="26"/>
      <c r="I591" s="38" t="str">
        <f>_xlfn.XLOOKUP(C591,Tableau2[Date],Tableau2[Férié],"",0)</f>
        <v/>
      </c>
      <c r="J591" s="38" t="str">
        <f t="shared" si="48"/>
        <v/>
      </c>
      <c r="K591" s="38" t="str">
        <f t="shared" si="49"/>
        <v/>
      </c>
    </row>
    <row r="592" spans="2:11" ht="23.5" x14ac:dyDescent="0.35">
      <c r="B592" s="27" t="s">
        <v>46</v>
      </c>
      <c r="C592" s="28">
        <v>45876</v>
      </c>
      <c r="D592" s="47">
        <f t="shared" si="45"/>
        <v>2025</v>
      </c>
      <c r="E592" s="47">
        <f t="shared" si="46"/>
        <v>32</v>
      </c>
      <c r="F592" s="47" t="str">
        <f t="shared" si="47"/>
        <v>Août</v>
      </c>
      <c r="G592" s="28"/>
      <c r="H592" s="28"/>
      <c r="I592" s="39" t="str">
        <f>_xlfn.XLOOKUP(C592,Tableau2[Date],Tableau2[Férié],"",0)</f>
        <v/>
      </c>
      <c r="J592" s="40" t="str">
        <f t="shared" si="48"/>
        <v/>
      </c>
      <c r="K592" s="40" t="str">
        <f t="shared" si="49"/>
        <v/>
      </c>
    </row>
    <row r="593" spans="2:11" ht="23.5" x14ac:dyDescent="0.35">
      <c r="B593" s="24" t="s">
        <v>46</v>
      </c>
      <c r="C593" s="25">
        <v>45877</v>
      </c>
      <c r="D593" s="46">
        <f t="shared" si="45"/>
        <v>2025</v>
      </c>
      <c r="E593" s="46">
        <f t="shared" si="46"/>
        <v>32</v>
      </c>
      <c r="F593" s="46" t="str">
        <f t="shared" si="47"/>
        <v>Août</v>
      </c>
      <c r="G593" s="25"/>
      <c r="H593" s="25"/>
      <c r="I593" s="38" t="str">
        <f>_xlfn.XLOOKUP(C593,Tableau2[Date],Tableau2[Férié],"",0)</f>
        <v/>
      </c>
      <c r="J593" s="38" t="str">
        <f t="shared" si="48"/>
        <v/>
      </c>
      <c r="K593" s="38" t="str">
        <f t="shared" si="49"/>
        <v/>
      </c>
    </row>
    <row r="594" spans="2:11" ht="23.5" x14ac:dyDescent="0.35">
      <c r="B594" s="27" t="s">
        <v>46</v>
      </c>
      <c r="C594" s="28">
        <v>45878</v>
      </c>
      <c r="D594" s="46">
        <f t="shared" si="45"/>
        <v>2025</v>
      </c>
      <c r="E594" s="46">
        <f t="shared" si="46"/>
        <v>32</v>
      </c>
      <c r="F594" s="46" t="str">
        <f t="shared" si="47"/>
        <v>Août</v>
      </c>
      <c r="G594" s="26"/>
      <c r="H594" s="26"/>
      <c r="I594" s="38" t="str">
        <f>_xlfn.XLOOKUP(C594,Tableau2[Date],Tableau2[Férié],"",0)</f>
        <v/>
      </c>
      <c r="J594" s="40" t="str">
        <f t="shared" si="48"/>
        <v/>
      </c>
      <c r="K594" s="40" t="str">
        <f t="shared" si="49"/>
        <v/>
      </c>
    </row>
    <row r="595" spans="2:11" ht="23.5" x14ac:dyDescent="0.35">
      <c r="B595" s="24" t="s">
        <v>46</v>
      </c>
      <c r="C595" s="25">
        <v>45879</v>
      </c>
      <c r="D595" s="46">
        <f t="shared" si="45"/>
        <v>2025</v>
      </c>
      <c r="E595" s="46">
        <f t="shared" si="46"/>
        <v>32</v>
      </c>
      <c r="F595" s="46" t="str">
        <f t="shared" si="47"/>
        <v>Août</v>
      </c>
      <c r="G595" s="26"/>
      <c r="H595" s="26"/>
      <c r="I595" s="38" t="str">
        <f>_xlfn.XLOOKUP(C595,Tableau2[Date],Tableau2[Férié],"",0)</f>
        <v/>
      </c>
      <c r="J595" s="40" t="str">
        <f t="shared" si="48"/>
        <v/>
      </c>
      <c r="K595" s="40" t="str">
        <f t="shared" si="49"/>
        <v/>
      </c>
    </row>
    <row r="596" spans="2:11" ht="23.5" x14ac:dyDescent="0.35">
      <c r="B596" s="24" t="s">
        <v>46</v>
      </c>
      <c r="C596" s="25">
        <v>45880</v>
      </c>
      <c r="D596" s="46">
        <f t="shared" si="45"/>
        <v>2025</v>
      </c>
      <c r="E596" s="46">
        <f t="shared" si="46"/>
        <v>33</v>
      </c>
      <c r="F596" s="46" t="str">
        <f t="shared" si="47"/>
        <v>Août</v>
      </c>
      <c r="G596" s="26"/>
      <c r="H596" s="26"/>
      <c r="I596" s="38" t="str">
        <f>_xlfn.XLOOKUP(C596,Tableau2[Date],Tableau2[Férié],"",0)</f>
        <v/>
      </c>
      <c r="J596" s="38" t="str">
        <f t="shared" si="48"/>
        <v/>
      </c>
      <c r="K596" s="38" t="str">
        <f t="shared" si="49"/>
        <v/>
      </c>
    </row>
    <row r="597" spans="2:11" ht="23.5" x14ac:dyDescent="0.35">
      <c r="B597" s="27" t="s">
        <v>46</v>
      </c>
      <c r="C597" s="28">
        <v>45881</v>
      </c>
      <c r="D597" s="47">
        <f t="shared" si="45"/>
        <v>2025</v>
      </c>
      <c r="E597" s="47">
        <f t="shared" si="46"/>
        <v>33</v>
      </c>
      <c r="F597" s="47" t="str">
        <f t="shared" si="47"/>
        <v>Août</v>
      </c>
      <c r="G597" s="29"/>
      <c r="H597" s="29"/>
      <c r="I597" s="39" t="str">
        <f>_xlfn.XLOOKUP(C597,Tableau2[Date],Tableau2[Férié],"",0)</f>
        <v/>
      </c>
      <c r="J597" s="40" t="str">
        <f t="shared" si="48"/>
        <v/>
      </c>
      <c r="K597" s="40" t="str">
        <f t="shared" si="49"/>
        <v/>
      </c>
    </row>
    <row r="598" spans="2:11" ht="23.5" x14ac:dyDescent="0.35">
      <c r="B598" s="24" t="s">
        <v>46</v>
      </c>
      <c r="C598" s="25">
        <v>45882</v>
      </c>
      <c r="D598" s="46">
        <f t="shared" si="45"/>
        <v>2025</v>
      </c>
      <c r="E598" s="46">
        <f t="shared" si="46"/>
        <v>33</v>
      </c>
      <c r="F598" s="46" t="str">
        <f t="shared" si="47"/>
        <v>Août</v>
      </c>
      <c r="G598" s="26"/>
      <c r="H598" s="26"/>
      <c r="I598" s="38" t="str">
        <f>_xlfn.XLOOKUP(C598,Tableau2[Date],Tableau2[Férié],"",0)</f>
        <v/>
      </c>
      <c r="J598" s="38" t="str">
        <f t="shared" si="48"/>
        <v/>
      </c>
      <c r="K598" s="38" t="str">
        <f t="shared" si="49"/>
        <v/>
      </c>
    </row>
    <row r="599" spans="2:11" ht="23.5" x14ac:dyDescent="0.35">
      <c r="B599" s="27" t="s">
        <v>46</v>
      </c>
      <c r="C599" s="28">
        <v>45883</v>
      </c>
      <c r="D599" s="47">
        <f t="shared" si="45"/>
        <v>2025</v>
      </c>
      <c r="E599" s="47">
        <f t="shared" si="46"/>
        <v>33</v>
      </c>
      <c r="F599" s="47" t="str">
        <f t="shared" si="47"/>
        <v>Août</v>
      </c>
      <c r="G599" s="28"/>
      <c r="H599" s="28"/>
      <c r="I599" s="39" t="str">
        <f>_xlfn.XLOOKUP(C599,Tableau2[Date],Tableau2[Férié],"",0)</f>
        <v/>
      </c>
      <c r="J599" s="40" t="str">
        <f t="shared" si="48"/>
        <v/>
      </c>
      <c r="K599" s="40" t="str">
        <f t="shared" si="49"/>
        <v/>
      </c>
    </row>
    <row r="600" spans="2:11" ht="23.5" x14ac:dyDescent="0.35">
      <c r="B600" s="24" t="s">
        <v>46</v>
      </c>
      <c r="C600" s="25">
        <v>45884</v>
      </c>
      <c r="D600" s="46">
        <f t="shared" si="45"/>
        <v>2025</v>
      </c>
      <c r="E600" s="46">
        <f t="shared" si="46"/>
        <v>33</v>
      </c>
      <c r="F600" s="46" t="str">
        <f t="shared" si="47"/>
        <v>Août</v>
      </c>
      <c r="G600" s="25"/>
      <c r="H600" s="25"/>
      <c r="I600" s="38" t="str">
        <f>_xlfn.XLOOKUP(C600,Tableau2[Date],Tableau2[Férié],"",0)</f>
        <v>FÉRIÉ</v>
      </c>
      <c r="J600" s="38" t="str">
        <f t="shared" si="48"/>
        <v>FÉRIÉ</v>
      </c>
      <c r="K600" s="38" t="str">
        <f t="shared" si="49"/>
        <v>FÉRIÉ</v>
      </c>
    </row>
    <row r="601" spans="2:11" ht="23.5" x14ac:dyDescent="0.35">
      <c r="B601" s="27" t="s">
        <v>46</v>
      </c>
      <c r="C601" s="28">
        <v>45885</v>
      </c>
      <c r="D601" s="46">
        <f t="shared" si="45"/>
        <v>2025</v>
      </c>
      <c r="E601" s="46">
        <f t="shared" si="46"/>
        <v>33</v>
      </c>
      <c r="F601" s="46" t="str">
        <f t="shared" si="47"/>
        <v>Août</v>
      </c>
      <c r="G601" s="26"/>
      <c r="H601" s="26"/>
      <c r="I601" s="38" t="str">
        <f>_xlfn.XLOOKUP(C601,Tableau2[Date],Tableau2[Férié],"",0)</f>
        <v/>
      </c>
      <c r="J601" s="40" t="str">
        <f t="shared" si="48"/>
        <v/>
      </c>
      <c r="K601" s="40" t="str">
        <f t="shared" si="49"/>
        <v/>
      </c>
    </row>
    <row r="602" spans="2:11" ht="23.5" x14ac:dyDescent="0.35">
      <c r="B602" s="24" t="s">
        <v>46</v>
      </c>
      <c r="C602" s="25">
        <v>45886</v>
      </c>
      <c r="D602" s="46">
        <f t="shared" si="45"/>
        <v>2025</v>
      </c>
      <c r="E602" s="46">
        <f t="shared" si="46"/>
        <v>33</v>
      </c>
      <c r="F602" s="46" t="str">
        <f t="shared" si="47"/>
        <v>Août</v>
      </c>
      <c r="G602" s="26"/>
      <c r="H602" s="26"/>
      <c r="I602" s="38" t="str">
        <f>_xlfn.XLOOKUP(C602,Tableau2[Date],Tableau2[Férié],"",0)</f>
        <v/>
      </c>
      <c r="J602" s="40" t="str">
        <f t="shared" si="48"/>
        <v/>
      </c>
      <c r="K602" s="40" t="str">
        <f t="shared" si="49"/>
        <v/>
      </c>
    </row>
    <row r="603" spans="2:11" ht="23.5" x14ac:dyDescent="0.35">
      <c r="B603" s="24" t="s">
        <v>46</v>
      </c>
      <c r="C603" s="25">
        <v>45887</v>
      </c>
      <c r="D603" s="46">
        <f t="shared" si="45"/>
        <v>2025</v>
      </c>
      <c r="E603" s="46">
        <f t="shared" si="46"/>
        <v>34</v>
      </c>
      <c r="F603" s="46" t="str">
        <f t="shared" si="47"/>
        <v>Août</v>
      </c>
      <c r="G603" s="26"/>
      <c r="H603" s="26"/>
      <c r="I603" s="38" t="str">
        <f>_xlfn.XLOOKUP(C603,Tableau2[Date],Tableau2[Férié],"",0)</f>
        <v/>
      </c>
      <c r="J603" s="38" t="str">
        <f t="shared" si="48"/>
        <v/>
      </c>
      <c r="K603" s="38" t="str">
        <f t="shared" si="49"/>
        <v/>
      </c>
    </row>
    <row r="604" spans="2:11" ht="23.5" x14ac:dyDescent="0.35">
      <c r="B604" s="27" t="s">
        <v>46</v>
      </c>
      <c r="C604" s="28">
        <v>45888</v>
      </c>
      <c r="D604" s="47">
        <f t="shared" si="45"/>
        <v>2025</v>
      </c>
      <c r="E604" s="47">
        <f t="shared" si="46"/>
        <v>34</v>
      </c>
      <c r="F604" s="47" t="str">
        <f t="shared" si="47"/>
        <v>Août</v>
      </c>
      <c r="G604" s="29"/>
      <c r="H604" s="29"/>
      <c r="I604" s="39" t="str">
        <f>_xlfn.XLOOKUP(C604,Tableau2[Date],Tableau2[Férié],"",0)</f>
        <v/>
      </c>
      <c r="J604" s="40" t="str">
        <f t="shared" si="48"/>
        <v/>
      </c>
      <c r="K604" s="40" t="str">
        <f t="shared" si="49"/>
        <v/>
      </c>
    </row>
    <row r="605" spans="2:11" ht="23.5" x14ac:dyDescent="0.35">
      <c r="B605" s="24" t="s">
        <v>46</v>
      </c>
      <c r="C605" s="25">
        <v>45889</v>
      </c>
      <c r="D605" s="46">
        <f t="shared" si="45"/>
        <v>2025</v>
      </c>
      <c r="E605" s="46">
        <f t="shared" si="46"/>
        <v>34</v>
      </c>
      <c r="F605" s="46" t="str">
        <f t="shared" si="47"/>
        <v>Août</v>
      </c>
      <c r="G605" s="26"/>
      <c r="H605" s="26"/>
      <c r="I605" s="38" t="str">
        <f>_xlfn.XLOOKUP(C605,Tableau2[Date],Tableau2[Férié],"",0)</f>
        <v/>
      </c>
      <c r="J605" s="38" t="str">
        <f t="shared" si="48"/>
        <v/>
      </c>
      <c r="K605" s="38" t="str">
        <f t="shared" si="49"/>
        <v/>
      </c>
    </row>
    <row r="606" spans="2:11" ht="23.5" x14ac:dyDescent="0.35">
      <c r="B606" s="27" t="s">
        <v>46</v>
      </c>
      <c r="C606" s="28">
        <v>45890</v>
      </c>
      <c r="D606" s="47">
        <f t="shared" si="45"/>
        <v>2025</v>
      </c>
      <c r="E606" s="47">
        <f t="shared" si="46"/>
        <v>34</v>
      </c>
      <c r="F606" s="47" t="str">
        <f t="shared" si="47"/>
        <v>Août</v>
      </c>
      <c r="G606" s="28"/>
      <c r="H606" s="28"/>
      <c r="I606" s="39" t="str">
        <f>_xlfn.XLOOKUP(C606,Tableau2[Date],Tableau2[Férié],"",0)</f>
        <v/>
      </c>
      <c r="J606" s="40" t="str">
        <f t="shared" si="48"/>
        <v/>
      </c>
      <c r="K606" s="40" t="str">
        <f t="shared" si="49"/>
        <v/>
      </c>
    </row>
    <row r="607" spans="2:11" ht="23.5" x14ac:dyDescent="0.35">
      <c r="B607" s="24" t="s">
        <v>46</v>
      </c>
      <c r="C607" s="25">
        <v>45891</v>
      </c>
      <c r="D607" s="46">
        <f t="shared" si="45"/>
        <v>2025</v>
      </c>
      <c r="E607" s="46">
        <f t="shared" si="46"/>
        <v>34</v>
      </c>
      <c r="F607" s="46" t="str">
        <f t="shared" si="47"/>
        <v>Août</v>
      </c>
      <c r="G607" s="25"/>
      <c r="H607" s="25"/>
      <c r="I607" s="38" t="str">
        <f>_xlfn.XLOOKUP(C607,Tableau2[Date],Tableau2[Férié],"",0)</f>
        <v/>
      </c>
      <c r="J607" s="38" t="str">
        <f t="shared" si="48"/>
        <v/>
      </c>
      <c r="K607" s="38" t="str">
        <f t="shared" si="49"/>
        <v/>
      </c>
    </row>
    <row r="608" spans="2:11" ht="23.5" x14ac:dyDescent="0.35">
      <c r="B608" s="27" t="s">
        <v>46</v>
      </c>
      <c r="C608" s="28">
        <v>45892</v>
      </c>
      <c r="D608" s="46">
        <f t="shared" si="45"/>
        <v>2025</v>
      </c>
      <c r="E608" s="46">
        <f t="shared" si="46"/>
        <v>34</v>
      </c>
      <c r="F608" s="46" t="str">
        <f t="shared" si="47"/>
        <v>Août</v>
      </c>
      <c r="G608" s="26"/>
      <c r="H608" s="26"/>
      <c r="I608" s="38" t="str">
        <f>_xlfn.XLOOKUP(C608,Tableau2[Date],Tableau2[Férié],"",0)</f>
        <v/>
      </c>
      <c r="J608" s="40" t="str">
        <f t="shared" si="48"/>
        <v/>
      </c>
      <c r="K608" s="40" t="str">
        <f t="shared" si="49"/>
        <v/>
      </c>
    </row>
    <row r="609" spans="2:11" ht="23.5" x14ac:dyDescent="0.35">
      <c r="B609" s="24" t="s">
        <v>46</v>
      </c>
      <c r="C609" s="25">
        <v>45893</v>
      </c>
      <c r="D609" s="46">
        <f t="shared" si="45"/>
        <v>2025</v>
      </c>
      <c r="E609" s="46">
        <f t="shared" si="46"/>
        <v>34</v>
      </c>
      <c r="F609" s="46" t="str">
        <f t="shared" si="47"/>
        <v>Août</v>
      </c>
      <c r="G609" s="26"/>
      <c r="H609" s="26"/>
      <c r="I609" s="38" t="str">
        <f>_xlfn.XLOOKUP(C609,Tableau2[Date],Tableau2[Férié],"",0)</f>
        <v/>
      </c>
      <c r="J609" s="40" t="str">
        <f t="shared" si="48"/>
        <v/>
      </c>
      <c r="K609" s="40" t="str">
        <f t="shared" si="49"/>
        <v/>
      </c>
    </row>
    <row r="610" spans="2:11" ht="23.5" x14ac:dyDescent="0.35">
      <c r="B610" s="24" t="s">
        <v>46</v>
      </c>
      <c r="C610" s="25">
        <v>45894</v>
      </c>
      <c r="D610" s="46">
        <f t="shared" si="45"/>
        <v>2025</v>
      </c>
      <c r="E610" s="46">
        <f t="shared" si="46"/>
        <v>35</v>
      </c>
      <c r="F610" s="46" t="str">
        <f t="shared" si="47"/>
        <v>Août</v>
      </c>
      <c r="G610" s="26"/>
      <c r="H610" s="26"/>
      <c r="I610" s="38" t="str">
        <f>_xlfn.XLOOKUP(C610,Tableau2[Date],Tableau2[Férié],"",0)</f>
        <v/>
      </c>
      <c r="J610" s="38" t="str">
        <f t="shared" si="48"/>
        <v/>
      </c>
      <c r="K610" s="38" t="str">
        <f t="shared" si="49"/>
        <v/>
      </c>
    </row>
    <row r="611" spans="2:11" ht="23.5" x14ac:dyDescent="0.35">
      <c r="B611" s="27" t="s">
        <v>46</v>
      </c>
      <c r="C611" s="28">
        <v>45895</v>
      </c>
      <c r="D611" s="47">
        <f t="shared" si="45"/>
        <v>2025</v>
      </c>
      <c r="E611" s="47">
        <f t="shared" si="46"/>
        <v>35</v>
      </c>
      <c r="F611" s="47" t="str">
        <f t="shared" si="47"/>
        <v>Août</v>
      </c>
      <c r="G611" s="29"/>
      <c r="H611" s="29"/>
      <c r="I611" s="39" t="str">
        <f>_xlfn.XLOOKUP(C611,Tableau2[Date],Tableau2[Férié],"",0)</f>
        <v/>
      </c>
      <c r="J611" s="40" t="str">
        <f t="shared" si="48"/>
        <v/>
      </c>
      <c r="K611" s="40" t="str">
        <f t="shared" si="49"/>
        <v/>
      </c>
    </row>
    <row r="612" spans="2:11" ht="23.5" x14ac:dyDescent="0.35">
      <c r="B612" s="24" t="s">
        <v>46</v>
      </c>
      <c r="C612" s="25">
        <v>45896</v>
      </c>
      <c r="D612" s="46">
        <f t="shared" si="45"/>
        <v>2025</v>
      </c>
      <c r="E612" s="46">
        <f t="shared" si="46"/>
        <v>35</v>
      </c>
      <c r="F612" s="46" t="str">
        <f t="shared" si="47"/>
        <v>Août</v>
      </c>
      <c r="G612" s="26"/>
      <c r="H612" s="26"/>
      <c r="I612" s="38" t="str">
        <f>_xlfn.XLOOKUP(C612,Tableau2[Date],Tableau2[Férié],"",0)</f>
        <v/>
      </c>
      <c r="J612" s="38" t="str">
        <f t="shared" si="48"/>
        <v/>
      </c>
      <c r="K612" s="38" t="str">
        <f t="shared" si="49"/>
        <v/>
      </c>
    </row>
    <row r="613" spans="2:11" ht="23.5" x14ac:dyDescent="0.35">
      <c r="B613" s="27" t="s">
        <v>46</v>
      </c>
      <c r="C613" s="28">
        <v>45897</v>
      </c>
      <c r="D613" s="47">
        <f t="shared" si="45"/>
        <v>2025</v>
      </c>
      <c r="E613" s="47">
        <f t="shared" si="46"/>
        <v>35</v>
      </c>
      <c r="F613" s="47" t="str">
        <f t="shared" si="47"/>
        <v>Août</v>
      </c>
      <c r="G613" s="28"/>
      <c r="H613" s="28"/>
      <c r="I613" s="39" t="str">
        <f>_xlfn.XLOOKUP(C613,Tableau2[Date],Tableau2[Férié],"",0)</f>
        <v/>
      </c>
      <c r="J613" s="40" t="str">
        <f t="shared" si="48"/>
        <v/>
      </c>
      <c r="K613" s="40" t="str">
        <f t="shared" si="49"/>
        <v/>
      </c>
    </row>
    <row r="614" spans="2:11" ht="23.5" x14ac:dyDescent="0.35">
      <c r="B614" s="24" t="s">
        <v>46</v>
      </c>
      <c r="C614" s="25">
        <v>45898</v>
      </c>
      <c r="D614" s="46">
        <f t="shared" si="45"/>
        <v>2025</v>
      </c>
      <c r="E614" s="46">
        <f t="shared" si="46"/>
        <v>35</v>
      </c>
      <c r="F614" s="46" t="str">
        <f t="shared" si="47"/>
        <v>Août</v>
      </c>
      <c r="G614" s="25"/>
      <c r="H614" s="25"/>
      <c r="I614" s="38" t="str">
        <f>_xlfn.XLOOKUP(C614,Tableau2[Date],Tableau2[Férié],"",0)</f>
        <v/>
      </c>
      <c r="J614" s="38" t="str">
        <f t="shared" si="48"/>
        <v/>
      </c>
      <c r="K614" s="38" t="str">
        <f t="shared" si="49"/>
        <v/>
      </c>
    </row>
    <row r="615" spans="2:11" ht="23.5" x14ac:dyDescent="0.35">
      <c r="B615" s="27" t="s">
        <v>46</v>
      </c>
      <c r="C615" s="28">
        <v>45899</v>
      </c>
      <c r="D615" s="46">
        <f t="shared" si="45"/>
        <v>2025</v>
      </c>
      <c r="E615" s="46">
        <f t="shared" si="46"/>
        <v>35</v>
      </c>
      <c r="F615" s="46" t="str">
        <f t="shared" si="47"/>
        <v>Août</v>
      </c>
      <c r="G615" s="26"/>
      <c r="H615" s="26"/>
      <c r="I615" s="38" t="str">
        <f>_xlfn.XLOOKUP(C615,Tableau2[Date],Tableau2[Férié],"",0)</f>
        <v/>
      </c>
      <c r="J615" s="40" t="str">
        <f t="shared" si="48"/>
        <v/>
      </c>
      <c r="K615" s="40" t="str">
        <f t="shared" si="49"/>
        <v/>
      </c>
    </row>
    <row r="616" spans="2:11" ht="23.5" x14ac:dyDescent="0.35">
      <c r="B616" s="24" t="s">
        <v>46</v>
      </c>
      <c r="C616" s="25">
        <v>45900</v>
      </c>
      <c r="D616" s="46">
        <f t="shared" si="45"/>
        <v>2025</v>
      </c>
      <c r="E616" s="46">
        <f t="shared" si="46"/>
        <v>35</v>
      </c>
      <c r="F616" s="46" t="str">
        <f t="shared" si="47"/>
        <v>Août</v>
      </c>
      <c r="G616" s="26"/>
      <c r="H616" s="26"/>
      <c r="I616" s="38" t="str">
        <f>_xlfn.XLOOKUP(C616,Tableau2[Date],Tableau2[Férié],"",0)</f>
        <v/>
      </c>
      <c r="J616" s="40" t="str">
        <f t="shared" si="48"/>
        <v/>
      </c>
      <c r="K616" s="40" t="str">
        <f t="shared" si="49"/>
        <v/>
      </c>
    </row>
    <row r="617" spans="2:11" ht="23.5" x14ac:dyDescent="0.35">
      <c r="B617" s="24" t="s">
        <v>46</v>
      </c>
      <c r="C617" s="25">
        <v>45901</v>
      </c>
      <c r="D617" s="46">
        <f t="shared" si="45"/>
        <v>2025</v>
      </c>
      <c r="E617" s="46">
        <f t="shared" si="46"/>
        <v>36</v>
      </c>
      <c r="F617" s="46" t="str">
        <f t="shared" si="47"/>
        <v>Sept</v>
      </c>
      <c r="G617" s="26"/>
      <c r="H617" s="26"/>
      <c r="I617" s="38" t="str">
        <f>_xlfn.XLOOKUP(C617,Tableau2[Date],Tableau2[Férié],"",0)</f>
        <v/>
      </c>
      <c r="J617" s="38" t="str">
        <f t="shared" si="48"/>
        <v/>
      </c>
      <c r="K617" s="38" t="str">
        <f t="shared" si="49"/>
        <v/>
      </c>
    </row>
    <row r="618" spans="2:11" ht="23.5" x14ac:dyDescent="0.35">
      <c r="B618" s="27" t="s">
        <v>46</v>
      </c>
      <c r="C618" s="28">
        <v>45902</v>
      </c>
      <c r="D618" s="47">
        <f t="shared" si="45"/>
        <v>2025</v>
      </c>
      <c r="E618" s="47">
        <f t="shared" si="46"/>
        <v>36</v>
      </c>
      <c r="F618" s="47" t="str">
        <f t="shared" si="47"/>
        <v>Sept</v>
      </c>
      <c r="G618" s="29"/>
      <c r="H618" s="29"/>
      <c r="I618" s="39" t="str">
        <f>_xlfn.XLOOKUP(C618,Tableau2[Date],Tableau2[Férié],"",0)</f>
        <v/>
      </c>
      <c r="J618" s="40" t="str">
        <f t="shared" si="48"/>
        <v/>
      </c>
      <c r="K618" s="40" t="str">
        <f t="shared" si="49"/>
        <v/>
      </c>
    </row>
    <row r="619" spans="2:11" ht="23.5" x14ac:dyDescent="0.35">
      <c r="B619" s="24" t="s">
        <v>46</v>
      </c>
      <c r="C619" s="25">
        <v>45903</v>
      </c>
      <c r="D619" s="46">
        <f t="shared" si="45"/>
        <v>2025</v>
      </c>
      <c r="E619" s="46">
        <f t="shared" si="46"/>
        <v>36</v>
      </c>
      <c r="F619" s="46" t="str">
        <f t="shared" si="47"/>
        <v>Sept</v>
      </c>
      <c r="G619" s="26"/>
      <c r="H619" s="26"/>
      <c r="I619" s="38" t="str">
        <f>_xlfn.XLOOKUP(C619,Tableau2[Date],Tableau2[Férié],"",0)</f>
        <v/>
      </c>
      <c r="J619" s="38" t="str">
        <f t="shared" si="48"/>
        <v/>
      </c>
      <c r="K619" s="38" t="str">
        <f t="shared" si="49"/>
        <v/>
      </c>
    </row>
    <row r="620" spans="2:11" ht="23.5" x14ac:dyDescent="0.35">
      <c r="B620" s="27" t="s">
        <v>46</v>
      </c>
      <c r="C620" s="28">
        <v>45904</v>
      </c>
      <c r="D620" s="47">
        <f t="shared" si="45"/>
        <v>2025</v>
      </c>
      <c r="E620" s="47">
        <f t="shared" si="46"/>
        <v>36</v>
      </c>
      <c r="F620" s="47" t="str">
        <f t="shared" si="47"/>
        <v>Sept</v>
      </c>
      <c r="G620" s="28"/>
      <c r="H620" s="28"/>
      <c r="I620" s="39" t="str">
        <f>_xlfn.XLOOKUP(C620,Tableau2[Date],Tableau2[Férié],"",0)</f>
        <v/>
      </c>
      <c r="J620" s="40" t="str">
        <f t="shared" si="48"/>
        <v/>
      </c>
      <c r="K620" s="40" t="str">
        <f t="shared" si="49"/>
        <v/>
      </c>
    </row>
    <row r="621" spans="2:11" ht="23.5" x14ac:dyDescent="0.35">
      <c r="B621" s="24" t="s">
        <v>46</v>
      </c>
      <c r="C621" s="25">
        <v>45905</v>
      </c>
      <c r="D621" s="46">
        <f t="shared" si="45"/>
        <v>2025</v>
      </c>
      <c r="E621" s="46">
        <f t="shared" si="46"/>
        <v>36</v>
      </c>
      <c r="F621" s="46" t="str">
        <f t="shared" si="47"/>
        <v>Sept</v>
      </c>
      <c r="G621" s="25"/>
      <c r="H621" s="25"/>
      <c r="I621" s="38" t="str">
        <f>_xlfn.XLOOKUP(C621,Tableau2[Date],Tableau2[Férié],"",0)</f>
        <v/>
      </c>
      <c r="J621" s="38" t="str">
        <f t="shared" si="48"/>
        <v/>
      </c>
      <c r="K621" s="38" t="str">
        <f t="shared" si="49"/>
        <v/>
      </c>
    </row>
    <row r="622" spans="2:11" ht="23.5" x14ac:dyDescent="0.35">
      <c r="B622" s="27" t="s">
        <v>46</v>
      </c>
      <c r="C622" s="28">
        <v>45906</v>
      </c>
      <c r="D622" s="46">
        <f t="shared" si="45"/>
        <v>2025</v>
      </c>
      <c r="E622" s="46">
        <f t="shared" si="46"/>
        <v>36</v>
      </c>
      <c r="F622" s="46" t="str">
        <f t="shared" si="47"/>
        <v>Sept</v>
      </c>
      <c r="G622" s="26"/>
      <c r="H622" s="26"/>
      <c r="I622" s="38" t="str">
        <f>_xlfn.XLOOKUP(C622,Tableau2[Date],Tableau2[Férié],"",0)</f>
        <v/>
      </c>
      <c r="J622" s="40" t="str">
        <f t="shared" si="48"/>
        <v/>
      </c>
      <c r="K622" s="40" t="str">
        <f t="shared" si="49"/>
        <v/>
      </c>
    </row>
    <row r="623" spans="2:11" ht="23.5" x14ac:dyDescent="0.35">
      <c r="B623" s="24" t="s">
        <v>46</v>
      </c>
      <c r="C623" s="25">
        <v>45907</v>
      </c>
      <c r="D623" s="46">
        <f t="shared" si="45"/>
        <v>2025</v>
      </c>
      <c r="E623" s="46">
        <f t="shared" si="46"/>
        <v>36</v>
      </c>
      <c r="F623" s="46" t="str">
        <f t="shared" si="47"/>
        <v>Sept</v>
      </c>
      <c r="G623" s="26"/>
      <c r="H623" s="26"/>
      <c r="I623" s="38" t="str">
        <f>_xlfn.XLOOKUP(C623,Tableau2[Date],Tableau2[Férié],"",0)</f>
        <v/>
      </c>
      <c r="J623" s="40" t="str">
        <f t="shared" si="48"/>
        <v/>
      </c>
      <c r="K623" s="40" t="str">
        <f t="shared" si="49"/>
        <v/>
      </c>
    </row>
    <row r="624" spans="2:11" ht="23.5" x14ac:dyDescent="0.35">
      <c r="B624" s="24" t="s">
        <v>46</v>
      </c>
      <c r="C624" s="25">
        <v>45908</v>
      </c>
      <c r="D624" s="46">
        <f t="shared" si="45"/>
        <v>2025</v>
      </c>
      <c r="E624" s="46">
        <f t="shared" si="46"/>
        <v>37</v>
      </c>
      <c r="F624" s="46" t="str">
        <f t="shared" si="47"/>
        <v>Sept</v>
      </c>
      <c r="G624" s="26"/>
      <c r="H624" s="26"/>
      <c r="I624" s="38" t="str">
        <f>_xlfn.XLOOKUP(C624,Tableau2[Date],Tableau2[Férié],"",0)</f>
        <v/>
      </c>
      <c r="J624" s="38" t="str">
        <f t="shared" si="48"/>
        <v/>
      </c>
      <c r="K624" s="38" t="str">
        <f t="shared" si="49"/>
        <v/>
      </c>
    </row>
    <row r="625" spans="2:11" ht="23.5" x14ac:dyDescent="0.35">
      <c r="B625" s="27" t="s">
        <v>46</v>
      </c>
      <c r="C625" s="28">
        <v>45909</v>
      </c>
      <c r="D625" s="47">
        <f t="shared" si="45"/>
        <v>2025</v>
      </c>
      <c r="E625" s="47">
        <f t="shared" si="46"/>
        <v>37</v>
      </c>
      <c r="F625" s="47" t="str">
        <f t="shared" si="47"/>
        <v>Sept</v>
      </c>
      <c r="G625" s="29"/>
      <c r="H625" s="29"/>
      <c r="I625" s="39" t="str">
        <f>_xlfn.XLOOKUP(C625,Tableau2[Date],Tableau2[Férié],"",0)</f>
        <v/>
      </c>
      <c r="J625" s="40" t="str">
        <f t="shared" si="48"/>
        <v/>
      </c>
      <c r="K625" s="40" t="str">
        <f t="shared" si="49"/>
        <v/>
      </c>
    </row>
    <row r="626" spans="2:11" ht="23.5" x14ac:dyDescent="0.35">
      <c r="B626" s="24" t="s">
        <v>46</v>
      </c>
      <c r="C626" s="25">
        <v>45910</v>
      </c>
      <c r="D626" s="46">
        <f t="shared" si="45"/>
        <v>2025</v>
      </c>
      <c r="E626" s="46">
        <f t="shared" si="46"/>
        <v>37</v>
      </c>
      <c r="F626" s="46" t="str">
        <f t="shared" si="47"/>
        <v>Sept</v>
      </c>
      <c r="G626" s="26"/>
      <c r="H626" s="26"/>
      <c r="I626" s="38" t="str">
        <f>_xlfn.XLOOKUP(C626,Tableau2[Date],Tableau2[Férié],"",0)</f>
        <v/>
      </c>
      <c r="J626" s="38" t="str">
        <f t="shared" si="48"/>
        <v/>
      </c>
      <c r="K626" s="38" t="str">
        <f t="shared" si="49"/>
        <v/>
      </c>
    </row>
    <row r="627" spans="2:11" ht="23.5" x14ac:dyDescent="0.35">
      <c r="B627" s="27" t="s">
        <v>46</v>
      </c>
      <c r="C627" s="28">
        <v>45911</v>
      </c>
      <c r="D627" s="47">
        <f t="shared" si="45"/>
        <v>2025</v>
      </c>
      <c r="E627" s="47">
        <f t="shared" si="46"/>
        <v>37</v>
      </c>
      <c r="F627" s="47" t="str">
        <f t="shared" si="47"/>
        <v>Sept</v>
      </c>
      <c r="G627" s="28"/>
      <c r="H627" s="28"/>
      <c r="I627" s="39" t="str">
        <f>_xlfn.XLOOKUP(C627,Tableau2[Date],Tableau2[Férié],"",0)</f>
        <v/>
      </c>
      <c r="J627" s="40" t="str">
        <f t="shared" si="48"/>
        <v/>
      </c>
      <c r="K627" s="40" t="str">
        <f t="shared" si="49"/>
        <v/>
      </c>
    </row>
    <row r="628" spans="2:11" ht="23.5" x14ac:dyDescent="0.35">
      <c r="B628" s="24" t="s">
        <v>46</v>
      </c>
      <c r="C628" s="25">
        <v>45912</v>
      </c>
      <c r="D628" s="46">
        <f t="shared" si="45"/>
        <v>2025</v>
      </c>
      <c r="E628" s="46">
        <f t="shared" si="46"/>
        <v>37</v>
      </c>
      <c r="F628" s="46" t="str">
        <f t="shared" si="47"/>
        <v>Sept</v>
      </c>
      <c r="G628" s="25"/>
      <c r="H628" s="25"/>
      <c r="I628" s="38" t="str">
        <f>_xlfn.XLOOKUP(C628,Tableau2[Date],Tableau2[Férié],"",0)</f>
        <v/>
      </c>
      <c r="J628" s="38" t="str">
        <f t="shared" si="48"/>
        <v/>
      </c>
      <c r="K628" s="38" t="str">
        <f t="shared" si="49"/>
        <v/>
      </c>
    </row>
    <row r="629" spans="2:11" ht="23.5" x14ac:dyDescent="0.35">
      <c r="B629" s="27" t="s">
        <v>46</v>
      </c>
      <c r="C629" s="28">
        <v>45913</v>
      </c>
      <c r="D629" s="46">
        <f t="shared" si="45"/>
        <v>2025</v>
      </c>
      <c r="E629" s="46">
        <f t="shared" si="46"/>
        <v>37</v>
      </c>
      <c r="F629" s="46" t="str">
        <f t="shared" si="47"/>
        <v>Sept</v>
      </c>
      <c r="G629" s="26"/>
      <c r="H629" s="26"/>
      <c r="I629" s="38" t="str">
        <f>_xlfn.XLOOKUP(C629,Tableau2[Date],Tableau2[Férié],"",0)</f>
        <v/>
      </c>
      <c r="J629" s="40" t="str">
        <f t="shared" si="48"/>
        <v/>
      </c>
      <c r="K629" s="40" t="str">
        <f t="shared" si="49"/>
        <v/>
      </c>
    </row>
    <row r="630" spans="2:11" ht="23.5" x14ac:dyDescent="0.35">
      <c r="B630" s="24" t="s">
        <v>46</v>
      </c>
      <c r="C630" s="25">
        <v>45914</v>
      </c>
      <c r="D630" s="46">
        <f t="shared" si="45"/>
        <v>2025</v>
      </c>
      <c r="E630" s="46">
        <f t="shared" si="46"/>
        <v>37</v>
      </c>
      <c r="F630" s="46" t="str">
        <f t="shared" si="47"/>
        <v>Sept</v>
      </c>
      <c r="G630" s="26"/>
      <c r="H630" s="26"/>
      <c r="I630" s="38" t="str">
        <f>_xlfn.XLOOKUP(C630,Tableau2[Date],Tableau2[Férié],"",0)</f>
        <v/>
      </c>
      <c r="J630" s="40" t="str">
        <f t="shared" si="48"/>
        <v/>
      </c>
      <c r="K630" s="40" t="str">
        <f t="shared" si="49"/>
        <v/>
      </c>
    </row>
    <row r="631" spans="2:11" ht="23.5" x14ac:dyDescent="0.35">
      <c r="B631" s="24" t="s">
        <v>46</v>
      </c>
      <c r="C631" s="25">
        <v>45915</v>
      </c>
      <c r="D631" s="46">
        <f t="shared" si="45"/>
        <v>2025</v>
      </c>
      <c r="E631" s="46">
        <f t="shared" si="46"/>
        <v>38</v>
      </c>
      <c r="F631" s="46" t="str">
        <f t="shared" si="47"/>
        <v>Sept</v>
      </c>
      <c r="G631" s="26"/>
      <c r="H631" s="26"/>
      <c r="I631" s="38" t="str">
        <f>_xlfn.XLOOKUP(C631,Tableau2[Date],Tableau2[Férié],"",0)</f>
        <v/>
      </c>
      <c r="J631" s="38" t="str">
        <f t="shared" si="48"/>
        <v/>
      </c>
      <c r="K631" s="38" t="str">
        <f t="shared" si="49"/>
        <v/>
      </c>
    </row>
    <row r="632" spans="2:11" ht="23.5" x14ac:dyDescent="0.35">
      <c r="B632" s="27" t="s">
        <v>46</v>
      </c>
      <c r="C632" s="28">
        <v>45916</v>
      </c>
      <c r="D632" s="47">
        <f t="shared" si="45"/>
        <v>2025</v>
      </c>
      <c r="E632" s="47">
        <f t="shared" si="46"/>
        <v>38</v>
      </c>
      <c r="F632" s="47" t="str">
        <f t="shared" si="47"/>
        <v>Sept</v>
      </c>
      <c r="G632" s="29"/>
      <c r="H632" s="29"/>
      <c r="I632" s="39" t="str">
        <f>_xlfn.XLOOKUP(C632,Tableau2[Date],Tableau2[Férié],"",0)</f>
        <v/>
      </c>
      <c r="J632" s="40" t="str">
        <f t="shared" si="48"/>
        <v/>
      </c>
      <c r="K632" s="40" t="str">
        <f t="shared" si="49"/>
        <v/>
      </c>
    </row>
    <row r="633" spans="2:11" ht="23.5" x14ac:dyDescent="0.35">
      <c r="B633" s="24" t="s">
        <v>46</v>
      </c>
      <c r="C633" s="25">
        <v>45917</v>
      </c>
      <c r="D633" s="46">
        <f t="shared" si="45"/>
        <v>2025</v>
      </c>
      <c r="E633" s="46">
        <f t="shared" si="46"/>
        <v>38</v>
      </c>
      <c r="F633" s="46" t="str">
        <f t="shared" si="47"/>
        <v>Sept</v>
      </c>
      <c r="G633" s="26"/>
      <c r="H633" s="26"/>
      <c r="I633" s="38" t="str">
        <f>_xlfn.XLOOKUP(C633,Tableau2[Date],Tableau2[Férié],"",0)</f>
        <v/>
      </c>
      <c r="J633" s="38" t="str">
        <f t="shared" si="48"/>
        <v/>
      </c>
      <c r="K633" s="38" t="str">
        <f t="shared" si="49"/>
        <v/>
      </c>
    </row>
    <row r="634" spans="2:11" ht="23.5" x14ac:dyDescent="0.35">
      <c r="B634" s="27" t="s">
        <v>46</v>
      </c>
      <c r="C634" s="28">
        <v>45918</v>
      </c>
      <c r="D634" s="47">
        <f t="shared" si="45"/>
        <v>2025</v>
      </c>
      <c r="E634" s="47">
        <f t="shared" si="46"/>
        <v>38</v>
      </c>
      <c r="F634" s="47" t="str">
        <f t="shared" si="47"/>
        <v>Sept</v>
      </c>
      <c r="G634" s="28"/>
      <c r="H634" s="28"/>
      <c r="I634" s="39" t="str">
        <f>_xlfn.XLOOKUP(C634,Tableau2[Date],Tableau2[Férié],"",0)</f>
        <v/>
      </c>
      <c r="J634" s="40" t="str">
        <f t="shared" si="48"/>
        <v/>
      </c>
      <c r="K634" s="40" t="str">
        <f t="shared" si="49"/>
        <v/>
      </c>
    </row>
    <row r="635" spans="2:11" ht="23.5" x14ac:dyDescent="0.35">
      <c r="B635" s="24" t="s">
        <v>46</v>
      </c>
      <c r="C635" s="25">
        <v>45919</v>
      </c>
      <c r="D635" s="46">
        <f t="shared" si="45"/>
        <v>2025</v>
      </c>
      <c r="E635" s="46">
        <f t="shared" si="46"/>
        <v>38</v>
      </c>
      <c r="F635" s="46" t="str">
        <f t="shared" si="47"/>
        <v>Sept</v>
      </c>
      <c r="G635" s="25"/>
      <c r="H635" s="25"/>
      <c r="I635" s="38" t="str">
        <f>_xlfn.XLOOKUP(C635,Tableau2[Date],Tableau2[Férié],"",0)</f>
        <v/>
      </c>
      <c r="J635" s="38" t="str">
        <f t="shared" si="48"/>
        <v/>
      </c>
      <c r="K635" s="38" t="str">
        <f t="shared" si="49"/>
        <v/>
      </c>
    </row>
    <row r="636" spans="2:11" ht="23.5" x14ac:dyDescent="0.35">
      <c r="B636" s="27" t="s">
        <v>46</v>
      </c>
      <c r="C636" s="28">
        <v>45920</v>
      </c>
      <c r="D636" s="46">
        <f t="shared" si="45"/>
        <v>2025</v>
      </c>
      <c r="E636" s="46">
        <f t="shared" si="46"/>
        <v>38</v>
      </c>
      <c r="F636" s="46" t="str">
        <f t="shared" si="47"/>
        <v>Sept</v>
      </c>
      <c r="G636" s="26"/>
      <c r="H636" s="26"/>
      <c r="I636" s="38" t="str">
        <f>_xlfn.XLOOKUP(C636,Tableau2[Date],Tableau2[Férié],"",0)</f>
        <v/>
      </c>
      <c r="J636" s="40" t="str">
        <f t="shared" si="48"/>
        <v/>
      </c>
      <c r="K636" s="40" t="str">
        <f t="shared" si="49"/>
        <v/>
      </c>
    </row>
    <row r="637" spans="2:11" ht="23.5" x14ac:dyDescent="0.35">
      <c r="B637" s="24" t="s">
        <v>46</v>
      </c>
      <c r="C637" s="25">
        <v>45921</v>
      </c>
      <c r="D637" s="46">
        <f t="shared" si="45"/>
        <v>2025</v>
      </c>
      <c r="E637" s="46">
        <f t="shared" si="46"/>
        <v>38</v>
      </c>
      <c r="F637" s="46" t="str">
        <f t="shared" si="47"/>
        <v>Sept</v>
      </c>
      <c r="G637" s="26"/>
      <c r="H637" s="26"/>
      <c r="I637" s="38" t="str">
        <f>_xlfn.XLOOKUP(C637,Tableau2[Date],Tableau2[Férié],"",0)</f>
        <v/>
      </c>
      <c r="J637" s="40" t="str">
        <f t="shared" si="48"/>
        <v/>
      </c>
      <c r="K637" s="40" t="str">
        <f t="shared" si="49"/>
        <v/>
      </c>
    </row>
    <row r="638" spans="2:11" ht="23.5" x14ac:dyDescent="0.35">
      <c r="B638" s="24" t="s">
        <v>46</v>
      </c>
      <c r="C638" s="25">
        <v>45922</v>
      </c>
      <c r="D638" s="46">
        <f t="shared" si="45"/>
        <v>2025</v>
      </c>
      <c r="E638" s="46">
        <f t="shared" si="46"/>
        <v>39</v>
      </c>
      <c r="F638" s="46" t="str">
        <f t="shared" si="47"/>
        <v>Sept</v>
      </c>
      <c r="G638" s="26"/>
      <c r="H638" s="26"/>
      <c r="I638" s="38" t="str">
        <f>_xlfn.XLOOKUP(C638,Tableau2[Date],Tableau2[Férié],"",0)</f>
        <v/>
      </c>
      <c r="J638" s="38" t="str">
        <f t="shared" si="48"/>
        <v/>
      </c>
      <c r="K638" s="38" t="str">
        <f t="shared" si="49"/>
        <v/>
      </c>
    </row>
    <row r="639" spans="2:11" ht="23.5" x14ac:dyDescent="0.35">
      <c r="B639" s="27" t="s">
        <v>46</v>
      </c>
      <c r="C639" s="28">
        <v>45923</v>
      </c>
      <c r="D639" s="47">
        <f t="shared" si="45"/>
        <v>2025</v>
      </c>
      <c r="E639" s="47">
        <f t="shared" si="46"/>
        <v>39</v>
      </c>
      <c r="F639" s="47" t="str">
        <f t="shared" si="47"/>
        <v>Sept</v>
      </c>
      <c r="G639" s="29"/>
      <c r="H639" s="29"/>
      <c r="I639" s="39" t="str">
        <f>_xlfn.XLOOKUP(C639,Tableau2[Date],Tableau2[Férié],"",0)</f>
        <v/>
      </c>
      <c r="J639" s="40" t="str">
        <f t="shared" si="48"/>
        <v/>
      </c>
      <c r="K639" s="40" t="str">
        <f t="shared" si="49"/>
        <v/>
      </c>
    </row>
    <row r="640" spans="2:11" ht="23.5" x14ac:dyDescent="0.35">
      <c r="B640" s="24" t="s">
        <v>46</v>
      </c>
      <c r="C640" s="25">
        <v>45924</v>
      </c>
      <c r="D640" s="46">
        <f t="shared" si="45"/>
        <v>2025</v>
      </c>
      <c r="E640" s="46">
        <f t="shared" si="46"/>
        <v>39</v>
      </c>
      <c r="F640" s="46" t="str">
        <f t="shared" si="47"/>
        <v>Sept</v>
      </c>
      <c r="G640" s="26"/>
      <c r="H640" s="26"/>
      <c r="I640" s="38" t="str">
        <f>_xlfn.XLOOKUP(C640,Tableau2[Date],Tableau2[Férié],"",0)</f>
        <v/>
      </c>
      <c r="J640" s="38" t="str">
        <f t="shared" si="48"/>
        <v/>
      </c>
      <c r="K640" s="38" t="str">
        <f t="shared" si="49"/>
        <v/>
      </c>
    </row>
    <row r="641" spans="2:11" ht="23.5" x14ac:dyDescent="0.35">
      <c r="B641" s="27" t="s">
        <v>46</v>
      </c>
      <c r="C641" s="28">
        <v>45925</v>
      </c>
      <c r="D641" s="47">
        <f t="shared" si="45"/>
        <v>2025</v>
      </c>
      <c r="E641" s="47">
        <f t="shared" si="46"/>
        <v>39</v>
      </c>
      <c r="F641" s="47" t="str">
        <f t="shared" si="47"/>
        <v>Sept</v>
      </c>
      <c r="G641" s="28"/>
      <c r="H641" s="28"/>
      <c r="I641" s="39" t="str">
        <f>_xlfn.XLOOKUP(C641,Tableau2[Date],Tableau2[Férié],"",0)</f>
        <v/>
      </c>
      <c r="J641" s="40" t="str">
        <f t="shared" si="48"/>
        <v/>
      </c>
      <c r="K641" s="40" t="str">
        <f t="shared" si="49"/>
        <v/>
      </c>
    </row>
    <row r="642" spans="2:11" ht="23.5" x14ac:dyDescent="0.35">
      <c r="B642" s="24" t="s">
        <v>46</v>
      </c>
      <c r="C642" s="25">
        <v>45926</v>
      </c>
      <c r="D642" s="46">
        <f t="shared" si="45"/>
        <v>2025</v>
      </c>
      <c r="E642" s="46">
        <f t="shared" si="46"/>
        <v>39</v>
      </c>
      <c r="F642" s="46" t="str">
        <f t="shared" si="47"/>
        <v>Sept</v>
      </c>
      <c r="G642" s="25"/>
      <c r="H642" s="25"/>
      <c r="I642" s="38" t="str">
        <f>_xlfn.XLOOKUP(C642,Tableau2[Date],Tableau2[Férié],"",0)</f>
        <v/>
      </c>
      <c r="J642" s="38" t="str">
        <f t="shared" si="48"/>
        <v/>
      </c>
      <c r="K642" s="38" t="str">
        <f t="shared" si="49"/>
        <v/>
      </c>
    </row>
    <row r="643" spans="2:11" ht="23.5" x14ac:dyDescent="0.35">
      <c r="B643" s="27" t="s">
        <v>46</v>
      </c>
      <c r="C643" s="28">
        <v>45927</v>
      </c>
      <c r="D643" s="46">
        <f t="shared" si="45"/>
        <v>2025</v>
      </c>
      <c r="E643" s="46">
        <f t="shared" si="46"/>
        <v>39</v>
      </c>
      <c r="F643" s="46" t="str">
        <f t="shared" si="47"/>
        <v>Sept</v>
      </c>
      <c r="G643" s="26"/>
      <c r="H643" s="26"/>
      <c r="I643" s="38" t="str">
        <f>_xlfn.XLOOKUP(C643,Tableau2[Date],Tableau2[Férié],"",0)</f>
        <v/>
      </c>
      <c r="J643" s="40" t="str">
        <f t="shared" si="48"/>
        <v/>
      </c>
      <c r="K643" s="40" t="str">
        <f t="shared" si="49"/>
        <v/>
      </c>
    </row>
    <row r="644" spans="2:11" ht="23.5" x14ac:dyDescent="0.35">
      <c r="B644" s="24" t="s">
        <v>46</v>
      </c>
      <c r="C644" s="25">
        <v>45928</v>
      </c>
      <c r="D644" s="46">
        <f t="shared" si="45"/>
        <v>2025</v>
      </c>
      <c r="E644" s="46">
        <f t="shared" si="46"/>
        <v>39</v>
      </c>
      <c r="F644" s="46" t="str">
        <f t="shared" si="47"/>
        <v>Sept</v>
      </c>
      <c r="G644" s="26"/>
      <c r="H644" s="26"/>
      <c r="I644" s="38" t="str">
        <f>_xlfn.XLOOKUP(C644,Tableau2[Date],Tableau2[Férié],"",0)</f>
        <v/>
      </c>
      <c r="J644" s="40" t="str">
        <f t="shared" si="48"/>
        <v/>
      </c>
      <c r="K644" s="40" t="str">
        <f t="shared" si="49"/>
        <v/>
      </c>
    </row>
    <row r="645" spans="2:11" ht="23.5" x14ac:dyDescent="0.35">
      <c r="B645" s="24" t="s">
        <v>46</v>
      </c>
      <c r="C645" s="25">
        <v>45929</v>
      </c>
      <c r="D645" s="46">
        <f t="shared" si="45"/>
        <v>2025</v>
      </c>
      <c r="E645" s="46">
        <f t="shared" si="46"/>
        <v>40</v>
      </c>
      <c r="F645" s="46" t="str">
        <f t="shared" si="47"/>
        <v>Sept</v>
      </c>
      <c r="G645" s="26"/>
      <c r="H645" s="26"/>
      <c r="I645" s="38" t="str">
        <f>_xlfn.XLOOKUP(C645,Tableau2[Date],Tableau2[Férié],"",0)</f>
        <v/>
      </c>
      <c r="J645" s="38" t="str">
        <f t="shared" si="48"/>
        <v/>
      </c>
      <c r="K645" s="38" t="str">
        <f t="shared" si="49"/>
        <v/>
      </c>
    </row>
    <row r="646" spans="2:11" ht="23.5" x14ac:dyDescent="0.35">
      <c r="B646" s="27" t="s">
        <v>46</v>
      </c>
      <c r="C646" s="28">
        <v>45930</v>
      </c>
      <c r="D646" s="47">
        <f t="shared" si="45"/>
        <v>2025</v>
      </c>
      <c r="E646" s="47">
        <f t="shared" si="46"/>
        <v>40</v>
      </c>
      <c r="F646" s="47" t="str">
        <f t="shared" si="47"/>
        <v>Sept</v>
      </c>
      <c r="G646" s="29"/>
      <c r="H646" s="29"/>
      <c r="I646" s="39" t="str">
        <f>_xlfn.XLOOKUP(C646,Tableau2[Date],Tableau2[Férié],"",0)</f>
        <v/>
      </c>
      <c r="J646" s="40" t="str">
        <f t="shared" si="48"/>
        <v/>
      </c>
      <c r="K646" s="40" t="str">
        <f t="shared" si="49"/>
        <v/>
      </c>
    </row>
    <row r="647" spans="2:11" ht="23.5" x14ac:dyDescent="0.35">
      <c r="B647" s="24" t="s">
        <v>46</v>
      </c>
      <c r="C647" s="25">
        <v>45931</v>
      </c>
      <c r="D647" s="46">
        <f t="shared" si="45"/>
        <v>2025</v>
      </c>
      <c r="E647" s="46">
        <f t="shared" si="46"/>
        <v>40</v>
      </c>
      <c r="F647" s="46" t="str">
        <f t="shared" si="47"/>
        <v>Oct</v>
      </c>
      <c r="G647" s="26"/>
      <c r="H647" s="26"/>
      <c r="I647" s="38" t="str">
        <f>_xlfn.XLOOKUP(C647,Tableau2[Date],Tableau2[Férié],"",0)</f>
        <v/>
      </c>
      <c r="J647" s="38" t="str">
        <f t="shared" si="48"/>
        <v/>
      </c>
      <c r="K647" s="38" t="str">
        <f t="shared" si="49"/>
        <v/>
      </c>
    </row>
    <row r="648" spans="2:11" ht="23.5" x14ac:dyDescent="0.35">
      <c r="B648" s="27" t="s">
        <v>46</v>
      </c>
      <c r="C648" s="28">
        <v>45932</v>
      </c>
      <c r="D648" s="47">
        <f t="shared" si="45"/>
        <v>2025</v>
      </c>
      <c r="E648" s="47">
        <f t="shared" si="46"/>
        <v>40</v>
      </c>
      <c r="F648" s="47" t="str">
        <f t="shared" si="47"/>
        <v>Oct</v>
      </c>
      <c r="G648" s="28"/>
      <c r="H648" s="28"/>
      <c r="I648" s="39" t="str">
        <f>_xlfn.XLOOKUP(C648,Tableau2[Date],Tableau2[Férié],"",0)</f>
        <v/>
      </c>
      <c r="J648" s="40" t="str">
        <f t="shared" si="48"/>
        <v/>
      </c>
      <c r="K648" s="40" t="str">
        <f t="shared" si="49"/>
        <v/>
      </c>
    </row>
    <row r="649" spans="2:11" ht="23.5" x14ac:dyDescent="0.35">
      <c r="B649" s="24" t="s">
        <v>46</v>
      </c>
      <c r="C649" s="25">
        <v>45933</v>
      </c>
      <c r="D649" s="46">
        <f t="shared" ref="D649:D712" si="50">YEAR(C649)</f>
        <v>2025</v>
      </c>
      <c r="E649" s="46">
        <f t="shared" ref="E649:E712" si="51">_xlfn.ISOWEEKNUM(C649)</f>
        <v>40</v>
      </c>
      <c r="F649" s="46" t="str">
        <f t="shared" ref="F649:F712" si="52">PROPER(TEXT(C649,"mmm"))</f>
        <v>Oct</v>
      </c>
      <c r="G649" s="25"/>
      <c r="H649" s="25"/>
      <c r="I649" s="38" t="str">
        <f>_xlfn.XLOOKUP(C649,Tableau2[Date],Tableau2[Férié],"",0)</f>
        <v/>
      </c>
      <c r="J649" s="38" t="str">
        <f t="shared" ref="J649:J712" si="53">IF(ISTEXT(G649),G649,I649)</f>
        <v/>
      </c>
      <c r="K649" s="38" t="str">
        <f t="shared" ref="K649:K712" si="54">IF(ISTEXT(H649),H649,I649)</f>
        <v/>
      </c>
    </row>
    <row r="650" spans="2:11" ht="23.5" x14ac:dyDescent="0.35">
      <c r="B650" s="27" t="s">
        <v>46</v>
      </c>
      <c r="C650" s="28">
        <v>45934</v>
      </c>
      <c r="D650" s="46">
        <f t="shared" si="50"/>
        <v>2025</v>
      </c>
      <c r="E650" s="46">
        <f t="shared" si="51"/>
        <v>40</v>
      </c>
      <c r="F650" s="46" t="str">
        <f t="shared" si="52"/>
        <v>Oct</v>
      </c>
      <c r="G650" s="26"/>
      <c r="H650" s="26"/>
      <c r="I650" s="38" t="str">
        <f>_xlfn.XLOOKUP(C650,Tableau2[Date],Tableau2[Férié],"",0)</f>
        <v/>
      </c>
      <c r="J650" s="40" t="str">
        <f t="shared" si="53"/>
        <v/>
      </c>
      <c r="K650" s="40" t="str">
        <f t="shared" si="54"/>
        <v/>
      </c>
    </row>
    <row r="651" spans="2:11" ht="23.5" x14ac:dyDescent="0.35">
      <c r="B651" s="24" t="s">
        <v>46</v>
      </c>
      <c r="C651" s="25">
        <v>45935</v>
      </c>
      <c r="D651" s="46">
        <f t="shared" si="50"/>
        <v>2025</v>
      </c>
      <c r="E651" s="46">
        <f t="shared" si="51"/>
        <v>40</v>
      </c>
      <c r="F651" s="46" t="str">
        <f t="shared" si="52"/>
        <v>Oct</v>
      </c>
      <c r="G651" s="26"/>
      <c r="H651" s="26"/>
      <c r="I651" s="38" t="str">
        <f>_xlfn.XLOOKUP(C651,Tableau2[Date],Tableau2[Férié],"",0)</f>
        <v/>
      </c>
      <c r="J651" s="40" t="str">
        <f t="shared" si="53"/>
        <v/>
      </c>
      <c r="K651" s="40" t="str">
        <f t="shared" si="54"/>
        <v/>
      </c>
    </row>
    <row r="652" spans="2:11" ht="23.5" x14ac:dyDescent="0.35">
      <c r="B652" s="24" t="s">
        <v>46</v>
      </c>
      <c r="C652" s="25">
        <v>45936</v>
      </c>
      <c r="D652" s="46">
        <f t="shared" si="50"/>
        <v>2025</v>
      </c>
      <c r="E652" s="46">
        <f t="shared" si="51"/>
        <v>41</v>
      </c>
      <c r="F652" s="46" t="str">
        <f t="shared" si="52"/>
        <v>Oct</v>
      </c>
      <c r="G652" s="26"/>
      <c r="H652" s="26"/>
      <c r="I652" s="38" t="str">
        <f>_xlfn.XLOOKUP(C652,Tableau2[Date],Tableau2[Férié],"",0)</f>
        <v/>
      </c>
      <c r="J652" s="38" t="str">
        <f t="shared" si="53"/>
        <v/>
      </c>
      <c r="K652" s="38" t="str">
        <f t="shared" si="54"/>
        <v/>
      </c>
    </row>
    <row r="653" spans="2:11" ht="23.5" x14ac:dyDescent="0.35">
      <c r="B653" s="27" t="s">
        <v>46</v>
      </c>
      <c r="C653" s="28">
        <v>45937</v>
      </c>
      <c r="D653" s="47">
        <f t="shared" si="50"/>
        <v>2025</v>
      </c>
      <c r="E653" s="47">
        <f t="shared" si="51"/>
        <v>41</v>
      </c>
      <c r="F653" s="47" t="str">
        <f t="shared" si="52"/>
        <v>Oct</v>
      </c>
      <c r="G653" s="29"/>
      <c r="H653" s="29"/>
      <c r="I653" s="39" t="str">
        <f>_xlfn.XLOOKUP(C653,Tableau2[Date],Tableau2[Férié],"",0)</f>
        <v/>
      </c>
      <c r="J653" s="40" t="str">
        <f t="shared" si="53"/>
        <v/>
      </c>
      <c r="K653" s="40" t="str">
        <f t="shared" si="54"/>
        <v/>
      </c>
    </row>
    <row r="654" spans="2:11" ht="23.5" x14ac:dyDescent="0.35">
      <c r="B654" s="24" t="s">
        <v>46</v>
      </c>
      <c r="C654" s="25">
        <v>45938</v>
      </c>
      <c r="D654" s="46">
        <f t="shared" si="50"/>
        <v>2025</v>
      </c>
      <c r="E654" s="46">
        <f t="shared" si="51"/>
        <v>41</v>
      </c>
      <c r="F654" s="46" t="str">
        <f t="shared" si="52"/>
        <v>Oct</v>
      </c>
      <c r="G654" s="26"/>
      <c r="H654" s="26"/>
      <c r="I654" s="38" t="str">
        <f>_xlfn.XLOOKUP(C654,Tableau2[Date],Tableau2[Férié],"",0)</f>
        <v/>
      </c>
      <c r="J654" s="38" t="str">
        <f t="shared" si="53"/>
        <v/>
      </c>
      <c r="K654" s="38" t="str">
        <f t="shared" si="54"/>
        <v/>
      </c>
    </row>
    <row r="655" spans="2:11" ht="23.5" x14ac:dyDescent="0.35">
      <c r="B655" s="27" t="s">
        <v>46</v>
      </c>
      <c r="C655" s="28">
        <v>45939</v>
      </c>
      <c r="D655" s="47">
        <f t="shared" si="50"/>
        <v>2025</v>
      </c>
      <c r="E655" s="47">
        <f t="shared" si="51"/>
        <v>41</v>
      </c>
      <c r="F655" s="47" t="str">
        <f t="shared" si="52"/>
        <v>Oct</v>
      </c>
      <c r="G655" s="28"/>
      <c r="H655" s="28"/>
      <c r="I655" s="39" t="str">
        <f>_xlfn.XLOOKUP(C655,Tableau2[Date],Tableau2[Férié],"",0)</f>
        <v/>
      </c>
      <c r="J655" s="40" t="str">
        <f t="shared" si="53"/>
        <v/>
      </c>
      <c r="K655" s="40" t="str">
        <f t="shared" si="54"/>
        <v/>
      </c>
    </row>
    <row r="656" spans="2:11" ht="23.5" x14ac:dyDescent="0.35">
      <c r="B656" s="24" t="s">
        <v>46</v>
      </c>
      <c r="C656" s="25">
        <v>45940</v>
      </c>
      <c r="D656" s="46">
        <f t="shared" si="50"/>
        <v>2025</v>
      </c>
      <c r="E656" s="46">
        <f t="shared" si="51"/>
        <v>41</v>
      </c>
      <c r="F656" s="46" t="str">
        <f t="shared" si="52"/>
        <v>Oct</v>
      </c>
      <c r="G656" s="25"/>
      <c r="H656" s="25"/>
      <c r="I656" s="38" t="str">
        <f>_xlfn.XLOOKUP(C656,Tableau2[Date],Tableau2[Férié],"",0)</f>
        <v/>
      </c>
      <c r="J656" s="38" t="str">
        <f t="shared" si="53"/>
        <v/>
      </c>
      <c r="K656" s="38" t="str">
        <f t="shared" si="54"/>
        <v/>
      </c>
    </row>
    <row r="657" spans="2:11" ht="23.5" x14ac:dyDescent="0.35">
      <c r="B657" s="27" t="s">
        <v>46</v>
      </c>
      <c r="C657" s="28">
        <v>45941</v>
      </c>
      <c r="D657" s="46">
        <f t="shared" si="50"/>
        <v>2025</v>
      </c>
      <c r="E657" s="46">
        <f t="shared" si="51"/>
        <v>41</v>
      </c>
      <c r="F657" s="46" t="str">
        <f t="shared" si="52"/>
        <v>Oct</v>
      </c>
      <c r="G657" s="26"/>
      <c r="H657" s="26"/>
      <c r="I657" s="38" t="str">
        <f>_xlfn.XLOOKUP(C657,Tableau2[Date],Tableau2[Férié],"",0)</f>
        <v/>
      </c>
      <c r="J657" s="40" t="str">
        <f t="shared" si="53"/>
        <v/>
      </c>
      <c r="K657" s="40" t="str">
        <f t="shared" si="54"/>
        <v/>
      </c>
    </row>
    <row r="658" spans="2:11" ht="23.5" x14ac:dyDescent="0.35">
      <c r="B658" s="24" t="s">
        <v>46</v>
      </c>
      <c r="C658" s="25">
        <v>45942</v>
      </c>
      <c r="D658" s="46">
        <f t="shared" si="50"/>
        <v>2025</v>
      </c>
      <c r="E658" s="46">
        <f t="shared" si="51"/>
        <v>41</v>
      </c>
      <c r="F658" s="46" t="str">
        <f t="shared" si="52"/>
        <v>Oct</v>
      </c>
      <c r="G658" s="26"/>
      <c r="H658" s="26"/>
      <c r="I658" s="38" t="str">
        <f>_xlfn.XLOOKUP(C658,Tableau2[Date],Tableau2[Férié],"",0)</f>
        <v/>
      </c>
      <c r="J658" s="40" t="str">
        <f t="shared" si="53"/>
        <v/>
      </c>
      <c r="K658" s="40" t="str">
        <f t="shared" si="54"/>
        <v/>
      </c>
    </row>
    <row r="659" spans="2:11" ht="23.5" x14ac:dyDescent="0.35">
      <c r="B659" s="24" t="s">
        <v>46</v>
      </c>
      <c r="C659" s="25">
        <v>45943</v>
      </c>
      <c r="D659" s="46">
        <f t="shared" si="50"/>
        <v>2025</v>
      </c>
      <c r="E659" s="46">
        <f t="shared" si="51"/>
        <v>42</v>
      </c>
      <c r="F659" s="46" t="str">
        <f t="shared" si="52"/>
        <v>Oct</v>
      </c>
      <c r="G659" s="26"/>
      <c r="H659" s="26"/>
      <c r="I659" s="38" t="str">
        <f>_xlfn.XLOOKUP(C659,Tableau2[Date],Tableau2[Férié],"",0)</f>
        <v/>
      </c>
      <c r="J659" s="38" t="str">
        <f t="shared" si="53"/>
        <v/>
      </c>
      <c r="K659" s="38" t="str">
        <f t="shared" si="54"/>
        <v/>
      </c>
    </row>
    <row r="660" spans="2:11" ht="23.5" x14ac:dyDescent="0.35">
      <c r="B660" s="27" t="s">
        <v>46</v>
      </c>
      <c r="C660" s="28">
        <v>45944</v>
      </c>
      <c r="D660" s="47">
        <f t="shared" si="50"/>
        <v>2025</v>
      </c>
      <c r="E660" s="47">
        <f t="shared" si="51"/>
        <v>42</v>
      </c>
      <c r="F660" s="47" t="str">
        <f t="shared" si="52"/>
        <v>Oct</v>
      </c>
      <c r="G660" s="29"/>
      <c r="H660" s="29"/>
      <c r="I660" s="39" t="str">
        <f>_xlfn.XLOOKUP(C660,Tableau2[Date],Tableau2[Férié],"",0)</f>
        <v/>
      </c>
      <c r="J660" s="40" t="str">
        <f t="shared" si="53"/>
        <v/>
      </c>
      <c r="K660" s="40" t="str">
        <f t="shared" si="54"/>
        <v/>
      </c>
    </row>
    <row r="661" spans="2:11" ht="23.5" x14ac:dyDescent="0.35">
      <c r="B661" s="24" t="s">
        <v>46</v>
      </c>
      <c r="C661" s="25">
        <v>45945</v>
      </c>
      <c r="D661" s="46">
        <f t="shared" si="50"/>
        <v>2025</v>
      </c>
      <c r="E661" s="46">
        <f t="shared" si="51"/>
        <v>42</v>
      </c>
      <c r="F661" s="46" t="str">
        <f t="shared" si="52"/>
        <v>Oct</v>
      </c>
      <c r="G661" s="26"/>
      <c r="H661" s="26"/>
      <c r="I661" s="38" t="str">
        <f>_xlfn.XLOOKUP(C661,Tableau2[Date],Tableau2[Férié],"",0)</f>
        <v/>
      </c>
      <c r="J661" s="38" t="str">
        <f t="shared" si="53"/>
        <v/>
      </c>
      <c r="K661" s="38" t="str">
        <f t="shared" si="54"/>
        <v/>
      </c>
    </row>
    <row r="662" spans="2:11" ht="23.5" x14ac:dyDescent="0.35">
      <c r="B662" s="27" t="s">
        <v>46</v>
      </c>
      <c r="C662" s="28">
        <v>45946</v>
      </c>
      <c r="D662" s="47">
        <f t="shared" si="50"/>
        <v>2025</v>
      </c>
      <c r="E662" s="47">
        <f t="shared" si="51"/>
        <v>42</v>
      </c>
      <c r="F662" s="47" t="str">
        <f t="shared" si="52"/>
        <v>Oct</v>
      </c>
      <c r="G662" s="28"/>
      <c r="H662" s="28"/>
      <c r="I662" s="39" t="str">
        <f>_xlfn.XLOOKUP(C662,Tableau2[Date],Tableau2[Férié],"",0)</f>
        <v/>
      </c>
      <c r="J662" s="40" t="str">
        <f t="shared" si="53"/>
        <v/>
      </c>
      <c r="K662" s="40" t="str">
        <f t="shared" si="54"/>
        <v/>
      </c>
    </row>
    <row r="663" spans="2:11" ht="23.5" x14ac:dyDescent="0.35">
      <c r="B663" s="24" t="s">
        <v>46</v>
      </c>
      <c r="C663" s="25">
        <v>45947</v>
      </c>
      <c r="D663" s="46">
        <f t="shared" si="50"/>
        <v>2025</v>
      </c>
      <c r="E663" s="46">
        <f t="shared" si="51"/>
        <v>42</v>
      </c>
      <c r="F663" s="46" t="str">
        <f t="shared" si="52"/>
        <v>Oct</v>
      </c>
      <c r="G663" s="25"/>
      <c r="H663" s="25"/>
      <c r="I663" s="38" t="str">
        <f>_xlfn.XLOOKUP(C663,Tableau2[Date],Tableau2[Férié],"",0)</f>
        <v/>
      </c>
      <c r="J663" s="38" t="str">
        <f t="shared" si="53"/>
        <v/>
      </c>
      <c r="K663" s="38" t="str">
        <f t="shared" si="54"/>
        <v/>
      </c>
    </row>
    <row r="664" spans="2:11" ht="23.5" x14ac:dyDescent="0.35">
      <c r="B664" s="27" t="s">
        <v>46</v>
      </c>
      <c r="C664" s="28">
        <v>45948</v>
      </c>
      <c r="D664" s="46">
        <f t="shared" si="50"/>
        <v>2025</v>
      </c>
      <c r="E664" s="46">
        <f t="shared" si="51"/>
        <v>42</v>
      </c>
      <c r="F664" s="46" t="str">
        <f t="shared" si="52"/>
        <v>Oct</v>
      </c>
      <c r="G664" s="26"/>
      <c r="H664" s="26"/>
      <c r="I664" s="38" t="str">
        <f>_xlfn.XLOOKUP(C664,Tableau2[Date],Tableau2[Férié],"",0)</f>
        <v/>
      </c>
      <c r="J664" s="40" t="str">
        <f t="shared" si="53"/>
        <v/>
      </c>
      <c r="K664" s="40" t="str">
        <f t="shared" si="54"/>
        <v/>
      </c>
    </row>
    <row r="665" spans="2:11" ht="23.5" x14ac:dyDescent="0.35">
      <c r="B665" s="24" t="s">
        <v>46</v>
      </c>
      <c r="C665" s="25">
        <v>45949</v>
      </c>
      <c r="D665" s="46">
        <f t="shared" si="50"/>
        <v>2025</v>
      </c>
      <c r="E665" s="46">
        <f t="shared" si="51"/>
        <v>42</v>
      </c>
      <c r="F665" s="46" t="str">
        <f t="shared" si="52"/>
        <v>Oct</v>
      </c>
      <c r="G665" s="26"/>
      <c r="H665" s="26"/>
      <c r="I665" s="38" t="str">
        <f>_xlfn.XLOOKUP(C665,Tableau2[Date],Tableau2[Férié],"",0)</f>
        <v/>
      </c>
      <c r="J665" s="40" t="str">
        <f t="shared" si="53"/>
        <v/>
      </c>
      <c r="K665" s="40" t="str">
        <f t="shared" si="54"/>
        <v/>
      </c>
    </row>
    <row r="666" spans="2:11" ht="23.5" x14ac:dyDescent="0.35">
      <c r="B666" s="24" t="s">
        <v>46</v>
      </c>
      <c r="C666" s="25">
        <v>45950</v>
      </c>
      <c r="D666" s="46">
        <f t="shared" si="50"/>
        <v>2025</v>
      </c>
      <c r="E666" s="46">
        <f t="shared" si="51"/>
        <v>43</v>
      </c>
      <c r="F666" s="46" t="str">
        <f t="shared" si="52"/>
        <v>Oct</v>
      </c>
      <c r="G666" s="26"/>
      <c r="H666" s="26"/>
      <c r="I666" s="38" t="str">
        <f>_xlfn.XLOOKUP(C666,Tableau2[Date],Tableau2[Férié],"",0)</f>
        <v/>
      </c>
      <c r="J666" s="38" t="str">
        <f t="shared" si="53"/>
        <v/>
      </c>
      <c r="K666" s="38" t="str">
        <f t="shared" si="54"/>
        <v/>
      </c>
    </row>
    <row r="667" spans="2:11" ht="23.5" x14ac:dyDescent="0.35">
      <c r="B667" s="27" t="s">
        <v>46</v>
      </c>
      <c r="C667" s="28">
        <v>45951</v>
      </c>
      <c r="D667" s="47">
        <f t="shared" si="50"/>
        <v>2025</v>
      </c>
      <c r="E667" s="47">
        <f t="shared" si="51"/>
        <v>43</v>
      </c>
      <c r="F667" s="47" t="str">
        <f t="shared" si="52"/>
        <v>Oct</v>
      </c>
      <c r="G667" s="29"/>
      <c r="H667" s="29"/>
      <c r="I667" s="39" t="str">
        <f>_xlfn.XLOOKUP(C667,Tableau2[Date],Tableau2[Férié],"",0)</f>
        <v/>
      </c>
      <c r="J667" s="40" t="str">
        <f t="shared" si="53"/>
        <v/>
      </c>
      <c r="K667" s="40" t="str">
        <f t="shared" si="54"/>
        <v/>
      </c>
    </row>
    <row r="668" spans="2:11" ht="23.5" x14ac:dyDescent="0.35">
      <c r="B668" s="24" t="s">
        <v>46</v>
      </c>
      <c r="C668" s="25">
        <v>45952</v>
      </c>
      <c r="D668" s="46">
        <f t="shared" si="50"/>
        <v>2025</v>
      </c>
      <c r="E668" s="46">
        <f t="shared" si="51"/>
        <v>43</v>
      </c>
      <c r="F668" s="46" t="str">
        <f t="shared" si="52"/>
        <v>Oct</v>
      </c>
      <c r="G668" s="26"/>
      <c r="H668" s="26"/>
      <c r="I668" s="38" t="str">
        <f>_xlfn.XLOOKUP(C668,Tableau2[Date],Tableau2[Férié],"",0)</f>
        <v/>
      </c>
      <c r="J668" s="38" t="str">
        <f t="shared" si="53"/>
        <v/>
      </c>
      <c r="K668" s="38" t="str">
        <f t="shared" si="54"/>
        <v/>
      </c>
    </row>
    <row r="669" spans="2:11" ht="23.5" x14ac:dyDescent="0.35">
      <c r="B669" s="27" t="s">
        <v>46</v>
      </c>
      <c r="C669" s="28">
        <v>45953</v>
      </c>
      <c r="D669" s="47">
        <f t="shared" si="50"/>
        <v>2025</v>
      </c>
      <c r="E669" s="47">
        <f t="shared" si="51"/>
        <v>43</v>
      </c>
      <c r="F669" s="47" t="str">
        <f t="shared" si="52"/>
        <v>Oct</v>
      </c>
      <c r="G669" s="28"/>
      <c r="H669" s="28"/>
      <c r="I669" s="39" t="str">
        <f>_xlfn.XLOOKUP(C669,Tableau2[Date],Tableau2[Férié],"",0)</f>
        <v/>
      </c>
      <c r="J669" s="40" t="str">
        <f t="shared" si="53"/>
        <v/>
      </c>
      <c r="K669" s="40" t="str">
        <f t="shared" si="54"/>
        <v/>
      </c>
    </row>
    <row r="670" spans="2:11" ht="23.5" x14ac:dyDescent="0.35">
      <c r="B670" s="24" t="s">
        <v>46</v>
      </c>
      <c r="C670" s="25">
        <v>45954</v>
      </c>
      <c r="D670" s="46">
        <f t="shared" si="50"/>
        <v>2025</v>
      </c>
      <c r="E670" s="46">
        <f t="shared" si="51"/>
        <v>43</v>
      </c>
      <c r="F670" s="46" t="str">
        <f t="shared" si="52"/>
        <v>Oct</v>
      </c>
      <c r="G670" s="25"/>
      <c r="H670" s="25"/>
      <c r="I670" s="38" t="str">
        <f>_xlfn.XLOOKUP(C670,Tableau2[Date],Tableau2[Férié],"",0)</f>
        <v/>
      </c>
      <c r="J670" s="38" t="str">
        <f t="shared" si="53"/>
        <v/>
      </c>
      <c r="K670" s="38" t="str">
        <f t="shared" si="54"/>
        <v/>
      </c>
    </row>
    <row r="671" spans="2:11" ht="23.5" x14ac:dyDescent="0.35">
      <c r="B671" s="27" t="s">
        <v>46</v>
      </c>
      <c r="C671" s="28">
        <v>45955</v>
      </c>
      <c r="D671" s="46">
        <f t="shared" si="50"/>
        <v>2025</v>
      </c>
      <c r="E671" s="46">
        <f t="shared" si="51"/>
        <v>43</v>
      </c>
      <c r="F671" s="46" t="str">
        <f t="shared" si="52"/>
        <v>Oct</v>
      </c>
      <c r="G671" s="26"/>
      <c r="H671" s="26"/>
      <c r="I671" s="38" t="str">
        <f>_xlfn.XLOOKUP(C671,Tableau2[Date],Tableau2[Férié],"",0)</f>
        <v/>
      </c>
      <c r="J671" s="40" t="str">
        <f t="shared" si="53"/>
        <v/>
      </c>
      <c r="K671" s="40" t="str">
        <f t="shared" si="54"/>
        <v/>
      </c>
    </row>
    <row r="672" spans="2:11" ht="23.5" x14ac:dyDescent="0.35">
      <c r="B672" s="24" t="s">
        <v>46</v>
      </c>
      <c r="C672" s="25">
        <v>45956</v>
      </c>
      <c r="D672" s="46">
        <f t="shared" si="50"/>
        <v>2025</v>
      </c>
      <c r="E672" s="46">
        <f t="shared" si="51"/>
        <v>43</v>
      </c>
      <c r="F672" s="46" t="str">
        <f t="shared" si="52"/>
        <v>Oct</v>
      </c>
      <c r="G672" s="26"/>
      <c r="H672" s="26"/>
      <c r="I672" s="38" t="str">
        <f>_xlfn.XLOOKUP(C672,Tableau2[Date],Tableau2[Férié],"",0)</f>
        <v/>
      </c>
      <c r="J672" s="40" t="str">
        <f t="shared" si="53"/>
        <v/>
      </c>
      <c r="K672" s="40" t="str">
        <f t="shared" si="54"/>
        <v/>
      </c>
    </row>
    <row r="673" spans="2:11" ht="23.5" x14ac:dyDescent="0.35">
      <c r="B673" s="24" t="s">
        <v>46</v>
      </c>
      <c r="C673" s="25">
        <v>45957</v>
      </c>
      <c r="D673" s="46">
        <f t="shared" si="50"/>
        <v>2025</v>
      </c>
      <c r="E673" s="46">
        <f t="shared" si="51"/>
        <v>44</v>
      </c>
      <c r="F673" s="46" t="str">
        <f t="shared" si="52"/>
        <v>Oct</v>
      </c>
      <c r="G673" s="26"/>
      <c r="H673" s="26"/>
      <c r="I673" s="38" t="str">
        <f>_xlfn.XLOOKUP(C673,Tableau2[Date],Tableau2[Férié],"",0)</f>
        <v/>
      </c>
      <c r="J673" s="38" t="str">
        <f t="shared" si="53"/>
        <v/>
      </c>
      <c r="K673" s="38" t="str">
        <f t="shared" si="54"/>
        <v/>
      </c>
    </row>
    <row r="674" spans="2:11" ht="23.5" x14ac:dyDescent="0.35">
      <c r="B674" s="27" t="s">
        <v>46</v>
      </c>
      <c r="C674" s="28">
        <v>45958</v>
      </c>
      <c r="D674" s="47">
        <f t="shared" si="50"/>
        <v>2025</v>
      </c>
      <c r="E674" s="47">
        <f t="shared" si="51"/>
        <v>44</v>
      </c>
      <c r="F674" s="47" t="str">
        <f t="shared" si="52"/>
        <v>Oct</v>
      </c>
      <c r="G674" s="29"/>
      <c r="H674" s="29"/>
      <c r="I674" s="39" t="str">
        <f>_xlfn.XLOOKUP(C674,Tableau2[Date],Tableau2[Férié],"",0)</f>
        <v/>
      </c>
      <c r="J674" s="40" t="str">
        <f t="shared" si="53"/>
        <v/>
      </c>
      <c r="K674" s="40" t="str">
        <f t="shared" si="54"/>
        <v/>
      </c>
    </row>
    <row r="675" spans="2:11" ht="23.5" x14ac:dyDescent="0.35">
      <c r="B675" s="24" t="s">
        <v>46</v>
      </c>
      <c r="C675" s="25">
        <v>45959</v>
      </c>
      <c r="D675" s="46">
        <f t="shared" si="50"/>
        <v>2025</v>
      </c>
      <c r="E675" s="46">
        <f t="shared" si="51"/>
        <v>44</v>
      </c>
      <c r="F675" s="46" t="str">
        <f t="shared" si="52"/>
        <v>Oct</v>
      </c>
      <c r="G675" s="26"/>
      <c r="H675" s="26"/>
      <c r="I675" s="38" t="str">
        <f>_xlfn.XLOOKUP(C675,Tableau2[Date],Tableau2[Férié],"",0)</f>
        <v/>
      </c>
      <c r="J675" s="38" t="str">
        <f t="shared" si="53"/>
        <v/>
      </c>
      <c r="K675" s="38" t="str">
        <f t="shared" si="54"/>
        <v/>
      </c>
    </row>
    <row r="676" spans="2:11" ht="23.5" x14ac:dyDescent="0.35">
      <c r="B676" s="27" t="s">
        <v>46</v>
      </c>
      <c r="C676" s="28">
        <v>45960</v>
      </c>
      <c r="D676" s="47">
        <f t="shared" si="50"/>
        <v>2025</v>
      </c>
      <c r="E676" s="47">
        <f t="shared" si="51"/>
        <v>44</v>
      </c>
      <c r="F676" s="47" t="str">
        <f t="shared" si="52"/>
        <v>Oct</v>
      </c>
      <c r="G676" s="28"/>
      <c r="H676" s="28"/>
      <c r="I676" s="39" t="str">
        <f>_xlfn.XLOOKUP(C676,Tableau2[Date],Tableau2[Férié],"",0)</f>
        <v/>
      </c>
      <c r="J676" s="40" t="str">
        <f t="shared" si="53"/>
        <v/>
      </c>
      <c r="K676" s="40" t="str">
        <f t="shared" si="54"/>
        <v/>
      </c>
    </row>
    <row r="677" spans="2:11" ht="23.5" x14ac:dyDescent="0.35">
      <c r="B677" s="24" t="s">
        <v>46</v>
      </c>
      <c r="C677" s="25">
        <v>45961</v>
      </c>
      <c r="D677" s="46">
        <f t="shared" si="50"/>
        <v>2025</v>
      </c>
      <c r="E677" s="46">
        <f t="shared" si="51"/>
        <v>44</v>
      </c>
      <c r="F677" s="46" t="str">
        <f t="shared" si="52"/>
        <v>Oct</v>
      </c>
      <c r="G677" s="25"/>
      <c r="H677" s="25"/>
      <c r="I677" s="38" t="str">
        <f>_xlfn.XLOOKUP(C677,Tableau2[Date],Tableau2[Férié],"",0)</f>
        <v/>
      </c>
      <c r="J677" s="38" t="str">
        <f t="shared" si="53"/>
        <v/>
      </c>
      <c r="K677" s="38" t="str">
        <f t="shared" si="54"/>
        <v/>
      </c>
    </row>
    <row r="678" spans="2:11" ht="23.5" x14ac:dyDescent="0.35">
      <c r="B678" s="27" t="s">
        <v>46</v>
      </c>
      <c r="C678" s="28">
        <v>45962</v>
      </c>
      <c r="D678" s="46">
        <f t="shared" si="50"/>
        <v>2025</v>
      </c>
      <c r="E678" s="46">
        <f t="shared" si="51"/>
        <v>44</v>
      </c>
      <c r="F678" s="46" t="str">
        <f t="shared" si="52"/>
        <v>Nov</v>
      </c>
      <c r="G678" s="26"/>
      <c r="H678" s="26"/>
      <c r="I678" s="38" t="str">
        <f>_xlfn.XLOOKUP(C678,Tableau2[Date],Tableau2[Férié],"",0)</f>
        <v>FÉRIÉ</v>
      </c>
      <c r="J678" s="40" t="str">
        <f t="shared" si="53"/>
        <v>FÉRIÉ</v>
      </c>
      <c r="K678" s="40" t="str">
        <f t="shared" si="54"/>
        <v>FÉRIÉ</v>
      </c>
    </row>
    <row r="679" spans="2:11" ht="23.5" x14ac:dyDescent="0.35">
      <c r="B679" s="24" t="s">
        <v>46</v>
      </c>
      <c r="C679" s="25">
        <v>45963</v>
      </c>
      <c r="D679" s="46">
        <f t="shared" si="50"/>
        <v>2025</v>
      </c>
      <c r="E679" s="46">
        <f t="shared" si="51"/>
        <v>44</v>
      </c>
      <c r="F679" s="46" t="str">
        <f t="shared" si="52"/>
        <v>Nov</v>
      </c>
      <c r="G679" s="26"/>
      <c r="H679" s="26"/>
      <c r="I679" s="38" t="str">
        <f>_xlfn.XLOOKUP(C679,Tableau2[Date],Tableau2[Férié],"",0)</f>
        <v/>
      </c>
      <c r="J679" s="40" t="str">
        <f t="shared" si="53"/>
        <v/>
      </c>
      <c r="K679" s="40" t="str">
        <f t="shared" si="54"/>
        <v/>
      </c>
    </row>
    <row r="680" spans="2:11" ht="23.5" x14ac:dyDescent="0.35">
      <c r="B680" s="24" t="s">
        <v>46</v>
      </c>
      <c r="C680" s="25">
        <v>45964</v>
      </c>
      <c r="D680" s="46">
        <f t="shared" si="50"/>
        <v>2025</v>
      </c>
      <c r="E680" s="46">
        <f t="shared" si="51"/>
        <v>45</v>
      </c>
      <c r="F680" s="46" t="str">
        <f t="shared" si="52"/>
        <v>Nov</v>
      </c>
      <c r="G680" s="26"/>
      <c r="H680" s="26"/>
      <c r="I680" s="38" t="str">
        <f>_xlfn.XLOOKUP(C680,Tableau2[Date],Tableau2[Férié],"",0)</f>
        <v/>
      </c>
      <c r="J680" s="38" t="str">
        <f t="shared" si="53"/>
        <v/>
      </c>
      <c r="K680" s="38" t="str">
        <f t="shared" si="54"/>
        <v/>
      </c>
    </row>
    <row r="681" spans="2:11" ht="23.5" x14ac:dyDescent="0.35">
      <c r="B681" s="27" t="s">
        <v>46</v>
      </c>
      <c r="C681" s="28">
        <v>45965</v>
      </c>
      <c r="D681" s="47">
        <f t="shared" si="50"/>
        <v>2025</v>
      </c>
      <c r="E681" s="47">
        <f t="shared" si="51"/>
        <v>45</v>
      </c>
      <c r="F681" s="47" t="str">
        <f t="shared" si="52"/>
        <v>Nov</v>
      </c>
      <c r="G681" s="29"/>
      <c r="H681" s="29"/>
      <c r="I681" s="39" t="str">
        <f>_xlfn.XLOOKUP(C681,Tableau2[Date],Tableau2[Férié],"",0)</f>
        <v/>
      </c>
      <c r="J681" s="40" t="str">
        <f t="shared" si="53"/>
        <v/>
      </c>
      <c r="K681" s="40" t="str">
        <f t="shared" si="54"/>
        <v/>
      </c>
    </row>
    <row r="682" spans="2:11" ht="23.5" x14ac:dyDescent="0.35">
      <c r="B682" s="24" t="s">
        <v>46</v>
      </c>
      <c r="C682" s="25">
        <v>45966</v>
      </c>
      <c r="D682" s="46">
        <f t="shared" si="50"/>
        <v>2025</v>
      </c>
      <c r="E682" s="46">
        <f t="shared" si="51"/>
        <v>45</v>
      </c>
      <c r="F682" s="46" t="str">
        <f t="shared" si="52"/>
        <v>Nov</v>
      </c>
      <c r="G682" s="26"/>
      <c r="H682" s="26"/>
      <c r="I682" s="38" t="str">
        <f>_xlfn.XLOOKUP(C682,Tableau2[Date],Tableau2[Férié],"",0)</f>
        <v/>
      </c>
      <c r="J682" s="38" t="str">
        <f t="shared" si="53"/>
        <v/>
      </c>
      <c r="K682" s="38" t="str">
        <f t="shared" si="54"/>
        <v/>
      </c>
    </row>
    <row r="683" spans="2:11" ht="23.5" x14ac:dyDescent="0.35">
      <c r="B683" s="27" t="s">
        <v>46</v>
      </c>
      <c r="C683" s="28">
        <v>45967</v>
      </c>
      <c r="D683" s="47">
        <f t="shared" si="50"/>
        <v>2025</v>
      </c>
      <c r="E683" s="47">
        <f t="shared" si="51"/>
        <v>45</v>
      </c>
      <c r="F683" s="47" t="str">
        <f t="shared" si="52"/>
        <v>Nov</v>
      </c>
      <c r="G683" s="28"/>
      <c r="H683" s="28"/>
      <c r="I683" s="39" t="str">
        <f>_xlfn.XLOOKUP(C683,Tableau2[Date],Tableau2[Férié],"",0)</f>
        <v/>
      </c>
      <c r="J683" s="40" t="str">
        <f t="shared" si="53"/>
        <v/>
      </c>
      <c r="K683" s="40" t="str">
        <f t="shared" si="54"/>
        <v/>
      </c>
    </row>
    <row r="684" spans="2:11" ht="23.5" x14ac:dyDescent="0.35">
      <c r="B684" s="24" t="s">
        <v>46</v>
      </c>
      <c r="C684" s="25">
        <v>45968</v>
      </c>
      <c r="D684" s="46">
        <f t="shared" si="50"/>
        <v>2025</v>
      </c>
      <c r="E684" s="46">
        <f t="shared" si="51"/>
        <v>45</v>
      </c>
      <c r="F684" s="46" t="str">
        <f t="shared" si="52"/>
        <v>Nov</v>
      </c>
      <c r="G684" s="25"/>
      <c r="H684" s="25"/>
      <c r="I684" s="38" t="str">
        <f>_xlfn.XLOOKUP(C684,Tableau2[Date],Tableau2[Férié],"",0)</f>
        <v/>
      </c>
      <c r="J684" s="38" t="str">
        <f t="shared" si="53"/>
        <v/>
      </c>
      <c r="K684" s="38" t="str">
        <f t="shared" si="54"/>
        <v/>
      </c>
    </row>
    <row r="685" spans="2:11" ht="23.5" x14ac:dyDescent="0.35">
      <c r="B685" s="27" t="s">
        <v>46</v>
      </c>
      <c r="C685" s="28">
        <v>45969</v>
      </c>
      <c r="D685" s="46">
        <f t="shared" si="50"/>
        <v>2025</v>
      </c>
      <c r="E685" s="46">
        <f t="shared" si="51"/>
        <v>45</v>
      </c>
      <c r="F685" s="46" t="str">
        <f t="shared" si="52"/>
        <v>Nov</v>
      </c>
      <c r="G685" s="26"/>
      <c r="H685" s="26"/>
      <c r="I685" s="38" t="str">
        <f>_xlfn.XLOOKUP(C685,Tableau2[Date],Tableau2[Férié],"",0)</f>
        <v/>
      </c>
      <c r="J685" s="40" t="str">
        <f t="shared" si="53"/>
        <v/>
      </c>
      <c r="K685" s="40" t="str">
        <f t="shared" si="54"/>
        <v/>
      </c>
    </row>
    <row r="686" spans="2:11" ht="23.5" x14ac:dyDescent="0.35">
      <c r="B686" s="24" t="s">
        <v>46</v>
      </c>
      <c r="C686" s="25">
        <v>45970</v>
      </c>
      <c r="D686" s="46">
        <f t="shared" si="50"/>
        <v>2025</v>
      </c>
      <c r="E686" s="46">
        <f t="shared" si="51"/>
        <v>45</v>
      </c>
      <c r="F686" s="46" t="str">
        <f t="shared" si="52"/>
        <v>Nov</v>
      </c>
      <c r="G686" s="26"/>
      <c r="H686" s="26"/>
      <c r="I686" s="38" t="str">
        <f>_xlfn.XLOOKUP(C686,Tableau2[Date],Tableau2[Férié],"",0)</f>
        <v/>
      </c>
      <c r="J686" s="40" t="str">
        <f t="shared" si="53"/>
        <v/>
      </c>
      <c r="K686" s="40" t="str">
        <f t="shared" si="54"/>
        <v/>
      </c>
    </row>
    <row r="687" spans="2:11" ht="23.5" x14ac:dyDescent="0.35">
      <c r="B687" s="24" t="s">
        <v>46</v>
      </c>
      <c r="C687" s="25">
        <v>45971</v>
      </c>
      <c r="D687" s="46">
        <f t="shared" si="50"/>
        <v>2025</v>
      </c>
      <c r="E687" s="46">
        <f t="shared" si="51"/>
        <v>46</v>
      </c>
      <c r="F687" s="46" t="str">
        <f t="shared" si="52"/>
        <v>Nov</v>
      </c>
      <c r="G687" s="26"/>
      <c r="H687" s="26"/>
      <c r="I687" s="38" t="str">
        <f>_xlfn.XLOOKUP(C687,Tableau2[Date],Tableau2[Férié],"",0)</f>
        <v/>
      </c>
      <c r="J687" s="38" t="str">
        <f t="shared" si="53"/>
        <v/>
      </c>
      <c r="K687" s="38" t="str">
        <f t="shared" si="54"/>
        <v/>
      </c>
    </row>
    <row r="688" spans="2:11" ht="23.5" x14ac:dyDescent="0.35">
      <c r="B688" s="27" t="s">
        <v>46</v>
      </c>
      <c r="C688" s="28">
        <v>45972</v>
      </c>
      <c r="D688" s="47">
        <f t="shared" si="50"/>
        <v>2025</v>
      </c>
      <c r="E688" s="47">
        <f t="shared" si="51"/>
        <v>46</v>
      </c>
      <c r="F688" s="47" t="str">
        <f t="shared" si="52"/>
        <v>Nov</v>
      </c>
      <c r="G688" s="29"/>
      <c r="H688" s="29"/>
      <c r="I688" s="39" t="str">
        <f>_xlfn.XLOOKUP(C688,Tableau2[Date],Tableau2[Férié],"",0)</f>
        <v>FÉRIÉ</v>
      </c>
      <c r="J688" s="40" t="str">
        <f t="shared" si="53"/>
        <v>FÉRIÉ</v>
      </c>
      <c r="K688" s="40" t="str">
        <f t="shared" si="54"/>
        <v>FÉRIÉ</v>
      </c>
    </row>
    <row r="689" spans="2:11" ht="23.5" x14ac:dyDescent="0.35">
      <c r="B689" s="24" t="s">
        <v>46</v>
      </c>
      <c r="C689" s="25">
        <v>45973</v>
      </c>
      <c r="D689" s="46">
        <f t="shared" si="50"/>
        <v>2025</v>
      </c>
      <c r="E689" s="46">
        <f t="shared" si="51"/>
        <v>46</v>
      </c>
      <c r="F689" s="46" t="str">
        <f t="shared" si="52"/>
        <v>Nov</v>
      </c>
      <c r="G689" s="26"/>
      <c r="H689" s="26"/>
      <c r="I689" s="38" t="str">
        <f>_xlfn.XLOOKUP(C689,Tableau2[Date],Tableau2[Férié],"",0)</f>
        <v/>
      </c>
      <c r="J689" s="38" t="str">
        <f t="shared" si="53"/>
        <v/>
      </c>
      <c r="K689" s="38" t="str">
        <f t="shared" si="54"/>
        <v/>
      </c>
    </row>
    <row r="690" spans="2:11" ht="23.5" x14ac:dyDescent="0.35">
      <c r="B690" s="27" t="s">
        <v>46</v>
      </c>
      <c r="C690" s="28">
        <v>45974</v>
      </c>
      <c r="D690" s="47">
        <f t="shared" si="50"/>
        <v>2025</v>
      </c>
      <c r="E690" s="47">
        <f t="shared" si="51"/>
        <v>46</v>
      </c>
      <c r="F690" s="47" t="str">
        <f t="shared" si="52"/>
        <v>Nov</v>
      </c>
      <c r="G690" s="28"/>
      <c r="H690" s="28"/>
      <c r="I690" s="39" t="str">
        <f>_xlfn.XLOOKUP(C690,Tableau2[Date],Tableau2[Férié],"",0)</f>
        <v/>
      </c>
      <c r="J690" s="40" t="str">
        <f t="shared" si="53"/>
        <v/>
      </c>
      <c r="K690" s="40" t="str">
        <f t="shared" si="54"/>
        <v/>
      </c>
    </row>
    <row r="691" spans="2:11" ht="23.5" x14ac:dyDescent="0.35">
      <c r="B691" s="24" t="s">
        <v>46</v>
      </c>
      <c r="C691" s="25">
        <v>45975</v>
      </c>
      <c r="D691" s="46">
        <f t="shared" si="50"/>
        <v>2025</v>
      </c>
      <c r="E691" s="46">
        <f t="shared" si="51"/>
        <v>46</v>
      </c>
      <c r="F691" s="46" t="str">
        <f t="shared" si="52"/>
        <v>Nov</v>
      </c>
      <c r="G691" s="25"/>
      <c r="H691" s="25"/>
      <c r="I691" s="38" t="str">
        <f>_xlfn.XLOOKUP(C691,Tableau2[Date],Tableau2[Férié],"",0)</f>
        <v/>
      </c>
      <c r="J691" s="38" t="str">
        <f t="shared" si="53"/>
        <v/>
      </c>
      <c r="K691" s="38" t="str">
        <f t="shared" si="54"/>
        <v/>
      </c>
    </row>
    <row r="692" spans="2:11" ht="23.5" x14ac:dyDescent="0.35">
      <c r="B692" s="27" t="s">
        <v>46</v>
      </c>
      <c r="C692" s="28">
        <v>45976</v>
      </c>
      <c r="D692" s="46">
        <f t="shared" si="50"/>
        <v>2025</v>
      </c>
      <c r="E692" s="46">
        <f t="shared" si="51"/>
        <v>46</v>
      </c>
      <c r="F692" s="46" t="str">
        <f t="shared" si="52"/>
        <v>Nov</v>
      </c>
      <c r="G692" s="26"/>
      <c r="H692" s="26"/>
      <c r="I692" s="38" t="str">
        <f>_xlfn.XLOOKUP(C692,Tableau2[Date],Tableau2[Férié],"",0)</f>
        <v/>
      </c>
      <c r="J692" s="40" t="str">
        <f t="shared" si="53"/>
        <v/>
      </c>
      <c r="K692" s="40" t="str">
        <f t="shared" si="54"/>
        <v/>
      </c>
    </row>
    <row r="693" spans="2:11" ht="23.5" x14ac:dyDescent="0.35">
      <c r="B693" s="24" t="s">
        <v>46</v>
      </c>
      <c r="C693" s="25">
        <v>45977</v>
      </c>
      <c r="D693" s="46">
        <f t="shared" si="50"/>
        <v>2025</v>
      </c>
      <c r="E693" s="46">
        <f t="shared" si="51"/>
        <v>46</v>
      </c>
      <c r="F693" s="46" t="str">
        <f t="shared" si="52"/>
        <v>Nov</v>
      </c>
      <c r="G693" s="26"/>
      <c r="H693" s="26"/>
      <c r="I693" s="38" t="str">
        <f>_xlfn.XLOOKUP(C693,Tableau2[Date],Tableau2[Férié],"",0)</f>
        <v/>
      </c>
      <c r="J693" s="40" t="str">
        <f t="shared" si="53"/>
        <v/>
      </c>
      <c r="K693" s="40" t="str">
        <f t="shared" si="54"/>
        <v/>
      </c>
    </row>
    <row r="694" spans="2:11" ht="23.5" x14ac:dyDescent="0.35">
      <c r="B694" s="24" t="s">
        <v>46</v>
      </c>
      <c r="C694" s="25">
        <v>45978</v>
      </c>
      <c r="D694" s="46">
        <f t="shared" si="50"/>
        <v>2025</v>
      </c>
      <c r="E694" s="46">
        <f t="shared" si="51"/>
        <v>47</v>
      </c>
      <c r="F694" s="46" t="str">
        <f t="shared" si="52"/>
        <v>Nov</v>
      </c>
      <c r="G694" s="26"/>
      <c r="H694" s="26"/>
      <c r="I694" s="38" t="str">
        <f>_xlfn.XLOOKUP(C694,Tableau2[Date],Tableau2[Férié],"",0)</f>
        <v/>
      </c>
      <c r="J694" s="38" t="str">
        <f t="shared" si="53"/>
        <v/>
      </c>
      <c r="K694" s="38" t="str">
        <f t="shared" si="54"/>
        <v/>
      </c>
    </row>
    <row r="695" spans="2:11" ht="23.5" x14ac:dyDescent="0.35">
      <c r="B695" s="27" t="s">
        <v>46</v>
      </c>
      <c r="C695" s="28">
        <v>45979</v>
      </c>
      <c r="D695" s="47">
        <f t="shared" si="50"/>
        <v>2025</v>
      </c>
      <c r="E695" s="47">
        <f t="shared" si="51"/>
        <v>47</v>
      </c>
      <c r="F695" s="47" t="str">
        <f t="shared" si="52"/>
        <v>Nov</v>
      </c>
      <c r="G695" s="29"/>
      <c r="H695" s="29"/>
      <c r="I695" s="39" t="str">
        <f>_xlfn.XLOOKUP(C695,Tableau2[Date],Tableau2[Férié],"",0)</f>
        <v/>
      </c>
      <c r="J695" s="40" t="str">
        <f t="shared" si="53"/>
        <v/>
      </c>
      <c r="K695" s="40" t="str">
        <f t="shared" si="54"/>
        <v/>
      </c>
    </row>
    <row r="696" spans="2:11" ht="23.5" x14ac:dyDescent="0.35">
      <c r="B696" s="24" t="s">
        <v>46</v>
      </c>
      <c r="C696" s="25">
        <v>45980</v>
      </c>
      <c r="D696" s="46">
        <f t="shared" si="50"/>
        <v>2025</v>
      </c>
      <c r="E696" s="46">
        <f t="shared" si="51"/>
        <v>47</v>
      </c>
      <c r="F696" s="46" t="str">
        <f t="shared" si="52"/>
        <v>Nov</v>
      </c>
      <c r="G696" s="26"/>
      <c r="H696" s="26"/>
      <c r="I696" s="38" t="str">
        <f>_xlfn.XLOOKUP(C696,Tableau2[Date],Tableau2[Férié],"",0)</f>
        <v/>
      </c>
      <c r="J696" s="38" t="str">
        <f t="shared" si="53"/>
        <v/>
      </c>
      <c r="K696" s="38" t="str">
        <f t="shared" si="54"/>
        <v/>
      </c>
    </row>
    <row r="697" spans="2:11" ht="23.5" x14ac:dyDescent="0.35">
      <c r="B697" s="27" t="s">
        <v>46</v>
      </c>
      <c r="C697" s="28">
        <v>45981</v>
      </c>
      <c r="D697" s="47">
        <f t="shared" si="50"/>
        <v>2025</v>
      </c>
      <c r="E697" s="47">
        <f t="shared" si="51"/>
        <v>47</v>
      </c>
      <c r="F697" s="47" t="str">
        <f t="shared" si="52"/>
        <v>Nov</v>
      </c>
      <c r="G697" s="28"/>
      <c r="H697" s="28"/>
      <c r="I697" s="39" t="str">
        <f>_xlfn.XLOOKUP(C697,Tableau2[Date],Tableau2[Férié],"",0)</f>
        <v/>
      </c>
      <c r="J697" s="40" t="str">
        <f t="shared" si="53"/>
        <v/>
      </c>
      <c r="K697" s="40" t="str">
        <f t="shared" si="54"/>
        <v/>
      </c>
    </row>
    <row r="698" spans="2:11" ht="23.5" x14ac:dyDescent="0.35">
      <c r="B698" s="24" t="s">
        <v>46</v>
      </c>
      <c r="C698" s="25">
        <v>45982</v>
      </c>
      <c r="D698" s="46">
        <f t="shared" si="50"/>
        <v>2025</v>
      </c>
      <c r="E698" s="46">
        <f t="shared" si="51"/>
        <v>47</v>
      </c>
      <c r="F698" s="46" t="str">
        <f t="shared" si="52"/>
        <v>Nov</v>
      </c>
      <c r="G698" s="25"/>
      <c r="H698" s="25"/>
      <c r="I698" s="38" t="str">
        <f>_xlfn.XLOOKUP(C698,Tableau2[Date],Tableau2[Férié],"",0)</f>
        <v/>
      </c>
      <c r="J698" s="38" t="str">
        <f t="shared" si="53"/>
        <v/>
      </c>
      <c r="K698" s="38" t="str">
        <f t="shared" si="54"/>
        <v/>
      </c>
    </row>
    <row r="699" spans="2:11" ht="23.5" x14ac:dyDescent="0.35">
      <c r="B699" s="27" t="s">
        <v>46</v>
      </c>
      <c r="C699" s="28">
        <v>45983</v>
      </c>
      <c r="D699" s="46">
        <f t="shared" si="50"/>
        <v>2025</v>
      </c>
      <c r="E699" s="46">
        <f t="shared" si="51"/>
        <v>47</v>
      </c>
      <c r="F699" s="46" t="str">
        <f t="shared" si="52"/>
        <v>Nov</v>
      </c>
      <c r="G699" s="26"/>
      <c r="H699" s="26"/>
      <c r="I699" s="38" t="str">
        <f>_xlfn.XLOOKUP(C699,Tableau2[Date],Tableau2[Férié],"",0)</f>
        <v/>
      </c>
      <c r="J699" s="40" t="str">
        <f t="shared" si="53"/>
        <v/>
      </c>
      <c r="K699" s="40" t="str">
        <f t="shared" si="54"/>
        <v/>
      </c>
    </row>
    <row r="700" spans="2:11" ht="23.5" x14ac:dyDescent="0.35">
      <c r="B700" s="24" t="s">
        <v>46</v>
      </c>
      <c r="C700" s="25">
        <v>45984</v>
      </c>
      <c r="D700" s="46">
        <f t="shared" si="50"/>
        <v>2025</v>
      </c>
      <c r="E700" s="46">
        <f t="shared" si="51"/>
        <v>47</v>
      </c>
      <c r="F700" s="46" t="str">
        <f t="shared" si="52"/>
        <v>Nov</v>
      </c>
      <c r="G700" s="26"/>
      <c r="H700" s="26"/>
      <c r="I700" s="38" t="str">
        <f>_xlfn.XLOOKUP(C700,Tableau2[Date],Tableau2[Férié],"",0)</f>
        <v/>
      </c>
      <c r="J700" s="40" t="str">
        <f t="shared" si="53"/>
        <v/>
      </c>
      <c r="K700" s="40" t="str">
        <f t="shared" si="54"/>
        <v/>
      </c>
    </row>
    <row r="701" spans="2:11" ht="23.5" x14ac:dyDescent="0.35">
      <c r="B701" s="24" t="s">
        <v>46</v>
      </c>
      <c r="C701" s="25">
        <v>45985</v>
      </c>
      <c r="D701" s="46">
        <f t="shared" si="50"/>
        <v>2025</v>
      </c>
      <c r="E701" s="46">
        <f t="shared" si="51"/>
        <v>48</v>
      </c>
      <c r="F701" s="46" t="str">
        <f t="shared" si="52"/>
        <v>Nov</v>
      </c>
      <c r="G701" s="26"/>
      <c r="H701" s="26"/>
      <c r="I701" s="38" t="str">
        <f>_xlfn.XLOOKUP(C701,Tableau2[Date],Tableau2[Férié],"",0)</f>
        <v/>
      </c>
      <c r="J701" s="38" t="str">
        <f t="shared" si="53"/>
        <v/>
      </c>
      <c r="K701" s="38" t="str">
        <f t="shared" si="54"/>
        <v/>
      </c>
    </row>
    <row r="702" spans="2:11" ht="23.5" x14ac:dyDescent="0.35">
      <c r="B702" s="27" t="s">
        <v>46</v>
      </c>
      <c r="C702" s="28">
        <v>45986</v>
      </c>
      <c r="D702" s="47">
        <f t="shared" si="50"/>
        <v>2025</v>
      </c>
      <c r="E702" s="47">
        <f t="shared" si="51"/>
        <v>48</v>
      </c>
      <c r="F702" s="47" t="str">
        <f t="shared" si="52"/>
        <v>Nov</v>
      </c>
      <c r="G702" s="29"/>
      <c r="H702" s="29"/>
      <c r="I702" s="39" t="str">
        <f>_xlfn.XLOOKUP(C702,Tableau2[Date],Tableau2[Férié],"",0)</f>
        <v/>
      </c>
      <c r="J702" s="40" t="str">
        <f t="shared" si="53"/>
        <v/>
      </c>
      <c r="K702" s="40" t="str">
        <f t="shared" si="54"/>
        <v/>
      </c>
    </row>
    <row r="703" spans="2:11" ht="23.5" x14ac:dyDescent="0.35">
      <c r="B703" s="24" t="s">
        <v>46</v>
      </c>
      <c r="C703" s="25">
        <v>45987</v>
      </c>
      <c r="D703" s="46">
        <f t="shared" si="50"/>
        <v>2025</v>
      </c>
      <c r="E703" s="46">
        <f t="shared" si="51"/>
        <v>48</v>
      </c>
      <c r="F703" s="46" t="str">
        <f t="shared" si="52"/>
        <v>Nov</v>
      </c>
      <c r="G703" s="26"/>
      <c r="H703" s="26"/>
      <c r="I703" s="38" t="str">
        <f>_xlfn.XLOOKUP(C703,Tableau2[Date],Tableau2[Férié],"",0)</f>
        <v/>
      </c>
      <c r="J703" s="38" t="str">
        <f t="shared" si="53"/>
        <v/>
      </c>
      <c r="K703" s="38" t="str">
        <f t="shared" si="54"/>
        <v/>
      </c>
    </row>
    <row r="704" spans="2:11" ht="23.5" x14ac:dyDescent="0.35">
      <c r="B704" s="27" t="s">
        <v>46</v>
      </c>
      <c r="C704" s="28">
        <v>45988</v>
      </c>
      <c r="D704" s="47">
        <f t="shared" si="50"/>
        <v>2025</v>
      </c>
      <c r="E704" s="47">
        <f t="shared" si="51"/>
        <v>48</v>
      </c>
      <c r="F704" s="47" t="str">
        <f t="shared" si="52"/>
        <v>Nov</v>
      </c>
      <c r="G704" s="28"/>
      <c r="H704" s="28"/>
      <c r="I704" s="39" t="str">
        <f>_xlfn.XLOOKUP(C704,Tableau2[Date],Tableau2[Férié],"",0)</f>
        <v/>
      </c>
      <c r="J704" s="40" t="str">
        <f t="shared" si="53"/>
        <v/>
      </c>
      <c r="K704" s="40" t="str">
        <f t="shared" si="54"/>
        <v/>
      </c>
    </row>
    <row r="705" spans="2:11" ht="23.5" x14ac:dyDescent="0.35">
      <c r="B705" s="24" t="s">
        <v>46</v>
      </c>
      <c r="C705" s="25">
        <v>45989</v>
      </c>
      <c r="D705" s="46">
        <f t="shared" si="50"/>
        <v>2025</v>
      </c>
      <c r="E705" s="46">
        <f t="shared" si="51"/>
        <v>48</v>
      </c>
      <c r="F705" s="46" t="str">
        <f t="shared" si="52"/>
        <v>Nov</v>
      </c>
      <c r="G705" s="25"/>
      <c r="H705" s="25"/>
      <c r="I705" s="38" t="str">
        <f>_xlfn.XLOOKUP(C705,Tableau2[Date],Tableau2[Férié],"",0)</f>
        <v/>
      </c>
      <c r="J705" s="38" t="str">
        <f t="shared" si="53"/>
        <v/>
      </c>
      <c r="K705" s="38" t="str">
        <f t="shared" si="54"/>
        <v/>
      </c>
    </row>
    <row r="706" spans="2:11" ht="23.5" x14ac:dyDescent="0.35">
      <c r="B706" s="27" t="s">
        <v>46</v>
      </c>
      <c r="C706" s="28">
        <v>45990</v>
      </c>
      <c r="D706" s="46">
        <f t="shared" si="50"/>
        <v>2025</v>
      </c>
      <c r="E706" s="46">
        <f t="shared" si="51"/>
        <v>48</v>
      </c>
      <c r="F706" s="46" t="str">
        <f t="shared" si="52"/>
        <v>Nov</v>
      </c>
      <c r="G706" s="26"/>
      <c r="H706" s="26"/>
      <c r="I706" s="38" t="str">
        <f>_xlfn.XLOOKUP(C706,Tableau2[Date],Tableau2[Férié],"",0)</f>
        <v/>
      </c>
      <c r="J706" s="40" t="str">
        <f t="shared" si="53"/>
        <v/>
      </c>
      <c r="K706" s="40" t="str">
        <f t="shared" si="54"/>
        <v/>
      </c>
    </row>
    <row r="707" spans="2:11" ht="23.5" x14ac:dyDescent="0.35">
      <c r="B707" s="24" t="s">
        <v>46</v>
      </c>
      <c r="C707" s="25">
        <v>45991</v>
      </c>
      <c r="D707" s="46">
        <f t="shared" si="50"/>
        <v>2025</v>
      </c>
      <c r="E707" s="46">
        <f t="shared" si="51"/>
        <v>48</v>
      </c>
      <c r="F707" s="46" t="str">
        <f t="shared" si="52"/>
        <v>Nov</v>
      </c>
      <c r="G707" s="26"/>
      <c r="H707" s="26"/>
      <c r="I707" s="38" t="str">
        <f>_xlfn.XLOOKUP(C707,Tableau2[Date],Tableau2[Férié],"",0)</f>
        <v/>
      </c>
      <c r="J707" s="40" t="str">
        <f t="shared" si="53"/>
        <v/>
      </c>
      <c r="K707" s="40" t="str">
        <f t="shared" si="54"/>
        <v/>
      </c>
    </row>
    <row r="708" spans="2:11" ht="23.5" x14ac:dyDescent="0.35">
      <c r="B708" s="24" t="s">
        <v>46</v>
      </c>
      <c r="C708" s="25">
        <v>45992</v>
      </c>
      <c r="D708" s="46">
        <f t="shared" si="50"/>
        <v>2025</v>
      </c>
      <c r="E708" s="46">
        <f t="shared" si="51"/>
        <v>49</v>
      </c>
      <c r="F708" s="46" t="str">
        <f t="shared" si="52"/>
        <v>Déc</v>
      </c>
      <c r="G708" s="26"/>
      <c r="H708" s="26"/>
      <c r="I708" s="38" t="str">
        <f>_xlfn.XLOOKUP(C708,Tableau2[Date],Tableau2[Férié],"",0)</f>
        <v/>
      </c>
      <c r="J708" s="38" t="str">
        <f t="shared" si="53"/>
        <v/>
      </c>
      <c r="K708" s="38" t="str">
        <f t="shared" si="54"/>
        <v/>
      </c>
    </row>
    <row r="709" spans="2:11" ht="23.5" x14ac:dyDescent="0.35">
      <c r="B709" s="27" t="s">
        <v>46</v>
      </c>
      <c r="C709" s="28">
        <v>45993</v>
      </c>
      <c r="D709" s="47">
        <f t="shared" si="50"/>
        <v>2025</v>
      </c>
      <c r="E709" s="47">
        <f t="shared" si="51"/>
        <v>49</v>
      </c>
      <c r="F709" s="47" t="str">
        <f t="shared" si="52"/>
        <v>Déc</v>
      </c>
      <c r="G709" s="29"/>
      <c r="H709" s="29"/>
      <c r="I709" s="39" t="str">
        <f>_xlfn.XLOOKUP(C709,Tableau2[Date],Tableau2[Férié],"",0)</f>
        <v/>
      </c>
      <c r="J709" s="40" t="str">
        <f t="shared" si="53"/>
        <v/>
      </c>
      <c r="K709" s="40" t="str">
        <f t="shared" si="54"/>
        <v/>
      </c>
    </row>
    <row r="710" spans="2:11" ht="23.5" x14ac:dyDescent="0.35">
      <c r="B710" s="24" t="s">
        <v>46</v>
      </c>
      <c r="C710" s="25">
        <v>45994</v>
      </c>
      <c r="D710" s="46">
        <f t="shared" si="50"/>
        <v>2025</v>
      </c>
      <c r="E710" s="46">
        <f t="shared" si="51"/>
        <v>49</v>
      </c>
      <c r="F710" s="46" t="str">
        <f t="shared" si="52"/>
        <v>Déc</v>
      </c>
      <c r="G710" s="26"/>
      <c r="H710" s="26"/>
      <c r="I710" s="38" t="str">
        <f>_xlfn.XLOOKUP(C710,Tableau2[Date],Tableau2[Férié],"",0)</f>
        <v/>
      </c>
      <c r="J710" s="38" t="str">
        <f t="shared" si="53"/>
        <v/>
      </c>
      <c r="K710" s="38" t="str">
        <f t="shared" si="54"/>
        <v/>
      </c>
    </row>
    <row r="711" spans="2:11" ht="23.5" x14ac:dyDescent="0.35">
      <c r="B711" s="27" t="s">
        <v>46</v>
      </c>
      <c r="C711" s="28">
        <v>45995</v>
      </c>
      <c r="D711" s="47">
        <f t="shared" si="50"/>
        <v>2025</v>
      </c>
      <c r="E711" s="47">
        <f t="shared" si="51"/>
        <v>49</v>
      </c>
      <c r="F711" s="47" t="str">
        <f t="shared" si="52"/>
        <v>Déc</v>
      </c>
      <c r="G711" s="28"/>
      <c r="H711" s="28"/>
      <c r="I711" s="39" t="str">
        <f>_xlfn.XLOOKUP(C711,Tableau2[Date],Tableau2[Férié],"",0)</f>
        <v/>
      </c>
      <c r="J711" s="40" t="str">
        <f t="shared" si="53"/>
        <v/>
      </c>
      <c r="K711" s="40" t="str">
        <f t="shared" si="54"/>
        <v/>
      </c>
    </row>
    <row r="712" spans="2:11" ht="23.5" x14ac:dyDescent="0.35">
      <c r="B712" s="24" t="s">
        <v>46</v>
      </c>
      <c r="C712" s="25">
        <v>45996</v>
      </c>
      <c r="D712" s="46">
        <f t="shared" si="50"/>
        <v>2025</v>
      </c>
      <c r="E712" s="46">
        <f t="shared" si="51"/>
        <v>49</v>
      </c>
      <c r="F712" s="46" t="str">
        <f t="shared" si="52"/>
        <v>Déc</v>
      </c>
      <c r="G712" s="25"/>
      <c r="H712" s="25"/>
      <c r="I712" s="38" t="str">
        <f>_xlfn.XLOOKUP(C712,Tableau2[Date],Tableau2[Férié],"",0)</f>
        <v/>
      </c>
      <c r="J712" s="38" t="str">
        <f t="shared" si="53"/>
        <v/>
      </c>
      <c r="K712" s="38" t="str">
        <f t="shared" si="54"/>
        <v/>
      </c>
    </row>
    <row r="713" spans="2:11" ht="23.5" x14ac:dyDescent="0.35">
      <c r="B713" s="27" t="s">
        <v>46</v>
      </c>
      <c r="C713" s="28">
        <v>45997</v>
      </c>
      <c r="D713" s="46">
        <f t="shared" ref="D713:D776" si="55">YEAR(C713)</f>
        <v>2025</v>
      </c>
      <c r="E713" s="46">
        <f t="shared" ref="E713:E776" si="56">_xlfn.ISOWEEKNUM(C713)</f>
        <v>49</v>
      </c>
      <c r="F713" s="46" t="str">
        <f t="shared" ref="F713:F776" si="57">PROPER(TEXT(C713,"mmm"))</f>
        <v>Déc</v>
      </c>
      <c r="G713" s="26"/>
      <c r="H713" s="26"/>
      <c r="I713" s="38" t="str">
        <f>_xlfn.XLOOKUP(C713,Tableau2[Date],Tableau2[Férié],"",0)</f>
        <v/>
      </c>
      <c r="J713" s="40" t="str">
        <f t="shared" ref="J713:J776" si="58">IF(ISTEXT(G713),G713,I713)</f>
        <v/>
      </c>
      <c r="K713" s="40" t="str">
        <f t="shared" ref="K713:K776" si="59">IF(ISTEXT(H713),H713,I713)</f>
        <v/>
      </c>
    </row>
    <row r="714" spans="2:11" ht="23.5" x14ac:dyDescent="0.35">
      <c r="B714" s="24" t="s">
        <v>46</v>
      </c>
      <c r="C714" s="25">
        <v>45998</v>
      </c>
      <c r="D714" s="46">
        <f t="shared" si="55"/>
        <v>2025</v>
      </c>
      <c r="E714" s="46">
        <f t="shared" si="56"/>
        <v>49</v>
      </c>
      <c r="F714" s="46" t="str">
        <f t="shared" si="57"/>
        <v>Déc</v>
      </c>
      <c r="G714" s="26"/>
      <c r="H714" s="26"/>
      <c r="I714" s="38" t="str">
        <f>_xlfn.XLOOKUP(C714,Tableau2[Date],Tableau2[Férié],"",0)</f>
        <v/>
      </c>
      <c r="J714" s="40" t="str">
        <f t="shared" si="58"/>
        <v/>
      </c>
      <c r="K714" s="40" t="str">
        <f t="shared" si="59"/>
        <v/>
      </c>
    </row>
    <row r="715" spans="2:11" ht="23.5" x14ac:dyDescent="0.35">
      <c r="B715" s="24" t="s">
        <v>46</v>
      </c>
      <c r="C715" s="25">
        <v>45999</v>
      </c>
      <c r="D715" s="46">
        <f t="shared" si="55"/>
        <v>2025</v>
      </c>
      <c r="E715" s="46">
        <f t="shared" si="56"/>
        <v>50</v>
      </c>
      <c r="F715" s="46" t="str">
        <f t="shared" si="57"/>
        <v>Déc</v>
      </c>
      <c r="G715" s="26"/>
      <c r="H715" s="26"/>
      <c r="I715" s="38" t="str">
        <f>_xlfn.XLOOKUP(C715,Tableau2[Date],Tableau2[Férié],"",0)</f>
        <v/>
      </c>
      <c r="J715" s="38" t="str">
        <f t="shared" si="58"/>
        <v/>
      </c>
      <c r="K715" s="38" t="str">
        <f t="shared" si="59"/>
        <v/>
      </c>
    </row>
    <row r="716" spans="2:11" ht="23.5" x14ac:dyDescent="0.35">
      <c r="B716" s="27" t="s">
        <v>46</v>
      </c>
      <c r="C716" s="28">
        <v>46000</v>
      </c>
      <c r="D716" s="47">
        <f t="shared" si="55"/>
        <v>2025</v>
      </c>
      <c r="E716" s="47">
        <f t="shared" si="56"/>
        <v>50</v>
      </c>
      <c r="F716" s="47" t="str">
        <f t="shared" si="57"/>
        <v>Déc</v>
      </c>
      <c r="G716" s="29"/>
      <c r="H716" s="29"/>
      <c r="I716" s="39" t="str">
        <f>_xlfn.XLOOKUP(C716,Tableau2[Date],Tableau2[Férié],"",0)</f>
        <v/>
      </c>
      <c r="J716" s="40" t="str">
        <f t="shared" si="58"/>
        <v/>
      </c>
      <c r="K716" s="40" t="str">
        <f t="shared" si="59"/>
        <v/>
      </c>
    </row>
    <row r="717" spans="2:11" ht="23.5" x14ac:dyDescent="0.35">
      <c r="B717" s="24" t="s">
        <v>46</v>
      </c>
      <c r="C717" s="25">
        <v>46001</v>
      </c>
      <c r="D717" s="46">
        <f t="shared" si="55"/>
        <v>2025</v>
      </c>
      <c r="E717" s="46">
        <f t="shared" si="56"/>
        <v>50</v>
      </c>
      <c r="F717" s="46" t="str">
        <f t="shared" si="57"/>
        <v>Déc</v>
      </c>
      <c r="G717" s="26"/>
      <c r="H717" s="26"/>
      <c r="I717" s="38" t="str">
        <f>_xlfn.XLOOKUP(C717,Tableau2[Date],Tableau2[Férié],"",0)</f>
        <v/>
      </c>
      <c r="J717" s="38" t="str">
        <f t="shared" si="58"/>
        <v/>
      </c>
      <c r="K717" s="38" t="str">
        <f t="shared" si="59"/>
        <v/>
      </c>
    </row>
    <row r="718" spans="2:11" ht="23.5" x14ac:dyDescent="0.35">
      <c r="B718" s="27" t="s">
        <v>46</v>
      </c>
      <c r="C718" s="28">
        <v>46002</v>
      </c>
      <c r="D718" s="47">
        <f t="shared" si="55"/>
        <v>2025</v>
      </c>
      <c r="E718" s="47">
        <f t="shared" si="56"/>
        <v>50</v>
      </c>
      <c r="F718" s="47" t="str">
        <f t="shared" si="57"/>
        <v>Déc</v>
      </c>
      <c r="G718" s="28"/>
      <c r="H718" s="28"/>
      <c r="I718" s="39" t="str">
        <f>_xlfn.XLOOKUP(C718,Tableau2[Date],Tableau2[Férié],"",0)</f>
        <v/>
      </c>
      <c r="J718" s="40" t="str">
        <f t="shared" si="58"/>
        <v/>
      </c>
      <c r="K718" s="40" t="str">
        <f t="shared" si="59"/>
        <v/>
      </c>
    </row>
    <row r="719" spans="2:11" ht="23.5" x14ac:dyDescent="0.35">
      <c r="B719" s="24" t="s">
        <v>46</v>
      </c>
      <c r="C719" s="25">
        <v>46003</v>
      </c>
      <c r="D719" s="46">
        <f t="shared" si="55"/>
        <v>2025</v>
      </c>
      <c r="E719" s="46">
        <f t="shared" si="56"/>
        <v>50</v>
      </c>
      <c r="F719" s="46" t="str">
        <f t="shared" si="57"/>
        <v>Déc</v>
      </c>
      <c r="G719" s="25"/>
      <c r="H719" s="25"/>
      <c r="I719" s="38" t="str">
        <f>_xlfn.XLOOKUP(C719,Tableau2[Date],Tableau2[Férié],"",0)</f>
        <v/>
      </c>
      <c r="J719" s="38" t="str">
        <f t="shared" si="58"/>
        <v/>
      </c>
      <c r="K719" s="38" t="str">
        <f t="shared" si="59"/>
        <v/>
      </c>
    </row>
    <row r="720" spans="2:11" ht="23.5" x14ac:dyDescent="0.35">
      <c r="B720" s="27" t="s">
        <v>46</v>
      </c>
      <c r="C720" s="28">
        <v>46004</v>
      </c>
      <c r="D720" s="46">
        <f t="shared" si="55"/>
        <v>2025</v>
      </c>
      <c r="E720" s="46">
        <f t="shared" si="56"/>
        <v>50</v>
      </c>
      <c r="F720" s="46" t="str">
        <f t="shared" si="57"/>
        <v>Déc</v>
      </c>
      <c r="G720" s="26"/>
      <c r="H720" s="26"/>
      <c r="I720" s="38" t="str">
        <f>_xlfn.XLOOKUP(C720,Tableau2[Date],Tableau2[Férié],"",0)</f>
        <v/>
      </c>
      <c r="J720" s="40" t="str">
        <f t="shared" si="58"/>
        <v/>
      </c>
      <c r="K720" s="40" t="str">
        <f t="shared" si="59"/>
        <v/>
      </c>
    </row>
    <row r="721" spans="2:11" ht="23.5" x14ac:dyDescent="0.35">
      <c r="B721" s="24" t="s">
        <v>46</v>
      </c>
      <c r="C721" s="25">
        <v>46005</v>
      </c>
      <c r="D721" s="46">
        <f t="shared" si="55"/>
        <v>2025</v>
      </c>
      <c r="E721" s="46">
        <f t="shared" si="56"/>
        <v>50</v>
      </c>
      <c r="F721" s="46" t="str">
        <f t="shared" si="57"/>
        <v>Déc</v>
      </c>
      <c r="G721" s="26"/>
      <c r="H721" s="26"/>
      <c r="I721" s="38" t="str">
        <f>_xlfn.XLOOKUP(C721,Tableau2[Date],Tableau2[Férié],"",0)</f>
        <v/>
      </c>
      <c r="J721" s="40" t="str">
        <f t="shared" si="58"/>
        <v/>
      </c>
      <c r="K721" s="40" t="str">
        <f t="shared" si="59"/>
        <v/>
      </c>
    </row>
    <row r="722" spans="2:11" ht="23.5" x14ac:dyDescent="0.35">
      <c r="B722" s="24" t="s">
        <v>46</v>
      </c>
      <c r="C722" s="25">
        <v>46006</v>
      </c>
      <c r="D722" s="46">
        <f t="shared" si="55"/>
        <v>2025</v>
      </c>
      <c r="E722" s="46">
        <f t="shared" si="56"/>
        <v>51</v>
      </c>
      <c r="F722" s="46" t="str">
        <f t="shared" si="57"/>
        <v>Déc</v>
      </c>
      <c r="G722" s="26"/>
      <c r="H722" s="26"/>
      <c r="I722" s="38" t="str">
        <f>_xlfn.XLOOKUP(C722,Tableau2[Date],Tableau2[Férié],"",0)</f>
        <v/>
      </c>
      <c r="J722" s="38" t="str">
        <f t="shared" si="58"/>
        <v/>
      </c>
      <c r="K722" s="38" t="str">
        <f t="shared" si="59"/>
        <v/>
      </c>
    </row>
    <row r="723" spans="2:11" ht="23.5" x14ac:dyDescent="0.35">
      <c r="B723" s="27" t="s">
        <v>46</v>
      </c>
      <c r="C723" s="28">
        <v>46007</v>
      </c>
      <c r="D723" s="47">
        <f t="shared" si="55"/>
        <v>2025</v>
      </c>
      <c r="E723" s="47">
        <f t="shared" si="56"/>
        <v>51</v>
      </c>
      <c r="F723" s="47" t="str">
        <f t="shared" si="57"/>
        <v>Déc</v>
      </c>
      <c r="G723" s="29"/>
      <c r="H723" s="29"/>
      <c r="I723" s="39" t="str">
        <f>_xlfn.XLOOKUP(C723,Tableau2[Date],Tableau2[Férié],"",0)</f>
        <v/>
      </c>
      <c r="J723" s="40" t="str">
        <f t="shared" si="58"/>
        <v/>
      </c>
      <c r="K723" s="40" t="str">
        <f t="shared" si="59"/>
        <v/>
      </c>
    </row>
    <row r="724" spans="2:11" ht="23.5" x14ac:dyDescent="0.35">
      <c r="B724" s="24" t="s">
        <v>46</v>
      </c>
      <c r="C724" s="25">
        <v>46008</v>
      </c>
      <c r="D724" s="46">
        <f t="shared" si="55"/>
        <v>2025</v>
      </c>
      <c r="E724" s="46">
        <f t="shared" si="56"/>
        <v>51</v>
      </c>
      <c r="F724" s="46" t="str">
        <f t="shared" si="57"/>
        <v>Déc</v>
      </c>
      <c r="G724" s="26"/>
      <c r="H724" s="26"/>
      <c r="I724" s="38" t="str">
        <f>_xlfn.XLOOKUP(C724,Tableau2[Date],Tableau2[Férié],"",0)</f>
        <v/>
      </c>
      <c r="J724" s="38" t="str">
        <f t="shared" si="58"/>
        <v/>
      </c>
      <c r="K724" s="38" t="str">
        <f t="shared" si="59"/>
        <v/>
      </c>
    </row>
    <row r="725" spans="2:11" ht="23.5" x14ac:dyDescent="0.35">
      <c r="B725" s="27" t="s">
        <v>46</v>
      </c>
      <c r="C725" s="28">
        <v>46009</v>
      </c>
      <c r="D725" s="47">
        <f t="shared" si="55"/>
        <v>2025</v>
      </c>
      <c r="E725" s="47">
        <f t="shared" si="56"/>
        <v>51</v>
      </c>
      <c r="F725" s="47" t="str">
        <f t="shared" si="57"/>
        <v>Déc</v>
      </c>
      <c r="G725" s="28"/>
      <c r="H725" s="28"/>
      <c r="I725" s="39" t="str">
        <f>_xlfn.XLOOKUP(C725,Tableau2[Date],Tableau2[Férié],"",0)</f>
        <v/>
      </c>
      <c r="J725" s="40" t="str">
        <f t="shared" si="58"/>
        <v/>
      </c>
      <c r="K725" s="40" t="str">
        <f t="shared" si="59"/>
        <v/>
      </c>
    </row>
    <row r="726" spans="2:11" ht="23.5" x14ac:dyDescent="0.35">
      <c r="B726" s="24" t="s">
        <v>46</v>
      </c>
      <c r="C726" s="25">
        <v>46010</v>
      </c>
      <c r="D726" s="46">
        <f t="shared" si="55"/>
        <v>2025</v>
      </c>
      <c r="E726" s="46">
        <f t="shared" si="56"/>
        <v>51</v>
      </c>
      <c r="F726" s="46" t="str">
        <f t="shared" si="57"/>
        <v>Déc</v>
      </c>
      <c r="G726" s="25"/>
      <c r="H726" s="25"/>
      <c r="I726" s="38" t="str">
        <f>_xlfn.XLOOKUP(C726,Tableau2[Date],Tableau2[Férié],"",0)</f>
        <v/>
      </c>
      <c r="J726" s="38" t="str">
        <f t="shared" si="58"/>
        <v/>
      </c>
      <c r="K726" s="38" t="str">
        <f t="shared" si="59"/>
        <v/>
      </c>
    </row>
    <row r="727" spans="2:11" ht="23.5" x14ac:dyDescent="0.35">
      <c r="B727" s="27" t="s">
        <v>46</v>
      </c>
      <c r="C727" s="28">
        <v>46011</v>
      </c>
      <c r="D727" s="46">
        <f t="shared" si="55"/>
        <v>2025</v>
      </c>
      <c r="E727" s="46">
        <f t="shared" si="56"/>
        <v>51</v>
      </c>
      <c r="F727" s="46" t="str">
        <f t="shared" si="57"/>
        <v>Déc</v>
      </c>
      <c r="G727" s="26"/>
      <c r="H727" s="26"/>
      <c r="I727" s="38" t="str">
        <f>_xlfn.XLOOKUP(C727,Tableau2[Date],Tableau2[Férié],"",0)</f>
        <v/>
      </c>
      <c r="J727" s="40" t="str">
        <f t="shared" si="58"/>
        <v/>
      </c>
      <c r="K727" s="40" t="str">
        <f t="shared" si="59"/>
        <v/>
      </c>
    </row>
    <row r="728" spans="2:11" ht="23.5" x14ac:dyDescent="0.35">
      <c r="B728" s="24" t="s">
        <v>46</v>
      </c>
      <c r="C728" s="25">
        <v>46012</v>
      </c>
      <c r="D728" s="46">
        <f t="shared" si="55"/>
        <v>2025</v>
      </c>
      <c r="E728" s="46">
        <f t="shared" si="56"/>
        <v>51</v>
      </c>
      <c r="F728" s="46" t="str">
        <f t="shared" si="57"/>
        <v>Déc</v>
      </c>
      <c r="G728" s="26"/>
      <c r="H728" s="26"/>
      <c r="I728" s="38" t="str">
        <f>_xlfn.XLOOKUP(C728,Tableau2[Date],Tableau2[Férié],"",0)</f>
        <v/>
      </c>
      <c r="J728" s="40" t="str">
        <f t="shared" si="58"/>
        <v/>
      </c>
      <c r="K728" s="40" t="str">
        <f t="shared" si="59"/>
        <v/>
      </c>
    </row>
    <row r="729" spans="2:11" ht="23.5" x14ac:dyDescent="0.35">
      <c r="B729" s="24" t="s">
        <v>46</v>
      </c>
      <c r="C729" s="25">
        <v>46013</v>
      </c>
      <c r="D729" s="46">
        <f t="shared" si="55"/>
        <v>2025</v>
      </c>
      <c r="E729" s="46">
        <f t="shared" si="56"/>
        <v>52</v>
      </c>
      <c r="F729" s="46" t="str">
        <f t="shared" si="57"/>
        <v>Déc</v>
      </c>
      <c r="G729" s="26"/>
      <c r="H729" s="26"/>
      <c r="I729" s="38" t="str">
        <f>_xlfn.XLOOKUP(C729,Tableau2[Date],Tableau2[Férié],"",0)</f>
        <v/>
      </c>
      <c r="J729" s="38" t="str">
        <f t="shared" si="58"/>
        <v/>
      </c>
      <c r="K729" s="38" t="str">
        <f t="shared" si="59"/>
        <v/>
      </c>
    </row>
    <row r="730" spans="2:11" ht="23.5" x14ac:dyDescent="0.35">
      <c r="B730" s="27" t="s">
        <v>46</v>
      </c>
      <c r="C730" s="28">
        <v>46014</v>
      </c>
      <c r="D730" s="47">
        <f t="shared" si="55"/>
        <v>2025</v>
      </c>
      <c r="E730" s="47">
        <f t="shared" si="56"/>
        <v>52</v>
      </c>
      <c r="F730" s="47" t="str">
        <f t="shared" si="57"/>
        <v>Déc</v>
      </c>
      <c r="G730" s="29"/>
      <c r="H730" s="29"/>
      <c r="I730" s="39" t="str">
        <f>_xlfn.XLOOKUP(C730,Tableau2[Date],Tableau2[Férié],"",0)</f>
        <v/>
      </c>
      <c r="J730" s="40" t="str">
        <f t="shared" si="58"/>
        <v/>
      </c>
      <c r="K730" s="40" t="str">
        <f t="shared" si="59"/>
        <v/>
      </c>
    </row>
    <row r="731" spans="2:11" ht="23.5" x14ac:dyDescent="0.35">
      <c r="B731" s="24" t="s">
        <v>46</v>
      </c>
      <c r="C731" s="25">
        <v>46015</v>
      </c>
      <c r="D731" s="46">
        <f t="shared" si="55"/>
        <v>2025</v>
      </c>
      <c r="E731" s="46">
        <f t="shared" si="56"/>
        <v>52</v>
      </c>
      <c r="F731" s="46" t="str">
        <f t="shared" si="57"/>
        <v>Déc</v>
      </c>
      <c r="G731" s="26"/>
      <c r="H731" s="26"/>
      <c r="I731" s="38" t="str">
        <f>_xlfn.XLOOKUP(C731,Tableau2[Date],Tableau2[Férié],"",0)</f>
        <v/>
      </c>
      <c r="J731" s="38" t="str">
        <f t="shared" si="58"/>
        <v/>
      </c>
      <c r="K731" s="38" t="str">
        <f t="shared" si="59"/>
        <v/>
      </c>
    </row>
    <row r="732" spans="2:11" ht="23.5" x14ac:dyDescent="0.35">
      <c r="B732" s="27" t="s">
        <v>46</v>
      </c>
      <c r="C732" s="28">
        <v>46016</v>
      </c>
      <c r="D732" s="47">
        <f t="shared" si="55"/>
        <v>2025</v>
      </c>
      <c r="E732" s="47">
        <f t="shared" si="56"/>
        <v>52</v>
      </c>
      <c r="F732" s="47" t="str">
        <f t="shared" si="57"/>
        <v>Déc</v>
      </c>
      <c r="G732" s="28"/>
      <c r="H732" s="28"/>
      <c r="I732" s="39" t="str">
        <f>_xlfn.XLOOKUP(C732,Tableau2[Date],Tableau2[Férié],"",0)</f>
        <v>FÉRIÉ</v>
      </c>
      <c r="J732" s="40" t="str">
        <f t="shared" si="58"/>
        <v>FÉRIÉ</v>
      </c>
      <c r="K732" s="40" t="str">
        <f t="shared" si="59"/>
        <v>FÉRIÉ</v>
      </c>
    </row>
    <row r="733" spans="2:11" ht="23.5" x14ac:dyDescent="0.35">
      <c r="B733" s="24" t="s">
        <v>46</v>
      </c>
      <c r="C733" s="25">
        <v>46017</v>
      </c>
      <c r="D733" s="46">
        <f t="shared" si="55"/>
        <v>2025</v>
      </c>
      <c r="E733" s="46">
        <f t="shared" si="56"/>
        <v>52</v>
      </c>
      <c r="F733" s="46" t="str">
        <f t="shared" si="57"/>
        <v>Déc</v>
      </c>
      <c r="G733" s="25"/>
      <c r="H733" s="25"/>
      <c r="I733" s="38" t="str">
        <f>_xlfn.XLOOKUP(C733,Tableau2[Date],Tableau2[Férié],"",0)</f>
        <v/>
      </c>
      <c r="J733" s="38" t="str">
        <f t="shared" si="58"/>
        <v/>
      </c>
      <c r="K733" s="38" t="str">
        <f t="shared" si="59"/>
        <v/>
      </c>
    </row>
    <row r="734" spans="2:11" ht="23.5" x14ac:dyDescent="0.35">
      <c r="B734" s="27" t="s">
        <v>46</v>
      </c>
      <c r="C734" s="28">
        <v>46018</v>
      </c>
      <c r="D734" s="46">
        <f t="shared" si="55"/>
        <v>2025</v>
      </c>
      <c r="E734" s="46">
        <f t="shared" si="56"/>
        <v>52</v>
      </c>
      <c r="F734" s="46" t="str">
        <f t="shared" si="57"/>
        <v>Déc</v>
      </c>
      <c r="G734" s="26"/>
      <c r="H734" s="26"/>
      <c r="I734" s="38" t="str">
        <f>_xlfn.XLOOKUP(C734,Tableau2[Date],Tableau2[Férié],"",0)</f>
        <v/>
      </c>
      <c r="J734" s="40" t="str">
        <f t="shared" si="58"/>
        <v/>
      </c>
      <c r="K734" s="40" t="str">
        <f t="shared" si="59"/>
        <v/>
      </c>
    </row>
    <row r="735" spans="2:11" ht="23.5" x14ac:dyDescent="0.35">
      <c r="B735" s="24" t="s">
        <v>46</v>
      </c>
      <c r="C735" s="25">
        <v>46019</v>
      </c>
      <c r="D735" s="46">
        <f t="shared" si="55"/>
        <v>2025</v>
      </c>
      <c r="E735" s="46">
        <f t="shared" si="56"/>
        <v>52</v>
      </c>
      <c r="F735" s="46" t="str">
        <f t="shared" si="57"/>
        <v>Déc</v>
      </c>
      <c r="G735" s="26"/>
      <c r="H735" s="26"/>
      <c r="I735" s="38" t="str">
        <f>_xlfn.XLOOKUP(C735,Tableau2[Date],Tableau2[Férié],"",0)</f>
        <v/>
      </c>
      <c r="J735" s="40" t="str">
        <f t="shared" si="58"/>
        <v/>
      </c>
      <c r="K735" s="40" t="str">
        <f t="shared" si="59"/>
        <v/>
      </c>
    </row>
    <row r="736" spans="2:11" ht="23.5" x14ac:dyDescent="0.35">
      <c r="B736" s="24" t="s">
        <v>46</v>
      </c>
      <c r="C736" s="25">
        <v>46020</v>
      </c>
      <c r="D736" s="46">
        <f t="shared" si="55"/>
        <v>2025</v>
      </c>
      <c r="E736" s="46">
        <f t="shared" si="56"/>
        <v>1</v>
      </c>
      <c r="F736" s="46" t="str">
        <f t="shared" si="57"/>
        <v>Déc</v>
      </c>
      <c r="G736" s="26"/>
      <c r="H736" s="26"/>
      <c r="I736" s="38" t="str">
        <f>_xlfn.XLOOKUP(C736,Tableau2[Date],Tableau2[Férié],"",0)</f>
        <v/>
      </c>
      <c r="J736" s="38" t="str">
        <f t="shared" si="58"/>
        <v/>
      </c>
      <c r="K736" s="38" t="str">
        <f t="shared" si="59"/>
        <v/>
      </c>
    </row>
    <row r="737" spans="2:11" ht="23.5" x14ac:dyDescent="0.35">
      <c r="B737" s="27" t="s">
        <v>46</v>
      </c>
      <c r="C737" s="28">
        <v>46021</v>
      </c>
      <c r="D737" s="47">
        <f t="shared" si="55"/>
        <v>2025</v>
      </c>
      <c r="E737" s="47">
        <f t="shared" si="56"/>
        <v>1</v>
      </c>
      <c r="F737" s="47" t="str">
        <f t="shared" si="57"/>
        <v>Déc</v>
      </c>
      <c r="G737" s="29"/>
      <c r="H737" s="29"/>
      <c r="I737" s="39" t="str">
        <f>_xlfn.XLOOKUP(C737,Tableau2[Date],Tableau2[Férié],"",0)</f>
        <v/>
      </c>
      <c r="J737" s="40" t="str">
        <f t="shared" si="58"/>
        <v/>
      </c>
      <c r="K737" s="40" t="str">
        <f t="shared" si="59"/>
        <v/>
      </c>
    </row>
    <row r="738" spans="2:11" ht="23.5" x14ac:dyDescent="0.35">
      <c r="B738" s="24" t="s">
        <v>46</v>
      </c>
      <c r="C738" s="25">
        <v>46022</v>
      </c>
      <c r="D738" s="46">
        <f t="shared" si="55"/>
        <v>2025</v>
      </c>
      <c r="E738" s="46">
        <f t="shared" si="56"/>
        <v>1</v>
      </c>
      <c r="F738" s="46" t="str">
        <f t="shared" si="57"/>
        <v>Déc</v>
      </c>
      <c r="G738" s="26"/>
      <c r="H738" s="26"/>
      <c r="I738" s="38" t="str">
        <f>_xlfn.XLOOKUP(C738,Tableau2[Date],Tableau2[Férié],"",0)</f>
        <v/>
      </c>
      <c r="J738" s="38" t="str">
        <f t="shared" si="58"/>
        <v/>
      </c>
      <c r="K738" s="38" t="str">
        <f t="shared" si="59"/>
        <v/>
      </c>
    </row>
    <row r="739" spans="2:11" ht="23.5" x14ac:dyDescent="0.35">
      <c r="B739" s="27" t="s">
        <v>46</v>
      </c>
      <c r="C739" s="28">
        <v>46023</v>
      </c>
      <c r="D739" s="47">
        <f t="shared" si="55"/>
        <v>2026</v>
      </c>
      <c r="E739" s="47">
        <f t="shared" si="56"/>
        <v>1</v>
      </c>
      <c r="F739" s="47" t="str">
        <f t="shared" si="57"/>
        <v>Janv</v>
      </c>
      <c r="G739" s="28"/>
      <c r="H739" s="28"/>
      <c r="I739" s="39" t="str">
        <f>_xlfn.XLOOKUP(C739,Tableau2[Date],Tableau2[Férié],"",0)</f>
        <v>FÉRIÉ</v>
      </c>
      <c r="J739" s="40" t="str">
        <f t="shared" si="58"/>
        <v>FÉRIÉ</v>
      </c>
      <c r="K739" s="40" t="str">
        <f t="shared" si="59"/>
        <v>FÉRIÉ</v>
      </c>
    </row>
    <row r="740" spans="2:11" ht="23.5" x14ac:dyDescent="0.35">
      <c r="B740" s="24" t="s">
        <v>46</v>
      </c>
      <c r="C740" s="25">
        <v>46024</v>
      </c>
      <c r="D740" s="46">
        <f t="shared" si="55"/>
        <v>2026</v>
      </c>
      <c r="E740" s="46">
        <f t="shared" si="56"/>
        <v>1</v>
      </c>
      <c r="F740" s="46" t="str">
        <f t="shared" si="57"/>
        <v>Janv</v>
      </c>
      <c r="G740" s="25"/>
      <c r="H740" s="25"/>
      <c r="I740" s="38" t="str">
        <f>_xlfn.XLOOKUP(C740,Tableau2[Date],Tableau2[Férié],"",0)</f>
        <v/>
      </c>
      <c r="J740" s="38" t="str">
        <f t="shared" si="58"/>
        <v/>
      </c>
      <c r="K740" s="38" t="str">
        <f t="shared" si="59"/>
        <v/>
      </c>
    </row>
    <row r="741" spans="2:11" ht="23.5" x14ac:dyDescent="0.35">
      <c r="B741" s="27" t="s">
        <v>46</v>
      </c>
      <c r="C741" s="28">
        <v>46025</v>
      </c>
      <c r="D741" s="46">
        <f t="shared" si="55"/>
        <v>2026</v>
      </c>
      <c r="E741" s="46">
        <f t="shared" si="56"/>
        <v>1</v>
      </c>
      <c r="F741" s="46" t="str">
        <f t="shared" si="57"/>
        <v>Janv</v>
      </c>
      <c r="G741" s="26"/>
      <c r="H741" s="26"/>
      <c r="I741" s="38" t="str">
        <f>_xlfn.XLOOKUP(C741,Tableau2[Date],Tableau2[Férié],"",0)</f>
        <v/>
      </c>
      <c r="J741" s="40" t="str">
        <f t="shared" si="58"/>
        <v/>
      </c>
      <c r="K741" s="40" t="str">
        <f t="shared" si="59"/>
        <v/>
      </c>
    </row>
    <row r="742" spans="2:11" ht="23.5" x14ac:dyDescent="0.35">
      <c r="B742" s="24" t="s">
        <v>46</v>
      </c>
      <c r="C742" s="25">
        <v>46026</v>
      </c>
      <c r="D742" s="46">
        <f t="shared" si="55"/>
        <v>2026</v>
      </c>
      <c r="E742" s="46">
        <f t="shared" si="56"/>
        <v>1</v>
      </c>
      <c r="F742" s="46" t="str">
        <f t="shared" si="57"/>
        <v>Janv</v>
      </c>
      <c r="G742" s="26"/>
      <c r="H742" s="26"/>
      <c r="I742" s="38" t="str">
        <f>_xlfn.XLOOKUP(C742,Tableau2[Date],Tableau2[Férié],"",0)</f>
        <v/>
      </c>
      <c r="J742" s="40" t="str">
        <f t="shared" si="58"/>
        <v/>
      </c>
      <c r="K742" s="40" t="str">
        <f t="shared" si="59"/>
        <v/>
      </c>
    </row>
    <row r="743" spans="2:11" ht="23.5" x14ac:dyDescent="0.35">
      <c r="B743" s="24" t="s">
        <v>46</v>
      </c>
      <c r="C743" s="25">
        <v>46027</v>
      </c>
      <c r="D743" s="46">
        <f t="shared" si="55"/>
        <v>2026</v>
      </c>
      <c r="E743" s="46">
        <f t="shared" si="56"/>
        <v>2</v>
      </c>
      <c r="F743" s="46" t="str">
        <f t="shared" si="57"/>
        <v>Janv</v>
      </c>
      <c r="G743" s="26"/>
      <c r="H743" s="26"/>
      <c r="I743" s="38" t="str">
        <f>_xlfn.XLOOKUP(C743,Tableau2[Date],Tableau2[Férié],"",0)</f>
        <v/>
      </c>
      <c r="J743" s="38" t="str">
        <f t="shared" si="58"/>
        <v/>
      </c>
      <c r="K743" s="38" t="str">
        <f t="shared" si="59"/>
        <v/>
      </c>
    </row>
    <row r="744" spans="2:11" ht="23.5" x14ac:dyDescent="0.35">
      <c r="B744" s="27" t="s">
        <v>46</v>
      </c>
      <c r="C744" s="28">
        <v>46028</v>
      </c>
      <c r="D744" s="47">
        <f t="shared" si="55"/>
        <v>2026</v>
      </c>
      <c r="E744" s="47">
        <f t="shared" si="56"/>
        <v>2</v>
      </c>
      <c r="F744" s="47" t="str">
        <f t="shared" si="57"/>
        <v>Janv</v>
      </c>
      <c r="G744" s="29"/>
      <c r="H744" s="29"/>
      <c r="I744" s="39" t="str">
        <f>_xlfn.XLOOKUP(C744,Tableau2[Date],Tableau2[Férié],"",0)</f>
        <v/>
      </c>
      <c r="J744" s="40" t="str">
        <f t="shared" si="58"/>
        <v/>
      </c>
      <c r="K744" s="40" t="str">
        <f t="shared" si="59"/>
        <v/>
      </c>
    </row>
    <row r="745" spans="2:11" ht="23.5" x14ac:dyDescent="0.35">
      <c r="B745" s="24" t="s">
        <v>46</v>
      </c>
      <c r="C745" s="25">
        <v>46029</v>
      </c>
      <c r="D745" s="46">
        <f t="shared" si="55"/>
        <v>2026</v>
      </c>
      <c r="E745" s="46">
        <f t="shared" si="56"/>
        <v>2</v>
      </c>
      <c r="F745" s="46" t="str">
        <f t="shared" si="57"/>
        <v>Janv</v>
      </c>
      <c r="G745" s="26"/>
      <c r="H745" s="26"/>
      <c r="I745" s="38" t="str">
        <f>_xlfn.XLOOKUP(C745,Tableau2[Date],Tableau2[Férié],"",0)</f>
        <v/>
      </c>
      <c r="J745" s="38" t="str">
        <f t="shared" si="58"/>
        <v/>
      </c>
      <c r="K745" s="38" t="str">
        <f t="shared" si="59"/>
        <v/>
      </c>
    </row>
    <row r="746" spans="2:11" ht="23.5" x14ac:dyDescent="0.35">
      <c r="B746" s="27" t="s">
        <v>46</v>
      </c>
      <c r="C746" s="28">
        <v>46030</v>
      </c>
      <c r="D746" s="47">
        <f t="shared" si="55"/>
        <v>2026</v>
      </c>
      <c r="E746" s="47">
        <f t="shared" si="56"/>
        <v>2</v>
      </c>
      <c r="F746" s="47" t="str">
        <f t="shared" si="57"/>
        <v>Janv</v>
      </c>
      <c r="G746" s="28"/>
      <c r="H746" s="28"/>
      <c r="I746" s="39" t="str">
        <f>_xlfn.XLOOKUP(C746,Tableau2[Date],Tableau2[Férié],"",0)</f>
        <v/>
      </c>
      <c r="J746" s="40" t="str">
        <f t="shared" si="58"/>
        <v/>
      </c>
      <c r="K746" s="40" t="str">
        <f t="shared" si="59"/>
        <v/>
      </c>
    </row>
    <row r="747" spans="2:11" ht="23.5" x14ac:dyDescent="0.35">
      <c r="B747" s="24" t="s">
        <v>46</v>
      </c>
      <c r="C747" s="25">
        <v>46031</v>
      </c>
      <c r="D747" s="46">
        <f t="shared" si="55"/>
        <v>2026</v>
      </c>
      <c r="E747" s="46">
        <f t="shared" si="56"/>
        <v>2</v>
      </c>
      <c r="F747" s="46" t="str">
        <f t="shared" si="57"/>
        <v>Janv</v>
      </c>
      <c r="G747" s="25"/>
      <c r="H747" s="25"/>
      <c r="I747" s="38" t="str">
        <f>_xlfn.XLOOKUP(C747,Tableau2[Date],Tableau2[Férié],"",0)</f>
        <v/>
      </c>
      <c r="J747" s="38" t="str">
        <f t="shared" si="58"/>
        <v/>
      </c>
      <c r="K747" s="38" t="str">
        <f t="shared" si="59"/>
        <v/>
      </c>
    </row>
    <row r="748" spans="2:11" ht="23.5" x14ac:dyDescent="0.35">
      <c r="B748" s="27" t="s">
        <v>46</v>
      </c>
      <c r="C748" s="28">
        <v>46032</v>
      </c>
      <c r="D748" s="46">
        <f t="shared" si="55"/>
        <v>2026</v>
      </c>
      <c r="E748" s="46">
        <f t="shared" si="56"/>
        <v>2</v>
      </c>
      <c r="F748" s="46" t="str">
        <f t="shared" si="57"/>
        <v>Janv</v>
      </c>
      <c r="G748" s="26"/>
      <c r="H748" s="26"/>
      <c r="I748" s="38" t="str">
        <f>_xlfn.XLOOKUP(C748,Tableau2[Date],Tableau2[Férié],"",0)</f>
        <v/>
      </c>
      <c r="J748" s="40" t="str">
        <f t="shared" si="58"/>
        <v/>
      </c>
      <c r="K748" s="40" t="str">
        <f t="shared" si="59"/>
        <v/>
      </c>
    </row>
    <row r="749" spans="2:11" ht="23.5" x14ac:dyDescent="0.35">
      <c r="B749" s="24" t="s">
        <v>46</v>
      </c>
      <c r="C749" s="25">
        <v>46033</v>
      </c>
      <c r="D749" s="46">
        <f t="shared" si="55"/>
        <v>2026</v>
      </c>
      <c r="E749" s="46">
        <f t="shared" si="56"/>
        <v>2</v>
      </c>
      <c r="F749" s="46" t="str">
        <f t="shared" si="57"/>
        <v>Janv</v>
      </c>
      <c r="G749" s="26"/>
      <c r="H749" s="26"/>
      <c r="I749" s="38" t="str">
        <f>_xlfn.XLOOKUP(C749,Tableau2[Date],Tableau2[Férié],"",0)</f>
        <v/>
      </c>
      <c r="J749" s="40" t="str">
        <f t="shared" si="58"/>
        <v/>
      </c>
      <c r="K749" s="40" t="str">
        <f t="shared" si="59"/>
        <v/>
      </c>
    </row>
    <row r="750" spans="2:11" ht="23.5" x14ac:dyDescent="0.35">
      <c r="B750" s="24" t="s">
        <v>46</v>
      </c>
      <c r="C750" s="25">
        <v>46034</v>
      </c>
      <c r="D750" s="46">
        <f t="shared" si="55"/>
        <v>2026</v>
      </c>
      <c r="E750" s="46">
        <f t="shared" si="56"/>
        <v>3</v>
      </c>
      <c r="F750" s="46" t="str">
        <f t="shared" si="57"/>
        <v>Janv</v>
      </c>
      <c r="G750" s="26"/>
      <c r="H750" s="26"/>
      <c r="I750" s="38" t="str">
        <f>_xlfn.XLOOKUP(C750,Tableau2[Date],Tableau2[Férié],"",0)</f>
        <v/>
      </c>
      <c r="J750" s="38" t="str">
        <f t="shared" si="58"/>
        <v/>
      </c>
      <c r="K750" s="38" t="str">
        <f t="shared" si="59"/>
        <v/>
      </c>
    </row>
    <row r="751" spans="2:11" ht="23.5" x14ac:dyDescent="0.35">
      <c r="B751" s="27" t="s">
        <v>46</v>
      </c>
      <c r="C751" s="28">
        <v>46035</v>
      </c>
      <c r="D751" s="47">
        <f t="shared" si="55"/>
        <v>2026</v>
      </c>
      <c r="E751" s="47">
        <f t="shared" si="56"/>
        <v>3</v>
      </c>
      <c r="F751" s="47" t="str">
        <f t="shared" si="57"/>
        <v>Janv</v>
      </c>
      <c r="G751" s="29"/>
      <c r="H751" s="29"/>
      <c r="I751" s="39" t="str">
        <f>_xlfn.XLOOKUP(C751,Tableau2[Date],Tableau2[Férié],"",0)</f>
        <v/>
      </c>
      <c r="J751" s="40" t="str">
        <f t="shared" si="58"/>
        <v/>
      </c>
      <c r="K751" s="40" t="str">
        <f t="shared" si="59"/>
        <v/>
      </c>
    </row>
    <row r="752" spans="2:11" ht="23.5" x14ac:dyDescent="0.35">
      <c r="B752" s="24" t="s">
        <v>46</v>
      </c>
      <c r="C752" s="25">
        <v>46036</v>
      </c>
      <c r="D752" s="46">
        <f t="shared" si="55"/>
        <v>2026</v>
      </c>
      <c r="E752" s="46">
        <f t="shared" si="56"/>
        <v>3</v>
      </c>
      <c r="F752" s="46" t="str">
        <f t="shared" si="57"/>
        <v>Janv</v>
      </c>
      <c r="G752" s="26"/>
      <c r="H752" s="26"/>
      <c r="I752" s="38" t="str">
        <f>_xlfn.XLOOKUP(C752,Tableau2[Date],Tableau2[Férié],"",0)</f>
        <v/>
      </c>
      <c r="J752" s="38" t="str">
        <f t="shared" si="58"/>
        <v/>
      </c>
      <c r="K752" s="38" t="str">
        <f t="shared" si="59"/>
        <v/>
      </c>
    </row>
    <row r="753" spans="2:11" ht="23.5" x14ac:dyDescent="0.35">
      <c r="B753" s="27" t="s">
        <v>46</v>
      </c>
      <c r="C753" s="28">
        <v>46037</v>
      </c>
      <c r="D753" s="47">
        <f t="shared" si="55"/>
        <v>2026</v>
      </c>
      <c r="E753" s="47">
        <f t="shared" si="56"/>
        <v>3</v>
      </c>
      <c r="F753" s="47" t="str">
        <f t="shared" si="57"/>
        <v>Janv</v>
      </c>
      <c r="G753" s="28"/>
      <c r="H753" s="28"/>
      <c r="I753" s="39" t="str">
        <f>_xlfn.XLOOKUP(C753,Tableau2[Date],Tableau2[Férié],"",0)</f>
        <v/>
      </c>
      <c r="J753" s="40" t="str">
        <f t="shared" si="58"/>
        <v/>
      </c>
      <c r="K753" s="40" t="str">
        <f t="shared" si="59"/>
        <v/>
      </c>
    </row>
    <row r="754" spans="2:11" ht="23.5" x14ac:dyDescent="0.35">
      <c r="B754" s="24" t="s">
        <v>46</v>
      </c>
      <c r="C754" s="25">
        <v>46038</v>
      </c>
      <c r="D754" s="46">
        <f t="shared" si="55"/>
        <v>2026</v>
      </c>
      <c r="E754" s="46">
        <f t="shared" si="56"/>
        <v>3</v>
      </c>
      <c r="F754" s="46" t="str">
        <f t="shared" si="57"/>
        <v>Janv</v>
      </c>
      <c r="G754" s="25"/>
      <c r="H754" s="25"/>
      <c r="I754" s="38" t="str">
        <f>_xlfn.XLOOKUP(C754,Tableau2[Date],Tableau2[Férié],"",0)</f>
        <v/>
      </c>
      <c r="J754" s="38" t="str">
        <f t="shared" si="58"/>
        <v/>
      </c>
      <c r="K754" s="38" t="str">
        <f t="shared" si="59"/>
        <v/>
      </c>
    </row>
    <row r="755" spans="2:11" ht="23.5" x14ac:dyDescent="0.35">
      <c r="B755" s="27" t="s">
        <v>46</v>
      </c>
      <c r="C755" s="28">
        <v>46039</v>
      </c>
      <c r="D755" s="46">
        <f t="shared" si="55"/>
        <v>2026</v>
      </c>
      <c r="E755" s="46">
        <f t="shared" si="56"/>
        <v>3</v>
      </c>
      <c r="F755" s="46" t="str">
        <f t="shared" si="57"/>
        <v>Janv</v>
      </c>
      <c r="G755" s="26"/>
      <c r="H755" s="26"/>
      <c r="I755" s="38" t="str">
        <f>_xlfn.XLOOKUP(C755,Tableau2[Date],Tableau2[Férié],"",0)</f>
        <v/>
      </c>
      <c r="J755" s="40" t="str">
        <f t="shared" si="58"/>
        <v/>
      </c>
      <c r="K755" s="40" t="str">
        <f t="shared" si="59"/>
        <v/>
      </c>
    </row>
    <row r="756" spans="2:11" ht="23.5" x14ac:dyDescent="0.35">
      <c r="B756" s="24" t="s">
        <v>46</v>
      </c>
      <c r="C756" s="25">
        <v>46040</v>
      </c>
      <c r="D756" s="46">
        <f t="shared" si="55"/>
        <v>2026</v>
      </c>
      <c r="E756" s="46">
        <f t="shared" si="56"/>
        <v>3</v>
      </c>
      <c r="F756" s="46" t="str">
        <f t="shared" si="57"/>
        <v>Janv</v>
      </c>
      <c r="G756" s="26"/>
      <c r="H756" s="26"/>
      <c r="I756" s="38" t="str">
        <f>_xlfn.XLOOKUP(C756,Tableau2[Date],Tableau2[Férié],"",0)</f>
        <v/>
      </c>
      <c r="J756" s="40" t="str">
        <f t="shared" si="58"/>
        <v/>
      </c>
      <c r="K756" s="40" t="str">
        <f t="shared" si="59"/>
        <v/>
      </c>
    </row>
    <row r="757" spans="2:11" ht="23.5" x14ac:dyDescent="0.35">
      <c r="B757" s="24" t="s">
        <v>46</v>
      </c>
      <c r="C757" s="25">
        <v>46041</v>
      </c>
      <c r="D757" s="46">
        <f t="shared" si="55"/>
        <v>2026</v>
      </c>
      <c r="E757" s="46">
        <f t="shared" si="56"/>
        <v>4</v>
      </c>
      <c r="F757" s="46" t="str">
        <f t="shared" si="57"/>
        <v>Janv</v>
      </c>
      <c r="G757" s="26"/>
      <c r="H757" s="26"/>
      <c r="I757" s="38" t="str">
        <f>_xlfn.XLOOKUP(C757,Tableau2[Date],Tableau2[Férié],"",0)</f>
        <v/>
      </c>
      <c r="J757" s="38" t="str">
        <f t="shared" si="58"/>
        <v/>
      </c>
      <c r="K757" s="38" t="str">
        <f t="shared" si="59"/>
        <v/>
      </c>
    </row>
    <row r="758" spans="2:11" ht="23.5" x14ac:dyDescent="0.35">
      <c r="B758" s="27" t="s">
        <v>46</v>
      </c>
      <c r="C758" s="28">
        <v>46042</v>
      </c>
      <c r="D758" s="47">
        <f t="shared" si="55"/>
        <v>2026</v>
      </c>
      <c r="E758" s="47">
        <f t="shared" si="56"/>
        <v>4</v>
      </c>
      <c r="F758" s="47" t="str">
        <f t="shared" si="57"/>
        <v>Janv</v>
      </c>
      <c r="G758" s="29"/>
      <c r="H758" s="29"/>
      <c r="I758" s="39" t="str">
        <f>_xlfn.XLOOKUP(C758,Tableau2[Date],Tableau2[Férié],"",0)</f>
        <v/>
      </c>
      <c r="J758" s="40" t="str">
        <f t="shared" si="58"/>
        <v/>
      </c>
      <c r="K758" s="40" t="str">
        <f t="shared" si="59"/>
        <v/>
      </c>
    </row>
    <row r="759" spans="2:11" ht="23.5" x14ac:dyDescent="0.35">
      <c r="B759" s="24" t="s">
        <v>46</v>
      </c>
      <c r="C759" s="25">
        <v>46043</v>
      </c>
      <c r="D759" s="46">
        <f t="shared" si="55"/>
        <v>2026</v>
      </c>
      <c r="E759" s="46">
        <f t="shared" si="56"/>
        <v>4</v>
      </c>
      <c r="F759" s="46" t="str">
        <f t="shared" si="57"/>
        <v>Janv</v>
      </c>
      <c r="G759" s="26"/>
      <c r="H759" s="26"/>
      <c r="I759" s="38" t="str">
        <f>_xlfn.XLOOKUP(C759,Tableau2[Date],Tableau2[Férié],"",0)</f>
        <v/>
      </c>
      <c r="J759" s="38" t="str">
        <f t="shared" si="58"/>
        <v/>
      </c>
      <c r="K759" s="38" t="str">
        <f t="shared" si="59"/>
        <v/>
      </c>
    </row>
    <row r="760" spans="2:11" ht="23.5" x14ac:dyDescent="0.35">
      <c r="B760" s="27" t="s">
        <v>46</v>
      </c>
      <c r="C760" s="28">
        <v>46044</v>
      </c>
      <c r="D760" s="47">
        <f t="shared" si="55"/>
        <v>2026</v>
      </c>
      <c r="E760" s="47">
        <f t="shared" si="56"/>
        <v>4</v>
      </c>
      <c r="F760" s="47" t="str">
        <f t="shared" si="57"/>
        <v>Janv</v>
      </c>
      <c r="G760" s="28"/>
      <c r="H760" s="28"/>
      <c r="I760" s="39" t="str">
        <f>_xlfn.XLOOKUP(C760,Tableau2[Date],Tableau2[Férié],"",0)</f>
        <v/>
      </c>
      <c r="J760" s="40" t="str">
        <f t="shared" si="58"/>
        <v/>
      </c>
      <c r="K760" s="40" t="str">
        <f t="shared" si="59"/>
        <v/>
      </c>
    </row>
    <row r="761" spans="2:11" ht="23.5" x14ac:dyDescent="0.35">
      <c r="B761" s="24" t="s">
        <v>46</v>
      </c>
      <c r="C761" s="25">
        <v>46045</v>
      </c>
      <c r="D761" s="46">
        <f t="shared" si="55"/>
        <v>2026</v>
      </c>
      <c r="E761" s="46">
        <f t="shared" si="56"/>
        <v>4</v>
      </c>
      <c r="F761" s="46" t="str">
        <f t="shared" si="57"/>
        <v>Janv</v>
      </c>
      <c r="G761" s="25"/>
      <c r="H761" s="25"/>
      <c r="I761" s="38" t="str">
        <f>_xlfn.XLOOKUP(C761,Tableau2[Date],Tableau2[Férié],"",0)</f>
        <v/>
      </c>
      <c r="J761" s="38" t="str">
        <f t="shared" si="58"/>
        <v/>
      </c>
      <c r="K761" s="38" t="str">
        <f t="shared" si="59"/>
        <v/>
      </c>
    </row>
    <row r="762" spans="2:11" ht="23.5" x14ac:dyDescent="0.35">
      <c r="B762" s="27" t="s">
        <v>46</v>
      </c>
      <c r="C762" s="28">
        <v>46046</v>
      </c>
      <c r="D762" s="46">
        <f t="shared" si="55"/>
        <v>2026</v>
      </c>
      <c r="E762" s="46">
        <f t="shared" si="56"/>
        <v>4</v>
      </c>
      <c r="F762" s="46" t="str">
        <f t="shared" si="57"/>
        <v>Janv</v>
      </c>
      <c r="G762" s="26"/>
      <c r="H762" s="26"/>
      <c r="I762" s="38" t="str">
        <f>_xlfn.XLOOKUP(C762,Tableau2[Date],Tableau2[Férié],"",0)</f>
        <v/>
      </c>
      <c r="J762" s="40" t="str">
        <f t="shared" si="58"/>
        <v/>
      </c>
      <c r="K762" s="40" t="str">
        <f t="shared" si="59"/>
        <v/>
      </c>
    </row>
    <row r="763" spans="2:11" ht="23.5" x14ac:dyDescent="0.35">
      <c r="B763" s="24" t="s">
        <v>46</v>
      </c>
      <c r="C763" s="25">
        <v>46047</v>
      </c>
      <c r="D763" s="46">
        <f t="shared" si="55"/>
        <v>2026</v>
      </c>
      <c r="E763" s="46">
        <f t="shared" si="56"/>
        <v>4</v>
      </c>
      <c r="F763" s="46" t="str">
        <f t="shared" si="57"/>
        <v>Janv</v>
      </c>
      <c r="G763" s="26"/>
      <c r="H763" s="26"/>
      <c r="I763" s="38" t="str">
        <f>_xlfn.XLOOKUP(C763,Tableau2[Date],Tableau2[Férié],"",0)</f>
        <v/>
      </c>
      <c r="J763" s="40" t="str">
        <f t="shared" si="58"/>
        <v/>
      </c>
      <c r="K763" s="40" t="str">
        <f t="shared" si="59"/>
        <v/>
      </c>
    </row>
    <row r="764" spans="2:11" ht="23.5" x14ac:dyDescent="0.35">
      <c r="B764" s="24" t="s">
        <v>46</v>
      </c>
      <c r="C764" s="25">
        <v>46048</v>
      </c>
      <c r="D764" s="46">
        <f t="shared" si="55"/>
        <v>2026</v>
      </c>
      <c r="E764" s="46">
        <f t="shared" si="56"/>
        <v>5</v>
      </c>
      <c r="F764" s="46" t="str">
        <f t="shared" si="57"/>
        <v>Janv</v>
      </c>
      <c r="G764" s="26"/>
      <c r="H764" s="26"/>
      <c r="I764" s="38" t="str">
        <f>_xlfn.XLOOKUP(C764,Tableau2[Date],Tableau2[Férié],"",0)</f>
        <v/>
      </c>
      <c r="J764" s="38" t="str">
        <f t="shared" si="58"/>
        <v/>
      </c>
      <c r="K764" s="38" t="str">
        <f t="shared" si="59"/>
        <v/>
      </c>
    </row>
    <row r="765" spans="2:11" ht="23.5" x14ac:dyDescent="0.35">
      <c r="B765" s="27" t="s">
        <v>46</v>
      </c>
      <c r="C765" s="28">
        <v>46049</v>
      </c>
      <c r="D765" s="47">
        <f t="shared" si="55"/>
        <v>2026</v>
      </c>
      <c r="E765" s="47">
        <f t="shared" si="56"/>
        <v>5</v>
      </c>
      <c r="F765" s="47" t="str">
        <f t="shared" si="57"/>
        <v>Janv</v>
      </c>
      <c r="G765" s="29"/>
      <c r="H765" s="29"/>
      <c r="I765" s="39" t="str">
        <f>_xlfn.XLOOKUP(C765,Tableau2[Date],Tableau2[Férié],"",0)</f>
        <v/>
      </c>
      <c r="J765" s="40" t="str">
        <f t="shared" si="58"/>
        <v/>
      </c>
      <c r="K765" s="40" t="str">
        <f t="shared" si="59"/>
        <v/>
      </c>
    </row>
    <row r="766" spans="2:11" ht="23.5" x14ac:dyDescent="0.35">
      <c r="B766" s="24" t="s">
        <v>46</v>
      </c>
      <c r="C766" s="25">
        <v>46050</v>
      </c>
      <c r="D766" s="46">
        <f t="shared" si="55"/>
        <v>2026</v>
      </c>
      <c r="E766" s="46">
        <f t="shared" si="56"/>
        <v>5</v>
      </c>
      <c r="F766" s="46" t="str">
        <f t="shared" si="57"/>
        <v>Janv</v>
      </c>
      <c r="G766" s="26"/>
      <c r="H766" s="26"/>
      <c r="I766" s="38" t="str">
        <f>_xlfn.XLOOKUP(C766,Tableau2[Date],Tableau2[Férié],"",0)</f>
        <v/>
      </c>
      <c r="J766" s="38" t="str">
        <f t="shared" si="58"/>
        <v/>
      </c>
      <c r="K766" s="38" t="str">
        <f t="shared" si="59"/>
        <v/>
      </c>
    </row>
    <row r="767" spans="2:11" ht="23.5" x14ac:dyDescent="0.35">
      <c r="B767" s="27" t="s">
        <v>46</v>
      </c>
      <c r="C767" s="28">
        <v>46051</v>
      </c>
      <c r="D767" s="47">
        <f t="shared" si="55"/>
        <v>2026</v>
      </c>
      <c r="E767" s="47">
        <f t="shared" si="56"/>
        <v>5</v>
      </c>
      <c r="F767" s="47" t="str">
        <f t="shared" si="57"/>
        <v>Janv</v>
      </c>
      <c r="G767" s="28"/>
      <c r="H767" s="28"/>
      <c r="I767" s="39" t="str">
        <f>_xlfn.XLOOKUP(C767,Tableau2[Date],Tableau2[Férié],"",0)</f>
        <v/>
      </c>
      <c r="J767" s="40" t="str">
        <f t="shared" si="58"/>
        <v/>
      </c>
      <c r="K767" s="40" t="str">
        <f t="shared" si="59"/>
        <v/>
      </c>
    </row>
    <row r="768" spans="2:11" ht="23.5" x14ac:dyDescent="0.35">
      <c r="B768" s="24" t="s">
        <v>46</v>
      </c>
      <c r="C768" s="25">
        <v>46052</v>
      </c>
      <c r="D768" s="46">
        <f t="shared" si="55"/>
        <v>2026</v>
      </c>
      <c r="E768" s="46">
        <f t="shared" si="56"/>
        <v>5</v>
      </c>
      <c r="F768" s="46" t="str">
        <f t="shared" si="57"/>
        <v>Janv</v>
      </c>
      <c r="G768" s="25"/>
      <c r="H768" s="25"/>
      <c r="I768" s="38" t="str">
        <f>_xlfn.XLOOKUP(C768,Tableau2[Date],Tableau2[Férié],"",0)</f>
        <v/>
      </c>
      <c r="J768" s="38" t="str">
        <f t="shared" si="58"/>
        <v/>
      </c>
      <c r="K768" s="38" t="str">
        <f t="shared" si="59"/>
        <v/>
      </c>
    </row>
    <row r="769" spans="2:11" ht="23.5" x14ac:dyDescent="0.35">
      <c r="B769" s="27" t="s">
        <v>46</v>
      </c>
      <c r="C769" s="28">
        <v>46053</v>
      </c>
      <c r="D769" s="46">
        <f t="shared" si="55"/>
        <v>2026</v>
      </c>
      <c r="E769" s="46">
        <f t="shared" si="56"/>
        <v>5</v>
      </c>
      <c r="F769" s="46" t="str">
        <f t="shared" si="57"/>
        <v>Janv</v>
      </c>
      <c r="G769" s="26"/>
      <c r="H769" s="26"/>
      <c r="I769" s="38" t="str">
        <f>_xlfn.XLOOKUP(C769,Tableau2[Date],Tableau2[Férié],"",0)</f>
        <v/>
      </c>
      <c r="J769" s="40" t="str">
        <f t="shared" si="58"/>
        <v/>
      </c>
      <c r="K769" s="40" t="str">
        <f t="shared" si="59"/>
        <v/>
      </c>
    </row>
    <row r="770" spans="2:11" ht="23.5" x14ac:dyDescent="0.35">
      <c r="B770" s="24" t="s">
        <v>46</v>
      </c>
      <c r="C770" s="25">
        <v>46054</v>
      </c>
      <c r="D770" s="46">
        <f t="shared" si="55"/>
        <v>2026</v>
      </c>
      <c r="E770" s="46">
        <f t="shared" si="56"/>
        <v>5</v>
      </c>
      <c r="F770" s="46" t="str">
        <f t="shared" si="57"/>
        <v>Févr</v>
      </c>
      <c r="G770" s="26"/>
      <c r="H770" s="26"/>
      <c r="I770" s="38" t="str">
        <f>_xlfn.XLOOKUP(C770,Tableau2[Date],Tableau2[Férié],"",0)</f>
        <v/>
      </c>
      <c r="J770" s="40" t="str">
        <f t="shared" si="58"/>
        <v/>
      </c>
      <c r="K770" s="40" t="str">
        <f t="shared" si="59"/>
        <v/>
      </c>
    </row>
    <row r="771" spans="2:11" ht="23.5" x14ac:dyDescent="0.35">
      <c r="B771" s="24" t="s">
        <v>46</v>
      </c>
      <c r="C771" s="25">
        <v>46055</v>
      </c>
      <c r="D771" s="46">
        <f t="shared" si="55"/>
        <v>2026</v>
      </c>
      <c r="E771" s="46">
        <f t="shared" si="56"/>
        <v>6</v>
      </c>
      <c r="F771" s="46" t="str">
        <f t="shared" si="57"/>
        <v>Févr</v>
      </c>
      <c r="G771" s="26"/>
      <c r="H771" s="26"/>
      <c r="I771" s="38" t="str">
        <f>_xlfn.XLOOKUP(C771,Tableau2[Date],Tableau2[Férié],"",0)</f>
        <v/>
      </c>
      <c r="J771" s="38" t="str">
        <f t="shared" si="58"/>
        <v/>
      </c>
      <c r="K771" s="38" t="str">
        <f t="shared" si="59"/>
        <v/>
      </c>
    </row>
    <row r="772" spans="2:11" ht="23.5" x14ac:dyDescent="0.35">
      <c r="B772" s="27" t="s">
        <v>46</v>
      </c>
      <c r="C772" s="28">
        <v>46056</v>
      </c>
      <c r="D772" s="47">
        <f t="shared" si="55"/>
        <v>2026</v>
      </c>
      <c r="E772" s="47">
        <f t="shared" si="56"/>
        <v>6</v>
      </c>
      <c r="F772" s="47" t="str">
        <f t="shared" si="57"/>
        <v>Févr</v>
      </c>
      <c r="G772" s="29"/>
      <c r="H772" s="29"/>
      <c r="I772" s="39" t="str">
        <f>_xlfn.XLOOKUP(C772,Tableau2[Date],Tableau2[Férié],"",0)</f>
        <v/>
      </c>
      <c r="J772" s="40" t="str">
        <f t="shared" si="58"/>
        <v/>
      </c>
      <c r="K772" s="40" t="str">
        <f t="shared" si="59"/>
        <v/>
      </c>
    </row>
    <row r="773" spans="2:11" ht="23.5" x14ac:dyDescent="0.35">
      <c r="B773" s="24" t="s">
        <v>46</v>
      </c>
      <c r="C773" s="25">
        <v>46057</v>
      </c>
      <c r="D773" s="46">
        <f t="shared" si="55"/>
        <v>2026</v>
      </c>
      <c r="E773" s="46">
        <f t="shared" si="56"/>
        <v>6</v>
      </c>
      <c r="F773" s="46" t="str">
        <f t="shared" si="57"/>
        <v>Févr</v>
      </c>
      <c r="G773" s="26"/>
      <c r="H773" s="26"/>
      <c r="I773" s="38" t="str">
        <f>_xlfn.XLOOKUP(C773,Tableau2[Date],Tableau2[Férié],"",0)</f>
        <v/>
      </c>
      <c r="J773" s="38" t="str">
        <f t="shared" si="58"/>
        <v/>
      </c>
      <c r="K773" s="38" t="str">
        <f t="shared" si="59"/>
        <v/>
      </c>
    </row>
    <row r="774" spans="2:11" ht="23.5" x14ac:dyDescent="0.35">
      <c r="B774" s="27" t="s">
        <v>46</v>
      </c>
      <c r="C774" s="28">
        <v>46058</v>
      </c>
      <c r="D774" s="47">
        <f t="shared" si="55"/>
        <v>2026</v>
      </c>
      <c r="E774" s="47">
        <f t="shared" si="56"/>
        <v>6</v>
      </c>
      <c r="F774" s="47" t="str">
        <f t="shared" si="57"/>
        <v>Févr</v>
      </c>
      <c r="G774" s="28"/>
      <c r="H774" s="28"/>
      <c r="I774" s="39" t="str">
        <f>_xlfn.XLOOKUP(C774,Tableau2[Date],Tableau2[Férié],"",0)</f>
        <v/>
      </c>
      <c r="J774" s="40" t="str">
        <f t="shared" si="58"/>
        <v/>
      </c>
      <c r="K774" s="40" t="str">
        <f t="shared" si="59"/>
        <v/>
      </c>
    </row>
    <row r="775" spans="2:11" ht="23.5" x14ac:dyDescent="0.35">
      <c r="B775" s="24" t="s">
        <v>46</v>
      </c>
      <c r="C775" s="25">
        <v>46059</v>
      </c>
      <c r="D775" s="46">
        <f t="shared" si="55"/>
        <v>2026</v>
      </c>
      <c r="E775" s="46">
        <f t="shared" si="56"/>
        <v>6</v>
      </c>
      <c r="F775" s="46" t="str">
        <f t="shared" si="57"/>
        <v>Févr</v>
      </c>
      <c r="G775" s="25"/>
      <c r="H775" s="25"/>
      <c r="I775" s="38" t="str">
        <f>_xlfn.XLOOKUP(C775,Tableau2[Date],Tableau2[Férié],"",0)</f>
        <v/>
      </c>
      <c r="J775" s="38" t="str">
        <f t="shared" si="58"/>
        <v/>
      </c>
      <c r="K775" s="38" t="str">
        <f t="shared" si="59"/>
        <v/>
      </c>
    </row>
    <row r="776" spans="2:11" ht="23.5" x14ac:dyDescent="0.35">
      <c r="B776" s="27" t="s">
        <v>46</v>
      </c>
      <c r="C776" s="28">
        <v>46060</v>
      </c>
      <c r="D776" s="46">
        <f t="shared" si="55"/>
        <v>2026</v>
      </c>
      <c r="E776" s="46">
        <f t="shared" si="56"/>
        <v>6</v>
      </c>
      <c r="F776" s="46" t="str">
        <f t="shared" si="57"/>
        <v>Févr</v>
      </c>
      <c r="G776" s="26"/>
      <c r="H776" s="26"/>
      <c r="I776" s="38" t="str">
        <f>_xlfn.XLOOKUP(C776,Tableau2[Date],Tableau2[Férié],"",0)</f>
        <v/>
      </c>
      <c r="J776" s="40" t="str">
        <f t="shared" si="58"/>
        <v/>
      </c>
      <c r="K776" s="40" t="str">
        <f t="shared" si="59"/>
        <v/>
      </c>
    </row>
    <row r="777" spans="2:11" ht="23.5" x14ac:dyDescent="0.35">
      <c r="B777" s="24" t="s">
        <v>46</v>
      </c>
      <c r="C777" s="25">
        <v>46061</v>
      </c>
      <c r="D777" s="46">
        <f t="shared" ref="D777:D840" si="60">YEAR(C777)</f>
        <v>2026</v>
      </c>
      <c r="E777" s="46">
        <f t="shared" ref="E777:E840" si="61">_xlfn.ISOWEEKNUM(C777)</f>
        <v>6</v>
      </c>
      <c r="F777" s="46" t="str">
        <f t="shared" ref="F777:F840" si="62">PROPER(TEXT(C777,"mmm"))</f>
        <v>Févr</v>
      </c>
      <c r="G777" s="26"/>
      <c r="H777" s="26"/>
      <c r="I777" s="38" t="str">
        <f>_xlfn.XLOOKUP(C777,Tableau2[Date],Tableau2[Férié],"",0)</f>
        <v/>
      </c>
      <c r="J777" s="40" t="str">
        <f t="shared" ref="J777:J840" si="63">IF(ISTEXT(G777),G777,I777)</f>
        <v/>
      </c>
      <c r="K777" s="40" t="str">
        <f t="shared" ref="K777:K840" si="64">IF(ISTEXT(H777),H777,I777)</f>
        <v/>
      </c>
    </row>
    <row r="778" spans="2:11" ht="23.5" x14ac:dyDescent="0.35">
      <c r="B778" s="24" t="s">
        <v>46</v>
      </c>
      <c r="C778" s="25">
        <v>46062</v>
      </c>
      <c r="D778" s="46">
        <f t="shared" si="60"/>
        <v>2026</v>
      </c>
      <c r="E778" s="46">
        <f t="shared" si="61"/>
        <v>7</v>
      </c>
      <c r="F778" s="46" t="str">
        <f t="shared" si="62"/>
        <v>Févr</v>
      </c>
      <c r="G778" s="26"/>
      <c r="H778" s="26"/>
      <c r="I778" s="38" t="str">
        <f>_xlfn.XLOOKUP(C778,Tableau2[Date],Tableau2[Férié],"",0)</f>
        <v/>
      </c>
      <c r="J778" s="38" t="str">
        <f t="shared" si="63"/>
        <v/>
      </c>
      <c r="K778" s="38" t="str">
        <f t="shared" si="64"/>
        <v/>
      </c>
    </row>
    <row r="779" spans="2:11" ht="23.5" x14ac:dyDescent="0.35">
      <c r="B779" s="27" t="s">
        <v>46</v>
      </c>
      <c r="C779" s="28">
        <v>46063</v>
      </c>
      <c r="D779" s="47">
        <f t="shared" si="60"/>
        <v>2026</v>
      </c>
      <c r="E779" s="47">
        <f t="shared" si="61"/>
        <v>7</v>
      </c>
      <c r="F779" s="47" t="str">
        <f t="shared" si="62"/>
        <v>Févr</v>
      </c>
      <c r="G779" s="29"/>
      <c r="H779" s="29"/>
      <c r="I779" s="39" t="str">
        <f>_xlfn.XLOOKUP(C779,Tableau2[Date],Tableau2[Férié],"",0)</f>
        <v/>
      </c>
      <c r="J779" s="40" t="str">
        <f t="shared" si="63"/>
        <v/>
      </c>
      <c r="K779" s="40" t="str">
        <f t="shared" si="64"/>
        <v/>
      </c>
    </row>
    <row r="780" spans="2:11" ht="23.5" x14ac:dyDescent="0.35">
      <c r="B780" s="24" t="s">
        <v>46</v>
      </c>
      <c r="C780" s="25">
        <v>46064</v>
      </c>
      <c r="D780" s="46">
        <f t="shared" si="60"/>
        <v>2026</v>
      </c>
      <c r="E780" s="46">
        <f t="shared" si="61"/>
        <v>7</v>
      </c>
      <c r="F780" s="46" t="str">
        <f t="shared" si="62"/>
        <v>Févr</v>
      </c>
      <c r="G780" s="26"/>
      <c r="H780" s="26"/>
      <c r="I780" s="38" t="str">
        <f>_xlfn.XLOOKUP(C780,Tableau2[Date],Tableau2[Férié],"",0)</f>
        <v/>
      </c>
      <c r="J780" s="38" t="str">
        <f t="shared" si="63"/>
        <v/>
      </c>
      <c r="K780" s="38" t="str">
        <f t="shared" si="64"/>
        <v/>
      </c>
    </row>
    <row r="781" spans="2:11" ht="23.5" x14ac:dyDescent="0.35">
      <c r="B781" s="27" t="s">
        <v>46</v>
      </c>
      <c r="C781" s="28">
        <v>46065</v>
      </c>
      <c r="D781" s="47">
        <f t="shared" si="60"/>
        <v>2026</v>
      </c>
      <c r="E781" s="47">
        <f t="shared" si="61"/>
        <v>7</v>
      </c>
      <c r="F781" s="47" t="str">
        <f t="shared" si="62"/>
        <v>Févr</v>
      </c>
      <c r="G781" s="28"/>
      <c r="H781" s="28"/>
      <c r="I781" s="39" t="str">
        <f>_xlfn.XLOOKUP(C781,Tableau2[Date],Tableau2[Férié],"",0)</f>
        <v/>
      </c>
      <c r="J781" s="40" t="str">
        <f t="shared" si="63"/>
        <v/>
      </c>
      <c r="K781" s="40" t="str">
        <f t="shared" si="64"/>
        <v/>
      </c>
    </row>
    <row r="782" spans="2:11" ht="23.5" x14ac:dyDescent="0.35">
      <c r="B782" s="24" t="s">
        <v>46</v>
      </c>
      <c r="C782" s="25">
        <v>46066</v>
      </c>
      <c r="D782" s="46">
        <f t="shared" si="60"/>
        <v>2026</v>
      </c>
      <c r="E782" s="46">
        <f t="shared" si="61"/>
        <v>7</v>
      </c>
      <c r="F782" s="46" t="str">
        <f t="shared" si="62"/>
        <v>Févr</v>
      </c>
      <c r="G782" s="25"/>
      <c r="H782" s="25"/>
      <c r="I782" s="38" t="str">
        <f>_xlfn.XLOOKUP(C782,Tableau2[Date],Tableau2[Férié],"",0)</f>
        <v/>
      </c>
      <c r="J782" s="38" t="str">
        <f t="shared" si="63"/>
        <v/>
      </c>
      <c r="K782" s="38" t="str">
        <f t="shared" si="64"/>
        <v/>
      </c>
    </row>
    <row r="783" spans="2:11" ht="23.5" x14ac:dyDescent="0.35">
      <c r="B783" s="27" t="s">
        <v>46</v>
      </c>
      <c r="C783" s="28">
        <v>46067</v>
      </c>
      <c r="D783" s="46">
        <f t="shared" si="60"/>
        <v>2026</v>
      </c>
      <c r="E783" s="46">
        <f t="shared" si="61"/>
        <v>7</v>
      </c>
      <c r="F783" s="46" t="str">
        <f t="shared" si="62"/>
        <v>Févr</v>
      </c>
      <c r="G783" s="26"/>
      <c r="H783" s="26"/>
      <c r="I783" s="38" t="str">
        <f>_xlfn.XLOOKUP(C783,Tableau2[Date],Tableau2[Férié],"",0)</f>
        <v/>
      </c>
      <c r="J783" s="40" t="str">
        <f t="shared" si="63"/>
        <v/>
      </c>
      <c r="K783" s="40" t="str">
        <f t="shared" si="64"/>
        <v/>
      </c>
    </row>
    <row r="784" spans="2:11" ht="23.5" x14ac:dyDescent="0.35">
      <c r="B784" s="24" t="s">
        <v>46</v>
      </c>
      <c r="C784" s="25">
        <v>46068</v>
      </c>
      <c r="D784" s="46">
        <f t="shared" si="60"/>
        <v>2026</v>
      </c>
      <c r="E784" s="46">
        <f t="shared" si="61"/>
        <v>7</v>
      </c>
      <c r="F784" s="46" t="str">
        <f t="shared" si="62"/>
        <v>Févr</v>
      </c>
      <c r="G784" s="26"/>
      <c r="H784" s="26"/>
      <c r="I784" s="38" t="str">
        <f>_xlfn.XLOOKUP(C784,Tableau2[Date],Tableau2[Férié],"",0)</f>
        <v/>
      </c>
      <c r="J784" s="40" t="str">
        <f t="shared" si="63"/>
        <v/>
      </c>
      <c r="K784" s="40" t="str">
        <f t="shared" si="64"/>
        <v/>
      </c>
    </row>
    <row r="785" spans="2:11" ht="23.5" x14ac:dyDescent="0.35">
      <c r="B785" s="24" t="s">
        <v>46</v>
      </c>
      <c r="C785" s="25">
        <v>46069</v>
      </c>
      <c r="D785" s="46">
        <f t="shared" si="60"/>
        <v>2026</v>
      </c>
      <c r="E785" s="46">
        <f t="shared" si="61"/>
        <v>8</v>
      </c>
      <c r="F785" s="46" t="str">
        <f t="shared" si="62"/>
        <v>Févr</v>
      </c>
      <c r="G785" s="26"/>
      <c r="H785" s="26"/>
      <c r="I785" s="38" t="str">
        <f>_xlfn.XLOOKUP(C785,Tableau2[Date],Tableau2[Férié],"",0)</f>
        <v/>
      </c>
      <c r="J785" s="38" t="str">
        <f t="shared" si="63"/>
        <v/>
      </c>
      <c r="K785" s="38" t="str">
        <f t="shared" si="64"/>
        <v/>
      </c>
    </row>
    <row r="786" spans="2:11" ht="23.5" x14ac:dyDescent="0.35">
      <c r="B786" s="27" t="s">
        <v>46</v>
      </c>
      <c r="C786" s="28">
        <v>46070</v>
      </c>
      <c r="D786" s="47">
        <f t="shared" si="60"/>
        <v>2026</v>
      </c>
      <c r="E786" s="47">
        <f t="shared" si="61"/>
        <v>8</v>
      </c>
      <c r="F786" s="47" t="str">
        <f t="shared" si="62"/>
        <v>Févr</v>
      </c>
      <c r="G786" s="29"/>
      <c r="H786" s="29"/>
      <c r="I786" s="39" t="str">
        <f>_xlfn.XLOOKUP(C786,Tableau2[Date],Tableau2[Férié],"",0)</f>
        <v/>
      </c>
      <c r="J786" s="40" t="str">
        <f t="shared" si="63"/>
        <v/>
      </c>
      <c r="K786" s="40" t="str">
        <f t="shared" si="64"/>
        <v/>
      </c>
    </row>
    <row r="787" spans="2:11" ht="23.5" x14ac:dyDescent="0.35">
      <c r="B787" s="24" t="s">
        <v>46</v>
      </c>
      <c r="C787" s="25">
        <v>46071</v>
      </c>
      <c r="D787" s="46">
        <f t="shared" si="60"/>
        <v>2026</v>
      </c>
      <c r="E787" s="46">
        <f t="shared" si="61"/>
        <v>8</v>
      </c>
      <c r="F787" s="46" t="str">
        <f t="shared" si="62"/>
        <v>Févr</v>
      </c>
      <c r="G787" s="26"/>
      <c r="H787" s="26"/>
      <c r="I787" s="38" t="str">
        <f>_xlfn.XLOOKUP(C787,Tableau2[Date],Tableau2[Férié],"",0)</f>
        <v/>
      </c>
      <c r="J787" s="38" t="str">
        <f t="shared" si="63"/>
        <v/>
      </c>
      <c r="K787" s="38" t="str">
        <f t="shared" si="64"/>
        <v/>
      </c>
    </row>
    <row r="788" spans="2:11" ht="23.5" x14ac:dyDescent="0.35">
      <c r="B788" s="27" t="s">
        <v>46</v>
      </c>
      <c r="C788" s="28">
        <v>46072</v>
      </c>
      <c r="D788" s="47">
        <f t="shared" si="60"/>
        <v>2026</v>
      </c>
      <c r="E788" s="47">
        <f t="shared" si="61"/>
        <v>8</v>
      </c>
      <c r="F788" s="47" t="str">
        <f t="shared" si="62"/>
        <v>Févr</v>
      </c>
      <c r="G788" s="28"/>
      <c r="H788" s="28"/>
      <c r="I788" s="39" t="str">
        <f>_xlfn.XLOOKUP(C788,Tableau2[Date],Tableau2[Férié],"",0)</f>
        <v/>
      </c>
      <c r="J788" s="40" t="str">
        <f t="shared" si="63"/>
        <v/>
      </c>
      <c r="K788" s="40" t="str">
        <f t="shared" si="64"/>
        <v/>
      </c>
    </row>
    <row r="789" spans="2:11" ht="23.5" x14ac:dyDescent="0.35">
      <c r="B789" s="24" t="s">
        <v>46</v>
      </c>
      <c r="C789" s="25">
        <v>46073</v>
      </c>
      <c r="D789" s="46">
        <f t="shared" si="60"/>
        <v>2026</v>
      </c>
      <c r="E789" s="46">
        <f t="shared" si="61"/>
        <v>8</v>
      </c>
      <c r="F789" s="46" t="str">
        <f t="shared" si="62"/>
        <v>Févr</v>
      </c>
      <c r="G789" s="25"/>
      <c r="H789" s="25"/>
      <c r="I789" s="38" t="str">
        <f>_xlfn.XLOOKUP(C789,Tableau2[Date],Tableau2[Férié],"",0)</f>
        <v/>
      </c>
      <c r="J789" s="38" t="str">
        <f t="shared" si="63"/>
        <v/>
      </c>
      <c r="K789" s="38" t="str">
        <f t="shared" si="64"/>
        <v/>
      </c>
    </row>
    <row r="790" spans="2:11" ht="23.5" x14ac:dyDescent="0.35">
      <c r="B790" s="27" t="s">
        <v>46</v>
      </c>
      <c r="C790" s="28">
        <v>46074</v>
      </c>
      <c r="D790" s="46">
        <f t="shared" si="60"/>
        <v>2026</v>
      </c>
      <c r="E790" s="46">
        <f t="shared" si="61"/>
        <v>8</v>
      </c>
      <c r="F790" s="46" t="str">
        <f t="shared" si="62"/>
        <v>Févr</v>
      </c>
      <c r="G790" s="26"/>
      <c r="H790" s="26"/>
      <c r="I790" s="38" t="str">
        <f>_xlfn.XLOOKUP(C790,Tableau2[Date],Tableau2[Férié],"",0)</f>
        <v/>
      </c>
      <c r="J790" s="40" t="str">
        <f t="shared" si="63"/>
        <v/>
      </c>
      <c r="K790" s="40" t="str">
        <f t="shared" si="64"/>
        <v/>
      </c>
    </row>
    <row r="791" spans="2:11" ht="23.5" x14ac:dyDescent="0.35">
      <c r="B791" s="24" t="s">
        <v>46</v>
      </c>
      <c r="C791" s="25">
        <v>46075</v>
      </c>
      <c r="D791" s="46">
        <f t="shared" si="60"/>
        <v>2026</v>
      </c>
      <c r="E791" s="46">
        <f t="shared" si="61"/>
        <v>8</v>
      </c>
      <c r="F791" s="46" t="str">
        <f t="shared" si="62"/>
        <v>Févr</v>
      </c>
      <c r="G791" s="26"/>
      <c r="H791" s="26"/>
      <c r="I791" s="38" t="str">
        <f>_xlfn.XLOOKUP(C791,Tableau2[Date],Tableau2[Férié],"",0)</f>
        <v/>
      </c>
      <c r="J791" s="40" t="str">
        <f t="shared" si="63"/>
        <v/>
      </c>
      <c r="K791" s="40" t="str">
        <f t="shared" si="64"/>
        <v/>
      </c>
    </row>
    <row r="792" spans="2:11" ht="23.5" x14ac:dyDescent="0.35">
      <c r="B792" s="24" t="s">
        <v>46</v>
      </c>
      <c r="C792" s="25">
        <v>46076</v>
      </c>
      <c r="D792" s="46">
        <f t="shared" si="60"/>
        <v>2026</v>
      </c>
      <c r="E792" s="46">
        <f t="shared" si="61"/>
        <v>9</v>
      </c>
      <c r="F792" s="46" t="str">
        <f t="shared" si="62"/>
        <v>Févr</v>
      </c>
      <c r="G792" s="26"/>
      <c r="H792" s="26"/>
      <c r="I792" s="38" t="str">
        <f>_xlfn.XLOOKUP(C792,Tableau2[Date],Tableau2[Férié],"",0)</f>
        <v/>
      </c>
      <c r="J792" s="38" t="str">
        <f t="shared" si="63"/>
        <v/>
      </c>
      <c r="K792" s="38" t="str">
        <f t="shared" si="64"/>
        <v/>
      </c>
    </row>
    <row r="793" spans="2:11" ht="23.5" x14ac:dyDescent="0.35">
      <c r="B793" s="27" t="s">
        <v>46</v>
      </c>
      <c r="C793" s="28">
        <v>46077</v>
      </c>
      <c r="D793" s="47">
        <f t="shared" si="60"/>
        <v>2026</v>
      </c>
      <c r="E793" s="47">
        <f t="shared" si="61"/>
        <v>9</v>
      </c>
      <c r="F793" s="47" t="str">
        <f t="shared" si="62"/>
        <v>Févr</v>
      </c>
      <c r="G793" s="29"/>
      <c r="H793" s="29"/>
      <c r="I793" s="39" t="str">
        <f>_xlfn.XLOOKUP(C793,Tableau2[Date],Tableau2[Férié],"",0)</f>
        <v/>
      </c>
      <c r="J793" s="40" t="str">
        <f t="shared" si="63"/>
        <v/>
      </c>
      <c r="K793" s="40" t="str">
        <f t="shared" si="64"/>
        <v/>
      </c>
    </row>
    <row r="794" spans="2:11" ht="23.5" x14ac:dyDescent="0.35">
      <c r="B794" s="24" t="s">
        <v>46</v>
      </c>
      <c r="C794" s="25">
        <v>46078</v>
      </c>
      <c r="D794" s="46">
        <f t="shared" si="60"/>
        <v>2026</v>
      </c>
      <c r="E794" s="46">
        <f t="shared" si="61"/>
        <v>9</v>
      </c>
      <c r="F794" s="46" t="str">
        <f t="shared" si="62"/>
        <v>Févr</v>
      </c>
      <c r="G794" s="26"/>
      <c r="H794" s="26"/>
      <c r="I794" s="38" t="str">
        <f>_xlfn.XLOOKUP(C794,Tableau2[Date],Tableau2[Férié],"",0)</f>
        <v/>
      </c>
      <c r="J794" s="38" t="str">
        <f t="shared" si="63"/>
        <v/>
      </c>
      <c r="K794" s="38" t="str">
        <f t="shared" si="64"/>
        <v/>
      </c>
    </row>
    <row r="795" spans="2:11" ht="23.5" x14ac:dyDescent="0.35">
      <c r="B795" s="27" t="s">
        <v>46</v>
      </c>
      <c r="C795" s="28">
        <v>46079</v>
      </c>
      <c r="D795" s="47">
        <f t="shared" si="60"/>
        <v>2026</v>
      </c>
      <c r="E795" s="47">
        <f t="shared" si="61"/>
        <v>9</v>
      </c>
      <c r="F795" s="47" t="str">
        <f t="shared" si="62"/>
        <v>Févr</v>
      </c>
      <c r="G795" s="28"/>
      <c r="H795" s="28"/>
      <c r="I795" s="39" t="str">
        <f>_xlfn.XLOOKUP(C795,Tableau2[Date],Tableau2[Férié],"",0)</f>
        <v/>
      </c>
      <c r="J795" s="40" t="str">
        <f t="shared" si="63"/>
        <v/>
      </c>
      <c r="K795" s="40" t="str">
        <f t="shared" si="64"/>
        <v/>
      </c>
    </row>
    <row r="796" spans="2:11" ht="23.5" x14ac:dyDescent="0.35">
      <c r="B796" s="24" t="s">
        <v>46</v>
      </c>
      <c r="C796" s="25">
        <v>46080</v>
      </c>
      <c r="D796" s="46">
        <f t="shared" si="60"/>
        <v>2026</v>
      </c>
      <c r="E796" s="46">
        <f t="shared" si="61"/>
        <v>9</v>
      </c>
      <c r="F796" s="46" t="str">
        <f t="shared" si="62"/>
        <v>Févr</v>
      </c>
      <c r="G796" s="25"/>
      <c r="H796" s="25"/>
      <c r="I796" s="38" t="str">
        <f>_xlfn.XLOOKUP(C796,Tableau2[Date],Tableau2[Férié],"",0)</f>
        <v/>
      </c>
      <c r="J796" s="38" t="str">
        <f t="shared" si="63"/>
        <v/>
      </c>
      <c r="K796" s="38" t="str">
        <f t="shared" si="64"/>
        <v/>
      </c>
    </row>
    <row r="797" spans="2:11" ht="23.5" x14ac:dyDescent="0.35">
      <c r="B797" s="27" t="s">
        <v>46</v>
      </c>
      <c r="C797" s="28">
        <v>46081</v>
      </c>
      <c r="D797" s="46">
        <f t="shared" si="60"/>
        <v>2026</v>
      </c>
      <c r="E797" s="46">
        <f t="shared" si="61"/>
        <v>9</v>
      </c>
      <c r="F797" s="46" t="str">
        <f t="shared" si="62"/>
        <v>Févr</v>
      </c>
      <c r="G797" s="26"/>
      <c r="H797" s="26"/>
      <c r="I797" s="38" t="str">
        <f>_xlfn.XLOOKUP(C797,Tableau2[Date],Tableau2[Férié],"",0)</f>
        <v/>
      </c>
      <c r="J797" s="40" t="str">
        <f t="shared" si="63"/>
        <v/>
      </c>
      <c r="K797" s="40" t="str">
        <f t="shared" si="64"/>
        <v/>
      </c>
    </row>
    <row r="798" spans="2:11" ht="23.5" x14ac:dyDescent="0.35">
      <c r="B798" s="24" t="s">
        <v>46</v>
      </c>
      <c r="C798" s="25">
        <v>46082</v>
      </c>
      <c r="D798" s="46">
        <f t="shared" si="60"/>
        <v>2026</v>
      </c>
      <c r="E798" s="46">
        <f t="shared" si="61"/>
        <v>9</v>
      </c>
      <c r="F798" s="46" t="str">
        <f t="shared" si="62"/>
        <v>Mars</v>
      </c>
      <c r="G798" s="26"/>
      <c r="H798" s="26"/>
      <c r="I798" s="38" t="str">
        <f>_xlfn.XLOOKUP(C798,Tableau2[Date],Tableau2[Férié],"",0)</f>
        <v/>
      </c>
      <c r="J798" s="40" t="str">
        <f t="shared" si="63"/>
        <v/>
      </c>
      <c r="K798" s="40" t="str">
        <f t="shared" si="64"/>
        <v/>
      </c>
    </row>
    <row r="799" spans="2:11" ht="23.5" x14ac:dyDescent="0.35">
      <c r="B799" s="24" t="s">
        <v>46</v>
      </c>
      <c r="C799" s="25">
        <v>46083</v>
      </c>
      <c r="D799" s="46">
        <f t="shared" si="60"/>
        <v>2026</v>
      </c>
      <c r="E799" s="46">
        <f t="shared" si="61"/>
        <v>10</v>
      </c>
      <c r="F799" s="46" t="str">
        <f t="shared" si="62"/>
        <v>Mars</v>
      </c>
      <c r="G799" s="26"/>
      <c r="H799" s="26"/>
      <c r="I799" s="38" t="str">
        <f>_xlfn.XLOOKUP(C799,Tableau2[Date],Tableau2[Férié],"",0)</f>
        <v/>
      </c>
      <c r="J799" s="38" t="str">
        <f t="shared" si="63"/>
        <v/>
      </c>
      <c r="K799" s="38" t="str">
        <f t="shared" si="64"/>
        <v/>
      </c>
    </row>
    <row r="800" spans="2:11" ht="23.5" x14ac:dyDescent="0.35">
      <c r="B800" s="27" t="s">
        <v>46</v>
      </c>
      <c r="C800" s="28">
        <v>46084</v>
      </c>
      <c r="D800" s="47">
        <f t="shared" si="60"/>
        <v>2026</v>
      </c>
      <c r="E800" s="47">
        <f t="shared" si="61"/>
        <v>10</v>
      </c>
      <c r="F800" s="47" t="str">
        <f t="shared" si="62"/>
        <v>Mars</v>
      </c>
      <c r="G800" s="29"/>
      <c r="H800" s="29"/>
      <c r="I800" s="39" t="str">
        <f>_xlfn.XLOOKUP(C800,Tableau2[Date],Tableau2[Férié],"",0)</f>
        <v/>
      </c>
      <c r="J800" s="40" t="str">
        <f t="shared" si="63"/>
        <v/>
      </c>
      <c r="K800" s="40" t="str">
        <f t="shared" si="64"/>
        <v/>
      </c>
    </row>
    <row r="801" spans="2:11" ht="23.5" x14ac:dyDescent="0.35">
      <c r="B801" s="24" t="s">
        <v>46</v>
      </c>
      <c r="C801" s="25">
        <v>46085</v>
      </c>
      <c r="D801" s="46">
        <f t="shared" si="60"/>
        <v>2026</v>
      </c>
      <c r="E801" s="46">
        <f t="shared" si="61"/>
        <v>10</v>
      </c>
      <c r="F801" s="46" t="str">
        <f t="shared" si="62"/>
        <v>Mars</v>
      </c>
      <c r="G801" s="26"/>
      <c r="H801" s="26"/>
      <c r="I801" s="38" t="str">
        <f>_xlfn.XLOOKUP(C801,Tableau2[Date],Tableau2[Férié],"",0)</f>
        <v/>
      </c>
      <c r="J801" s="38" t="str">
        <f t="shared" si="63"/>
        <v/>
      </c>
      <c r="K801" s="38" t="str">
        <f t="shared" si="64"/>
        <v/>
      </c>
    </row>
    <row r="802" spans="2:11" ht="23.5" x14ac:dyDescent="0.35">
      <c r="B802" s="27" t="s">
        <v>46</v>
      </c>
      <c r="C802" s="28">
        <v>46086</v>
      </c>
      <c r="D802" s="47">
        <f t="shared" si="60"/>
        <v>2026</v>
      </c>
      <c r="E802" s="47">
        <f t="shared" si="61"/>
        <v>10</v>
      </c>
      <c r="F802" s="47" t="str">
        <f t="shared" si="62"/>
        <v>Mars</v>
      </c>
      <c r="G802" s="28"/>
      <c r="H802" s="28"/>
      <c r="I802" s="39" t="str">
        <f>_xlfn.XLOOKUP(C802,Tableau2[Date],Tableau2[Férié],"",0)</f>
        <v/>
      </c>
      <c r="J802" s="40" t="str">
        <f t="shared" si="63"/>
        <v/>
      </c>
      <c r="K802" s="40" t="str">
        <f t="shared" si="64"/>
        <v/>
      </c>
    </row>
    <row r="803" spans="2:11" ht="23.5" x14ac:dyDescent="0.35">
      <c r="B803" s="24" t="s">
        <v>46</v>
      </c>
      <c r="C803" s="25">
        <v>46087</v>
      </c>
      <c r="D803" s="46">
        <f t="shared" si="60"/>
        <v>2026</v>
      </c>
      <c r="E803" s="46">
        <f t="shared" si="61"/>
        <v>10</v>
      </c>
      <c r="F803" s="46" t="str">
        <f t="shared" si="62"/>
        <v>Mars</v>
      </c>
      <c r="G803" s="25"/>
      <c r="H803" s="25"/>
      <c r="I803" s="38" t="str">
        <f>_xlfn.XLOOKUP(C803,Tableau2[Date],Tableau2[Férié],"",0)</f>
        <v/>
      </c>
      <c r="J803" s="38" t="str">
        <f t="shared" si="63"/>
        <v/>
      </c>
      <c r="K803" s="38" t="str">
        <f t="shared" si="64"/>
        <v/>
      </c>
    </row>
    <row r="804" spans="2:11" ht="23.5" x14ac:dyDescent="0.35">
      <c r="B804" s="27" t="s">
        <v>46</v>
      </c>
      <c r="C804" s="28">
        <v>46088</v>
      </c>
      <c r="D804" s="46">
        <f t="shared" si="60"/>
        <v>2026</v>
      </c>
      <c r="E804" s="46">
        <f t="shared" si="61"/>
        <v>10</v>
      </c>
      <c r="F804" s="46" t="str">
        <f t="shared" si="62"/>
        <v>Mars</v>
      </c>
      <c r="G804" s="26"/>
      <c r="H804" s="26"/>
      <c r="I804" s="38" t="str">
        <f>_xlfn.XLOOKUP(C804,Tableau2[Date],Tableau2[Férié],"",0)</f>
        <v/>
      </c>
      <c r="J804" s="40" t="str">
        <f t="shared" si="63"/>
        <v/>
      </c>
      <c r="K804" s="40" t="str">
        <f t="shared" si="64"/>
        <v/>
      </c>
    </row>
    <row r="805" spans="2:11" ht="23.5" x14ac:dyDescent="0.35">
      <c r="B805" s="24" t="s">
        <v>46</v>
      </c>
      <c r="C805" s="25">
        <v>46089</v>
      </c>
      <c r="D805" s="46">
        <f t="shared" si="60"/>
        <v>2026</v>
      </c>
      <c r="E805" s="46">
        <f t="shared" si="61"/>
        <v>10</v>
      </c>
      <c r="F805" s="46" t="str">
        <f t="shared" si="62"/>
        <v>Mars</v>
      </c>
      <c r="G805" s="26"/>
      <c r="H805" s="26"/>
      <c r="I805" s="38" t="str">
        <f>_xlfn.XLOOKUP(C805,Tableau2[Date],Tableau2[Férié],"",0)</f>
        <v/>
      </c>
      <c r="J805" s="40" t="str">
        <f t="shared" si="63"/>
        <v/>
      </c>
      <c r="K805" s="40" t="str">
        <f t="shared" si="64"/>
        <v/>
      </c>
    </row>
    <row r="806" spans="2:11" ht="23.5" x14ac:dyDescent="0.35">
      <c r="B806" s="24" t="s">
        <v>46</v>
      </c>
      <c r="C806" s="25">
        <v>46090</v>
      </c>
      <c r="D806" s="46">
        <f t="shared" si="60"/>
        <v>2026</v>
      </c>
      <c r="E806" s="46">
        <f t="shared" si="61"/>
        <v>11</v>
      </c>
      <c r="F806" s="46" t="str">
        <f t="shared" si="62"/>
        <v>Mars</v>
      </c>
      <c r="G806" s="26"/>
      <c r="H806" s="26"/>
      <c r="I806" s="38" t="str">
        <f>_xlfn.XLOOKUP(C806,Tableau2[Date],Tableau2[Férié],"",0)</f>
        <v/>
      </c>
      <c r="J806" s="38" t="str">
        <f t="shared" si="63"/>
        <v/>
      </c>
      <c r="K806" s="38" t="str">
        <f t="shared" si="64"/>
        <v/>
      </c>
    </row>
    <row r="807" spans="2:11" ht="23.5" x14ac:dyDescent="0.35">
      <c r="B807" s="27" t="s">
        <v>46</v>
      </c>
      <c r="C807" s="28">
        <v>46091</v>
      </c>
      <c r="D807" s="47">
        <f t="shared" si="60"/>
        <v>2026</v>
      </c>
      <c r="E807" s="47">
        <f t="shared" si="61"/>
        <v>11</v>
      </c>
      <c r="F807" s="47" t="str">
        <f t="shared" si="62"/>
        <v>Mars</v>
      </c>
      <c r="G807" s="29"/>
      <c r="H807" s="29"/>
      <c r="I807" s="39" t="str">
        <f>_xlfn.XLOOKUP(C807,Tableau2[Date],Tableau2[Férié],"",0)</f>
        <v/>
      </c>
      <c r="J807" s="40" t="str">
        <f t="shared" si="63"/>
        <v/>
      </c>
      <c r="K807" s="40" t="str">
        <f t="shared" si="64"/>
        <v/>
      </c>
    </row>
    <row r="808" spans="2:11" ht="23.5" x14ac:dyDescent="0.35">
      <c r="B808" s="24" t="s">
        <v>46</v>
      </c>
      <c r="C808" s="25">
        <v>46092</v>
      </c>
      <c r="D808" s="46">
        <f t="shared" si="60"/>
        <v>2026</v>
      </c>
      <c r="E808" s="46">
        <f t="shared" si="61"/>
        <v>11</v>
      </c>
      <c r="F808" s="46" t="str">
        <f t="shared" si="62"/>
        <v>Mars</v>
      </c>
      <c r="G808" s="26"/>
      <c r="H808" s="26"/>
      <c r="I808" s="38" t="str">
        <f>_xlfn.XLOOKUP(C808,Tableau2[Date],Tableau2[Férié],"",0)</f>
        <v/>
      </c>
      <c r="J808" s="38" t="str">
        <f t="shared" si="63"/>
        <v/>
      </c>
      <c r="K808" s="38" t="str">
        <f t="shared" si="64"/>
        <v/>
      </c>
    </row>
    <row r="809" spans="2:11" ht="23.5" x14ac:dyDescent="0.35">
      <c r="B809" s="27" t="s">
        <v>46</v>
      </c>
      <c r="C809" s="28">
        <v>46093</v>
      </c>
      <c r="D809" s="47">
        <f t="shared" si="60"/>
        <v>2026</v>
      </c>
      <c r="E809" s="47">
        <f t="shared" si="61"/>
        <v>11</v>
      </c>
      <c r="F809" s="47" t="str">
        <f t="shared" si="62"/>
        <v>Mars</v>
      </c>
      <c r="G809" s="28"/>
      <c r="H809" s="28"/>
      <c r="I809" s="39" t="str">
        <f>_xlfn.XLOOKUP(C809,Tableau2[Date],Tableau2[Férié],"",0)</f>
        <v/>
      </c>
      <c r="J809" s="40" t="str">
        <f t="shared" si="63"/>
        <v/>
      </c>
      <c r="K809" s="40" t="str">
        <f t="shared" si="64"/>
        <v/>
      </c>
    </row>
    <row r="810" spans="2:11" ht="23.5" x14ac:dyDescent="0.35">
      <c r="B810" s="24" t="s">
        <v>46</v>
      </c>
      <c r="C810" s="25">
        <v>46094</v>
      </c>
      <c r="D810" s="46">
        <f t="shared" si="60"/>
        <v>2026</v>
      </c>
      <c r="E810" s="46">
        <f t="shared" si="61"/>
        <v>11</v>
      </c>
      <c r="F810" s="46" t="str">
        <f t="shared" si="62"/>
        <v>Mars</v>
      </c>
      <c r="G810" s="25"/>
      <c r="H810" s="25"/>
      <c r="I810" s="38" t="str">
        <f>_xlfn.XLOOKUP(C810,Tableau2[Date],Tableau2[Férié],"",0)</f>
        <v/>
      </c>
      <c r="J810" s="38" t="str">
        <f t="shared" si="63"/>
        <v/>
      </c>
      <c r="K810" s="38" t="str">
        <f t="shared" si="64"/>
        <v/>
      </c>
    </row>
    <row r="811" spans="2:11" ht="23.5" x14ac:dyDescent="0.35">
      <c r="B811" s="27" t="s">
        <v>46</v>
      </c>
      <c r="C811" s="28">
        <v>46095</v>
      </c>
      <c r="D811" s="46">
        <f t="shared" si="60"/>
        <v>2026</v>
      </c>
      <c r="E811" s="46">
        <f t="shared" si="61"/>
        <v>11</v>
      </c>
      <c r="F811" s="46" t="str">
        <f t="shared" si="62"/>
        <v>Mars</v>
      </c>
      <c r="G811" s="26"/>
      <c r="H811" s="26"/>
      <c r="I811" s="38" t="str">
        <f>_xlfn.XLOOKUP(C811,Tableau2[Date],Tableau2[Férié],"",0)</f>
        <v/>
      </c>
      <c r="J811" s="40" t="str">
        <f t="shared" si="63"/>
        <v/>
      </c>
      <c r="K811" s="40" t="str">
        <f t="shared" si="64"/>
        <v/>
      </c>
    </row>
    <row r="812" spans="2:11" ht="23.5" x14ac:dyDescent="0.35">
      <c r="B812" s="24" t="s">
        <v>46</v>
      </c>
      <c r="C812" s="25">
        <v>46096</v>
      </c>
      <c r="D812" s="46">
        <f t="shared" si="60"/>
        <v>2026</v>
      </c>
      <c r="E812" s="46">
        <f t="shared" si="61"/>
        <v>11</v>
      </c>
      <c r="F812" s="46" t="str">
        <f t="shared" si="62"/>
        <v>Mars</v>
      </c>
      <c r="G812" s="26"/>
      <c r="H812" s="26"/>
      <c r="I812" s="38" t="str">
        <f>_xlfn.XLOOKUP(C812,Tableau2[Date],Tableau2[Férié],"",0)</f>
        <v/>
      </c>
      <c r="J812" s="40" t="str">
        <f t="shared" si="63"/>
        <v/>
      </c>
      <c r="K812" s="40" t="str">
        <f t="shared" si="64"/>
        <v/>
      </c>
    </row>
    <row r="813" spans="2:11" ht="23.5" x14ac:dyDescent="0.35">
      <c r="B813" s="24" t="s">
        <v>46</v>
      </c>
      <c r="C813" s="25">
        <v>46097</v>
      </c>
      <c r="D813" s="46">
        <f t="shared" si="60"/>
        <v>2026</v>
      </c>
      <c r="E813" s="46">
        <f t="shared" si="61"/>
        <v>12</v>
      </c>
      <c r="F813" s="46" t="str">
        <f t="shared" si="62"/>
        <v>Mars</v>
      </c>
      <c r="G813" s="26"/>
      <c r="H813" s="26"/>
      <c r="I813" s="38" t="str">
        <f>_xlfn.XLOOKUP(C813,Tableau2[Date],Tableau2[Férié],"",0)</f>
        <v/>
      </c>
      <c r="J813" s="38" t="str">
        <f t="shared" si="63"/>
        <v/>
      </c>
      <c r="K813" s="38" t="str">
        <f t="shared" si="64"/>
        <v/>
      </c>
    </row>
    <row r="814" spans="2:11" ht="23.5" x14ac:dyDescent="0.35">
      <c r="B814" s="27" t="s">
        <v>46</v>
      </c>
      <c r="C814" s="28">
        <v>46098</v>
      </c>
      <c r="D814" s="47">
        <f t="shared" si="60"/>
        <v>2026</v>
      </c>
      <c r="E814" s="47">
        <f t="shared" si="61"/>
        <v>12</v>
      </c>
      <c r="F814" s="47" t="str">
        <f t="shared" si="62"/>
        <v>Mars</v>
      </c>
      <c r="G814" s="29"/>
      <c r="H814" s="29"/>
      <c r="I814" s="39" t="str">
        <f>_xlfn.XLOOKUP(C814,Tableau2[Date],Tableau2[Férié],"",0)</f>
        <v/>
      </c>
      <c r="J814" s="40" t="str">
        <f t="shared" si="63"/>
        <v/>
      </c>
      <c r="K814" s="40" t="str">
        <f t="shared" si="64"/>
        <v/>
      </c>
    </row>
    <row r="815" spans="2:11" ht="23.5" x14ac:dyDescent="0.35">
      <c r="B815" s="24" t="s">
        <v>46</v>
      </c>
      <c r="C815" s="25">
        <v>46099</v>
      </c>
      <c r="D815" s="46">
        <f t="shared" si="60"/>
        <v>2026</v>
      </c>
      <c r="E815" s="46">
        <f t="shared" si="61"/>
        <v>12</v>
      </c>
      <c r="F815" s="46" t="str">
        <f t="shared" si="62"/>
        <v>Mars</v>
      </c>
      <c r="G815" s="26"/>
      <c r="H815" s="26"/>
      <c r="I815" s="38" t="str">
        <f>_xlfn.XLOOKUP(C815,Tableau2[Date],Tableau2[Férié],"",0)</f>
        <v/>
      </c>
      <c r="J815" s="38" t="str">
        <f t="shared" si="63"/>
        <v/>
      </c>
      <c r="K815" s="38" t="str">
        <f t="shared" si="64"/>
        <v/>
      </c>
    </row>
    <row r="816" spans="2:11" ht="23.5" x14ac:dyDescent="0.35">
      <c r="B816" s="27" t="s">
        <v>46</v>
      </c>
      <c r="C816" s="28">
        <v>46100</v>
      </c>
      <c r="D816" s="47">
        <f t="shared" si="60"/>
        <v>2026</v>
      </c>
      <c r="E816" s="47">
        <f t="shared" si="61"/>
        <v>12</v>
      </c>
      <c r="F816" s="47" t="str">
        <f t="shared" si="62"/>
        <v>Mars</v>
      </c>
      <c r="G816" s="28"/>
      <c r="H816" s="28"/>
      <c r="I816" s="39" t="str">
        <f>_xlfn.XLOOKUP(C816,Tableau2[Date],Tableau2[Férié],"",0)</f>
        <v/>
      </c>
      <c r="J816" s="40" t="str">
        <f t="shared" si="63"/>
        <v/>
      </c>
      <c r="K816" s="40" t="str">
        <f t="shared" si="64"/>
        <v/>
      </c>
    </row>
    <row r="817" spans="2:11" ht="23.5" x14ac:dyDescent="0.35">
      <c r="B817" s="24" t="s">
        <v>46</v>
      </c>
      <c r="C817" s="25">
        <v>46101</v>
      </c>
      <c r="D817" s="46">
        <f t="shared" si="60"/>
        <v>2026</v>
      </c>
      <c r="E817" s="46">
        <f t="shared" si="61"/>
        <v>12</v>
      </c>
      <c r="F817" s="46" t="str">
        <f t="shared" si="62"/>
        <v>Mars</v>
      </c>
      <c r="G817" s="25"/>
      <c r="H817" s="25"/>
      <c r="I817" s="38" t="str">
        <f>_xlfn.XLOOKUP(C817,Tableau2[Date],Tableau2[Férié],"",0)</f>
        <v/>
      </c>
      <c r="J817" s="38" t="str">
        <f t="shared" si="63"/>
        <v/>
      </c>
      <c r="K817" s="38" t="str">
        <f t="shared" si="64"/>
        <v/>
      </c>
    </row>
    <row r="818" spans="2:11" ht="23.5" x14ac:dyDescent="0.35">
      <c r="B818" s="27" t="s">
        <v>46</v>
      </c>
      <c r="C818" s="28">
        <v>46102</v>
      </c>
      <c r="D818" s="46">
        <f t="shared" si="60"/>
        <v>2026</v>
      </c>
      <c r="E818" s="46">
        <f t="shared" si="61"/>
        <v>12</v>
      </c>
      <c r="F818" s="46" t="str">
        <f t="shared" si="62"/>
        <v>Mars</v>
      </c>
      <c r="G818" s="26"/>
      <c r="H818" s="26"/>
      <c r="I818" s="38" t="str">
        <f>_xlfn.XLOOKUP(C818,Tableau2[Date],Tableau2[Férié],"",0)</f>
        <v/>
      </c>
      <c r="J818" s="40" t="str">
        <f t="shared" si="63"/>
        <v/>
      </c>
      <c r="K818" s="40" t="str">
        <f t="shared" si="64"/>
        <v/>
      </c>
    </row>
    <row r="819" spans="2:11" ht="23.5" x14ac:dyDescent="0.35">
      <c r="B819" s="24" t="s">
        <v>46</v>
      </c>
      <c r="C819" s="25">
        <v>46103</v>
      </c>
      <c r="D819" s="46">
        <f t="shared" si="60"/>
        <v>2026</v>
      </c>
      <c r="E819" s="46">
        <f t="shared" si="61"/>
        <v>12</v>
      </c>
      <c r="F819" s="46" t="str">
        <f t="shared" si="62"/>
        <v>Mars</v>
      </c>
      <c r="G819" s="26"/>
      <c r="H819" s="26"/>
      <c r="I819" s="38" t="str">
        <f>_xlfn.XLOOKUP(C819,Tableau2[Date],Tableau2[Férié],"",0)</f>
        <v/>
      </c>
      <c r="J819" s="40" t="str">
        <f t="shared" si="63"/>
        <v/>
      </c>
      <c r="K819" s="40" t="str">
        <f t="shared" si="64"/>
        <v/>
      </c>
    </row>
    <row r="820" spans="2:11" ht="23.5" x14ac:dyDescent="0.35">
      <c r="B820" s="24" t="s">
        <v>46</v>
      </c>
      <c r="C820" s="25">
        <v>46104</v>
      </c>
      <c r="D820" s="46">
        <f t="shared" si="60"/>
        <v>2026</v>
      </c>
      <c r="E820" s="46">
        <f t="shared" si="61"/>
        <v>13</v>
      </c>
      <c r="F820" s="46" t="str">
        <f t="shared" si="62"/>
        <v>Mars</v>
      </c>
      <c r="G820" s="26"/>
      <c r="H820" s="26"/>
      <c r="I820" s="38" t="str">
        <f>_xlfn.XLOOKUP(C820,Tableau2[Date],Tableau2[Férié],"",0)</f>
        <v/>
      </c>
      <c r="J820" s="38" t="str">
        <f t="shared" si="63"/>
        <v/>
      </c>
      <c r="K820" s="38" t="str">
        <f t="shared" si="64"/>
        <v/>
      </c>
    </row>
    <row r="821" spans="2:11" ht="23.5" x14ac:dyDescent="0.35">
      <c r="B821" s="27" t="s">
        <v>46</v>
      </c>
      <c r="C821" s="28">
        <v>46105</v>
      </c>
      <c r="D821" s="47">
        <f t="shared" si="60"/>
        <v>2026</v>
      </c>
      <c r="E821" s="47">
        <f t="shared" si="61"/>
        <v>13</v>
      </c>
      <c r="F821" s="47" t="str">
        <f t="shared" si="62"/>
        <v>Mars</v>
      </c>
      <c r="G821" s="29"/>
      <c r="H821" s="29"/>
      <c r="I821" s="39" t="str">
        <f>_xlfn.XLOOKUP(C821,Tableau2[Date],Tableau2[Férié],"",0)</f>
        <v/>
      </c>
      <c r="J821" s="40" t="str">
        <f t="shared" si="63"/>
        <v/>
      </c>
      <c r="K821" s="40" t="str">
        <f t="shared" si="64"/>
        <v/>
      </c>
    </row>
    <row r="822" spans="2:11" ht="23.5" x14ac:dyDescent="0.35">
      <c r="B822" s="24" t="s">
        <v>46</v>
      </c>
      <c r="C822" s="25">
        <v>46106</v>
      </c>
      <c r="D822" s="46">
        <f t="shared" si="60"/>
        <v>2026</v>
      </c>
      <c r="E822" s="46">
        <f t="shared" si="61"/>
        <v>13</v>
      </c>
      <c r="F822" s="46" t="str">
        <f t="shared" si="62"/>
        <v>Mars</v>
      </c>
      <c r="G822" s="26"/>
      <c r="H822" s="26"/>
      <c r="I822" s="38" t="str">
        <f>_xlfn.XLOOKUP(C822,Tableau2[Date],Tableau2[Férié],"",0)</f>
        <v/>
      </c>
      <c r="J822" s="38" t="str">
        <f t="shared" si="63"/>
        <v/>
      </c>
      <c r="K822" s="38" t="str">
        <f t="shared" si="64"/>
        <v/>
      </c>
    </row>
    <row r="823" spans="2:11" ht="23.5" x14ac:dyDescent="0.35">
      <c r="B823" s="27" t="s">
        <v>46</v>
      </c>
      <c r="C823" s="28">
        <v>46107</v>
      </c>
      <c r="D823" s="47">
        <f t="shared" si="60"/>
        <v>2026</v>
      </c>
      <c r="E823" s="47">
        <f t="shared" si="61"/>
        <v>13</v>
      </c>
      <c r="F823" s="47" t="str">
        <f t="shared" si="62"/>
        <v>Mars</v>
      </c>
      <c r="G823" s="28"/>
      <c r="H823" s="28"/>
      <c r="I823" s="39" t="str">
        <f>_xlfn.XLOOKUP(C823,Tableau2[Date],Tableau2[Férié],"",0)</f>
        <v/>
      </c>
      <c r="J823" s="40" t="str">
        <f t="shared" si="63"/>
        <v/>
      </c>
      <c r="K823" s="40" t="str">
        <f t="shared" si="64"/>
        <v/>
      </c>
    </row>
    <row r="824" spans="2:11" ht="23.5" x14ac:dyDescent="0.35">
      <c r="B824" s="24" t="s">
        <v>46</v>
      </c>
      <c r="C824" s="25">
        <v>46108</v>
      </c>
      <c r="D824" s="46">
        <f t="shared" si="60"/>
        <v>2026</v>
      </c>
      <c r="E824" s="46">
        <f t="shared" si="61"/>
        <v>13</v>
      </c>
      <c r="F824" s="46" t="str">
        <f t="shared" si="62"/>
        <v>Mars</v>
      </c>
      <c r="G824" s="25"/>
      <c r="H824" s="25"/>
      <c r="I824" s="38" t="str">
        <f>_xlfn.XLOOKUP(C824,Tableau2[Date],Tableau2[Férié],"",0)</f>
        <v/>
      </c>
      <c r="J824" s="38" t="str">
        <f t="shared" si="63"/>
        <v/>
      </c>
      <c r="K824" s="38" t="str">
        <f t="shared" si="64"/>
        <v/>
      </c>
    </row>
    <row r="825" spans="2:11" ht="23.5" x14ac:dyDescent="0.35">
      <c r="B825" s="27" t="s">
        <v>46</v>
      </c>
      <c r="C825" s="28">
        <v>46109</v>
      </c>
      <c r="D825" s="46">
        <f t="shared" si="60"/>
        <v>2026</v>
      </c>
      <c r="E825" s="46">
        <f t="shared" si="61"/>
        <v>13</v>
      </c>
      <c r="F825" s="46" t="str">
        <f t="shared" si="62"/>
        <v>Mars</v>
      </c>
      <c r="G825" s="26"/>
      <c r="H825" s="26"/>
      <c r="I825" s="38" t="str">
        <f>_xlfn.XLOOKUP(C825,Tableau2[Date],Tableau2[Férié],"",0)</f>
        <v/>
      </c>
      <c r="J825" s="40" t="str">
        <f t="shared" si="63"/>
        <v/>
      </c>
      <c r="K825" s="40" t="str">
        <f t="shared" si="64"/>
        <v/>
      </c>
    </row>
    <row r="826" spans="2:11" ht="23.5" x14ac:dyDescent="0.35">
      <c r="B826" s="24" t="s">
        <v>46</v>
      </c>
      <c r="C826" s="25">
        <v>46110</v>
      </c>
      <c r="D826" s="46">
        <f t="shared" si="60"/>
        <v>2026</v>
      </c>
      <c r="E826" s="46">
        <f t="shared" si="61"/>
        <v>13</v>
      </c>
      <c r="F826" s="46" t="str">
        <f t="shared" si="62"/>
        <v>Mars</v>
      </c>
      <c r="G826" s="26"/>
      <c r="H826" s="26"/>
      <c r="I826" s="38" t="str">
        <f>_xlfn.XLOOKUP(C826,Tableau2[Date],Tableau2[Férié],"",0)</f>
        <v/>
      </c>
      <c r="J826" s="40" t="str">
        <f t="shared" si="63"/>
        <v/>
      </c>
      <c r="K826" s="40" t="str">
        <f t="shared" si="64"/>
        <v/>
      </c>
    </row>
    <row r="827" spans="2:11" ht="23.5" x14ac:dyDescent="0.35">
      <c r="B827" s="24" t="s">
        <v>46</v>
      </c>
      <c r="C827" s="25">
        <v>46111</v>
      </c>
      <c r="D827" s="46">
        <f t="shared" si="60"/>
        <v>2026</v>
      </c>
      <c r="E827" s="46">
        <f t="shared" si="61"/>
        <v>14</v>
      </c>
      <c r="F827" s="46" t="str">
        <f t="shared" si="62"/>
        <v>Mars</v>
      </c>
      <c r="G827" s="26"/>
      <c r="H827" s="26"/>
      <c r="I827" s="38" t="str">
        <f>_xlfn.XLOOKUP(C827,Tableau2[Date],Tableau2[Férié],"",0)</f>
        <v/>
      </c>
      <c r="J827" s="38" t="str">
        <f t="shared" si="63"/>
        <v/>
      </c>
      <c r="K827" s="38" t="str">
        <f t="shared" si="64"/>
        <v/>
      </c>
    </row>
    <row r="828" spans="2:11" ht="23.5" x14ac:dyDescent="0.35">
      <c r="B828" s="27" t="s">
        <v>46</v>
      </c>
      <c r="C828" s="28">
        <v>46112</v>
      </c>
      <c r="D828" s="47">
        <f t="shared" si="60"/>
        <v>2026</v>
      </c>
      <c r="E828" s="47">
        <f t="shared" si="61"/>
        <v>14</v>
      </c>
      <c r="F828" s="47" t="str">
        <f t="shared" si="62"/>
        <v>Mars</v>
      </c>
      <c r="G828" s="29"/>
      <c r="H828" s="29"/>
      <c r="I828" s="39" t="str">
        <f>_xlfn.XLOOKUP(C828,Tableau2[Date],Tableau2[Férié],"",0)</f>
        <v/>
      </c>
      <c r="J828" s="40" t="str">
        <f t="shared" si="63"/>
        <v/>
      </c>
      <c r="K828" s="40" t="str">
        <f t="shared" si="64"/>
        <v/>
      </c>
    </row>
    <row r="829" spans="2:11" ht="23.5" x14ac:dyDescent="0.35">
      <c r="B829" s="24" t="s">
        <v>46</v>
      </c>
      <c r="C829" s="25">
        <v>46113</v>
      </c>
      <c r="D829" s="46">
        <f t="shared" si="60"/>
        <v>2026</v>
      </c>
      <c r="E829" s="46">
        <f t="shared" si="61"/>
        <v>14</v>
      </c>
      <c r="F829" s="46" t="str">
        <f t="shared" si="62"/>
        <v>Avr</v>
      </c>
      <c r="G829" s="26"/>
      <c r="H829" s="26"/>
      <c r="I829" s="38" t="str">
        <f>_xlfn.XLOOKUP(C829,Tableau2[Date],Tableau2[Férié],"",0)</f>
        <v/>
      </c>
      <c r="J829" s="38" t="str">
        <f t="shared" si="63"/>
        <v/>
      </c>
      <c r="K829" s="38" t="str">
        <f t="shared" si="64"/>
        <v/>
      </c>
    </row>
    <row r="830" spans="2:11" ht="23.5" x14ac:dyDescent="0.35">
      <c r="B830" s="27" t="s">
        <v>46</v>
      </c>
      <c r="C830" s="28">
        <v>46114</v>
      </c>
      <c r="D830" s="47">
        <f t="shared" si="60"/>
        <v>2026</v>
      </c>
      <c r="E830" s="47">
        <f t="shared" si="61"/>
        <v>14</v>
      </c>
      <c r="F830" s="47" t="str">
        <f t="shared" si="62"/>
        <v>Avr</v>
      </c>
      <c r="G830" s="28"/>
      <c r="H830" s="28"/>
      <c r="I830" s="39" t="str">
        <f>_xlfn.XLOOKUP(C830,Tableau2[Date],Tableau2[Férié],"",0)</f>
        <v/>
      </c>
      <c r="J830" s="40" t="str">
        <f t="shared" si="63"/>
        <v/>
      </c>
      <c r="K830" s="40" t="str">
        <f t="shared" si="64"/>
        <v/>
      </c>
    </row>
    <row r="831" spans="2:11" ht="23.5" x14ac:dyDescent="0.35">
      <c r="B831" s="24" t="s">
        <v>46</v>
      </c>
      <c r="C831" s="25">
        <v>46115</v>
      </c>
      <c r="D831" s="46">
        <f t="shared" si="60"/>
        <v>2026</v>
      </c>
      <c r="E831" s="46">
        <f t="shared" si="61"/>
        <v>14</v>
      </c>
      <c r="F831" s="46" t="str">
        <f t="shared" si="62"/>
        <v>Avr</v>
      </c>
      <c r="G831" s="25"/>
      <c r="H831" s="25"/>
      <c r="I831" s="38" t="str">
        <f>_xlfn.XLOOKUP(C831,Tableau2[Date],Tableau2[Férié],"",0)</f>
        <v/>
      </c>
      <c r="J831" s="38" t="str">
        <f t="shared" si="63"/>
        <v/>
      </c>
      <c r="K831" s="38" t="str">
        <f t="shared" si="64"/>
        <v/>
      </c>
    </row>
    <row r="832" spans="2:11" ht="23.5" x14ac:dyDescent="0.35">
      <c r="B832" s="27" t="s">
        <v>46</v>
      </c>
      <c r="C832" s="28">
        <v>46116</v>
      </c>
      <c r="D832" s="46">
        <f t="shared" si="60"/>
        <v>2026</v>
      </c>
      <c r="E832" s="46">
        <f t="shared" si="61"/>
        <v>14</v>
      </c>
      <c r="F832" s="46" t="str">
        <f t="shared" si="62"/>
        <v>Avr</v>
      </c>
      <c r="G832" s="26"/>
      <c r="H832" s="26"/>
      <c r="I832" s="38" t="str">
        <f>_xlfn.XLOOKUP(C832,Tableau2[Date],Tableau2[Férié],"",0)</f>
        <v/>
      </c>
      <c r="J832" s="40" t="str">
        <f t="shared" si="63"/>
        <v/>
      </c>
      <c r="K832" s="40" t="str">
        <f t="shared" si="64"/>
        <v/>
      </c>
    </row>
    <row r="833" spans="2:11" ht="23.5" x14ac:dyDescent="0.35">
      <c r="B833" s="24" t="s">
        <v>46</v>
      </c>
      <c r="C833" s="25">
        <v>46117</v>
      </c>
      <c r="D833" s="46">
        <f t="shared" si="60"/>
        <v>2026</v>
      </c>
      <c r="E833" s="46">
        <f t="shared" si="61"/>
        <v>14</v>
      </c>
      <c r="F833" s="46" t="str">
        <f t="shared" si="62"/>
        <v>Avr</v>
      </c>
      <c r="G833" s="26"/>
      <c r="H833" s="26"/>
      <c r="I833" s="38" t="str">
        <f>_xlfn.XLOOKUP(C833,Tableau2[Date],Tableau2[Férié],"",0)</f>
        <v/>
      </c>
      <c r="J833" s="40" t="str">
        <f t="shared" si="63"/>
        <v/>
      </c>
      <c r="K833" s="40" t="str">
        <f t="shared" si="64"/>
        <v/>
      </c>
    </row>
    <row r="834" spans="2:11" ht="23.5" x14ac:dyDescent="0.35">
      <c r="B834" s="24" t="s">
        <v>46</v>
      </c>
      <c r="C834" s="25">
        <v>46118</v>
      </c>
      <c r="D834" s="46">
        <f t="shared" si="60"/>
        <v>2026</v>
      </c>
      <c r="E834" s="46">
        <f t="shared" si="61"/>
        <v>15</v>
      </c>
      <c r="F834" s="46" t="str">
        <f t="shared" si="62"/>
        <v>Avr</v>
      </c>
      <c r="G834" s="26"/>
      <c r="H834" s="26"/>
      <c r="I834" s="38" t="str">
        <f>_xlfn.XLOOKUP(C834,Tableau2[Date],Tableau2[Férié],"",0)</f>
        <v>FÉRIÉ</v>
      </c>
      <c r="J834" s="38" t="str">
        <f t="shared" si="63"/>
        <v>FÉRIÉ</v>
      </c>
      <c r="K834" s="38" t="str">
        <f t="shared" si="64"/>
        <v>FÉRIÉ</v>
      </c>
    </row>
    <row r="835" spans="2:11" ht="23.5" x14ac:dyDescent="0.35">
      <c r="B835" s="27" t="s">
        <v>46</v>
      </c>
      <c r="C835" s="28">
        <v>46119</v>
      </c>
      <c r="D835" s="47">
        <f t="shared" si="60"/>
        <v>2026</v>
      </c>
      <c r="E835" s="47">
        <f t="shared" si="61"/>
        <v>15</v>
      </c>
      <c r="F835" s="47" t="str">
        <f t="shared" si="62"/>
        <v>Avr</v>
      </c>
      <c r="G835" s="29"/>
      <c r="H835" s="29"/>
      <c r="I835" s="39" t="str">
        <f>_xlfn.XLOOKUP(C835,Tableau2[Date],Tableau2[Férié],"",0)</f>
        <v/>
      </c>
      <c r="J835" s="40" t="str">
        <f t="shared" si="63"/>
        <v/>
      </c>
      <c r="K835" s="40" t="str">
        <f t="shared" si="64"/>
        <v/>
      </c>
    </row>
    <row r="836" spans="2:11" ht="23.5" x14ac:dyDescent="0.35">
      <c r="B836" s="24" t="s">
        <v>46</v>
      </c>
      <c r="C836" s="25">
        <v>46120</v>
      </c>
      <c r="D836" s="46">
        <f t="shared" si="60"/>
        <v>2026</v>
      </c>
      <c r="E836" s="46">
        <f t="shared" si="61"/>
        <v>15</v>
      </c>
      <c r="F836" s="46" t="str">
        <f t="shared" si="62"/>
        <v>Avr</v>
      </c>
      <c r="G836" s="26"/>
      <c r="H836" s="26"/>
      <c r="I836" s="38" t="str">
        <f>_xlfn.XLOOKUP(C836,Tableau2[Date],Tableau2[Férié],"",0)</f>
        <v/>
      </c>
      <c r="J836" s="38" t="str">
        <f t="shared" si="63"/>
        <v/>
      </c>
      <c r="K836" s="38" t="str">
        <f t="shared" si="64"/>
        <v/>
      </c>
    </row>
    <row r="837" spans="2:11" ht="23.5" x14ac:dyDescent="0.35">
      <c r="B837" s="27" t="s">
        <v>46</v>
      </c>
      <c r="C837" s="28">
        <v>46121</v>
      </c>
      <c r="D837" s="47">
        <f t="shared" si="60"/>
        <v>2026</v>
      </c>
      <c r="E837" s="47">
        <f t="shared" si="61"/>
        <v>15</v>
      </c>
      <c r="F837" s="47" t="str">
        <f t="shared" si="62"/>
        <v>Avr</v>
      </c>
      <c r="G837" s="28"/>
      <c r="H837" s="28"/>
      <c r="I837" s="39" t="str">
        <f>_xlfn.XLOOKUP(C837,Tableau2[Date],Tableau2[Férié],"",0)</f>
        <v/>
      </c>
      <c r="J837" s="40" t="str">
        <f t="shared" si="63"/>
        <v/>
      </c>
      <c r="K837" s="40" t="str">
        <f t="shared" si="64"/>
        <v/>
      </c>
    </row>
    <row r="838" spans="2:11" ht="23.5" x14ac:dyDescent="0.35">
      <c r="B838" s="24" t="s">
        <v>46</v>
      </c>
      <c r="C838" s="25">
        <v>46122</v>
      </c>
      <c r="D838" s="46">
        <f t="shared" si="60"/>
        <v>2026</v>
      </c>
      <c r="E838" s="46">
        <f t="shared" si="61"/>
        <v>15</v>
      </c>
      <c r="F838" s="46" t="str">
        <f t="shared" si="62"/>
        <v>Avr</v>
      </c>
      <c r="G838" s="25"/>
      <c r="H838" s="25"/>
      <c r="I838" s="38" t="str">
        <f>_xlfn.XLOOKUP(C838,Tableau2[Date],Tableau2[Férié],"",0)</f>
        <v/>
      </c>
      <c r="J838" s="38" t="str">
        <f t="shared" si="63"/>
        <v/>
      </c>
      <c r="K838" s="38" t="str">
        <f t="shared" si="64"/>
        <v/>
      </c>
    </row>
    <row r="839" spans="2:11" ht="23.5" x14ac:dyDescent="0.35">
      <c r="B839" s="27" t="s">
        <v>46</v>
      </c>
      <c r="C839" s="28">
        <v>46123</v>
      </c>
      <c r="D839" s="46">
        <f t="shared" si="60"/>
        <v>2026</v>
      </c>
      <c r="E839" s="46">
        <f t="shared" si="61"/>
        <v>15</v>
      </c>
      <c r="F839" s="46" t="str">
        <f t="shared" si="62"/>
        <v>Avr</v>
      </c>
      <c r="G839" s="26"/>
      <c r="H839" s="26"/>
      <c r="I839" s="38" t="str">
        <f>_xlfn.XLOOKUP(C839,Tableau2[Date],Tableau2[Férié],"",0)</f>
        <v/>
      </c>
      <c r="J839" s="40" t="str">
        <f t="shared" si="63"/>
        <v/>
      </c>
      <c r="K839" s="40" t="str">
        <f t="shared" si="64"/>
        <v/>
      </c>
    </row>
    <row r="840" spans="2:11" ht="23.5" x14ac:dyDescent="0.35">
      <c r="B840" s="24" t="s">
        <v>46</v>
      </c>
      <c r="C840" s="25">
        <v>46124</v>
      </c>
      <c r="D840" s="46">
        <f t="shared" si="60"/>
        <v>2026</v>
      </c>
      <c r="E840" s="46">
        <f t="shared" si="61"/>
        <v>15</v>
      </c>
      <c r="F840" s="46" t="str">
        <f t="shared" si="62"/>
        <v>Avr</v>
      </c>
      <c r="G840" s="26"/>
      <c r="H840" s="26"/>
      <c r="I840" s="38" t="str">
        <f>_xlfn.XLOOKUP(C840,Tableau2[Date],Tableau2[Férié],"",0)</f>
        <v/>
      </c>
      <c r="J840" s="40" t="str">
        <f t="shared" si="63"/>
        <v/>
      </c>
      <c r="K840" s="40" t="str">
        <f t="shared" si="64"/>
        <v/>
      </c>
    </row>
    <row r="841" spans="2:11" ht="23.5" x14ac:dyDescent="0.35">
      <c r="B841" s="24" t="s">
        <v>46</v>
      </c>
      <c r="C841" s="25">
        <v>46125</v>
      </c>
      <c r="D841" s="46">
        <f t="shared" ref="D841:D904" si="65">YEAR(C841)</f>
        <v>2026</v>
      </c>
      <c r="E841" s="46">
        <f t="shared" ref="E841:E904" si="66">_xlfn.ISOWEEKNUM(C841)</f>
        <v>16</v>
      </c>
      <c r="F841" s="46" t="str">
        <f t="shared" ref="F841:F904" si="67">PROPER(TEXT(C841,"mmm"))</f>
        <v>Avr</v>
      </c>
      <c r="G841" s="26"/>
      <c r="H841" s="26"/>
      <c r="I841" s="38" t="str">
        <f>_xlfn.XLOOKUP(C841,Tableau2[Date],Tableau2[Férié],"",0)</f>
        <v/>
      </c>
      <c r="J841" s="38" t="str">
        <f t="shared" ref="J841:J904" si="68">IF(ISTEXT(G841),G841,I841)</f>
        <v/>
      </c>
      <c r="K841" s="38" t="str">
        <f t="shared" ref="K841:K904" si="69">IF(ISTEXT(H841),H841,I841)</f>
        <v/>
      </c>
    </row>
    <row r="842" spans="2:11" ht="23.5" x14ac:dyDescent="0.35">
      <c r="B842" s="27" t="s">
        <v>46</v>
      </c>
      <c r="C842" s="28">
        <v>46126</v>
      </c>
      <c r="D842" s="47">
        <f t="shared" si="65"/>
        <v>2026</v>
      </c>
      <c r="E842" s="47">
        <f t="shared" si="66"/>
        <v>16</v>
      </c>
      <c r="F842" s="47" t="str">
        <f t="shared" si="67"/>
        <v>Avr</v>
      </c>
      <c r="G842" s="29"/>
      <c r="H842" s="29"/>
      <c r="I842" s="39" t="str">
        <f>_xlfn.XLOOKUP(C842,Tableau2[Date],Tableau2[Férié],"",0)</f>
        <v/>
      </c>
      <c r="J842" s="40" t="str">
        <f t="shared" si="68"/>
        <v/>
      </c>
      <c r="K842" s="40" t="str">
        <f t="shared" si="69"/>
        <v/>
      </c>
    </row>
    <row r="843" spans="2:11" ht="23.5" x14ac:dyDescent="0.35">
      <c r="B843" s="24" t="s">
        <v>46</v>
      </c>
      <c r="C843" s="25">
        <v>46127</v>
      </c>
      <c r="D843" s="46">
        <f t="shared" si="65"/>
        <v>2026</v>
      </c>
      <c r="E843" s="46">
        <f t="shared" si="66"/>
        <v>16</v>
      </c>
      <c r="F843" s="46" t="str">
        <f t="shared" si="67"/>
        <v>Avr</v>
      </c>
      <c r="G843" s="26"/>
      <c r="H843" s="26"/>
      <c r="I843" s="38" t="str">
        <f>_xlfn.XLOOKUP(C843,Tableau2[Date],Tableau2[Férié],"",0)</f>
        <v/>
      </c>
      <c r="J843" s="38" t="str">
        <f t="shared" si="68"/>
        <v/>
      </c>
      <c r="K843" s="38" t="str">
        <f t="shared" si="69"/>
        <v/>
      </c>
    </row>
    <row r="844" spans="2:11" ht="23.5" x14ac:dyDescent="0.35">
      <c r="B844" s="27" t="s">
        <v>46</v>
      </c>
      <c r="C844" s="28">
        <v>46128</v>
      </c>
      <c r="D844" s="47">
        <f t="shared" si="65"/>
        <v>2026</v>
      </c>
      <c r="E844" s="47">
        <f t="shared" si="66"/>
        <v>16</v>
      </c>
      <c r="F844" s="47" t="str">
        <f t="shared" si="67"/>
        <v>Avr</v>
      </c>
      <c r="G844" s="28"/>
      <c r="H844" s="28"/>
      <c r="I844" s="39" t="str">
        <f>_xlfn.XLOOKUP(C844,Tableau2[Date],Tableau2[Férié],"",0)</f>
        <v/>
      </c>
      <c r="J844" s="40" t="str">
        <f t="shared" si="68"/>
        <v/>
      </c>
      <c r="K844" s="40" t="str">
        <f t="shared" si="69"/>
        <v/>
      </c>
    </row>
    <row r="845" spans="2:11" ht="23.5" x14ac:dyDescent="0.35">
      <c r="B845" s="24" t="s">
        <v>46</v>
      </c>
      <c r="C845" s="25">
        <v>46129</v>
      </c>
      <c r="D845" s="46">
        <f t="shared" si="65"/>
        <v>2026</v>
      </c>
      <c r="E845" s="46">
        <f t="shared" si="66"/>
        <v>16</v>
      </c>
      <c r="F845" s="46" t="str">
        <f t="shared" si="67"/>
        <v>Avr</v>
      </c>
      <c r="G845" s="25"/>
      <c r="H845" s="25"/>
      <c r="I845" s="38" t="str">
        <f>_xlfn.XLOOKUP(C845,Tableau2[Date],Tableau2[Férié],"",0)</f>
        <v/>
      </c>
      <c r="J845" s="38" t="str">
        <f t="shared" si="68"/>
        <v/>
      </c>
      <c r="K845" s="38" t="str">
        <f t="shared" si="69"/>
        <v/>
      </c>
    </row>
    <row r="846" spans="2:11" ht="23.5" x14ac:dyDescent="0.35">
      <c r="B846" s="27" t="s">
        <v>46</v>
      </c>
      <c r="C846" s="28">
        <v>46130</v>
      </c>
      <c r="D846" s="46">
        <f t="shared" si="65"/>
        <v>2026</v>
      </c>
      <c r="E846" s="46">
        <f t="shared" si="66"/>
        <v>16</v>
      </c>
      <c r="F846" s="46" t="str">
        <f t="shared" si="67"/>
        <v>Avr</v>
      </c>
      <c r="G846" s="26"/>
      <c r="H846" s="26"/>
      <c r="I846" s="38" t="str">
        <f>_xlfn.XLOOKUP(C846,Tableau2[Date],Tableau2[Férié],"",0)</f>
        <v/>
      </c>
      <c r="J846" s="40" t="str">
        <f t="shared" si="68"/>
        <v/>
      </c>
      <c r="K846" s="40" t="str">
        <f t="shared" si="69"/>
        <v/>
      </c>
    </row>
    <row r="847" spans="2:11" ht="23.5" x14ac:dyDescent="0.35">
      <c r="B847" s="24" t="s">
        <v>46</v>
      </c>
      <c r="C847" s="25">
        <v>46131</v>
      </c>
      <c r="D847" s="46">
        <f t="shared" si="65"/>
        <v>2026</v>
      </c>
      <c r="E847" s="46">
        <f t="shared" si="66"/>
        <v>16</v>
      </c>
      <c r="F847" s="46" t="str">
        <f t="shared" si="67"/>
        <v>Avr</v>
      </c>
      <c r="G847" s="26"/>
      <c r="H847" s="26"/>
      <c r="I847" s="38" t="str">
        <f>_xlfn.XLOOKUP(C847,Tableau2[Date],Tableau2[Férié],"",0)</f>
        <v/>
      </c>
      <c r="J847" s="40" t="str">
        <f t="shared" si="68"/>
        <v/>
      </c>
      <c r="K847" s="40" t="str">
        <f t="shared" si="69"/>
        <v/>
      </c>
    </row>
    <row r="848" spans="2:11" ht="23.5" x14ac:dyDescent="0.35">
      <c r="B848" s="24" t="s">
        <v>46</v>
      </c>
      <c r="C848" s="25">
        <v>46132</v>
      </c>
      <c r="D848" s="46">
        <f t="shared" si="65"/>
        <v>2026</v>
      </c>
      <c r="E848" s="46">
        <f t="shared" si="66"/>
        <v>17</v>
      </c>
      <c r="F848" s="46" t="str">
        <f t="shared" si="67"/>
        <v>Avr</v>
      </c>
      <c r="G848" s="26"/>
      <c r="H848" s="26"/>
      <c r="I848" s="38" t="str">
        <f>_xlfn.XLOOKUP(C848,Tableau2[Date],Tableau2[Férié],"",0)</f>
        <v/>
      </c>
      <c r="J848" s="38" t="str">
        <f t="shared" si="68"/>
        <v/>
      </c>
      <c r="K848" s="38" t="str">
        <f t="shared" si="69"/>
        <v/>
      </c>
    </row>
    <row r="849" spans="2:11" ht="23.5" x14ac:dyDescent="0.35">
      <c r="B849" s="27" t="s">
        <v>46</v>
      </c>
      <c r="C849" s="28">
        <v>46133</v>
      </c>
      <c r="D849" s="47">
        <f t="shared" si="65"/>
        <v>2026</v>
      </c>
      <c r="E849" s="47">
        <f t="shared" si="66"/>
        <v>17</v>
      </c>
      <c r="F849" s="47" t="str">
        <f t="shared" si="67"/>
        <v>Avr</v>
      </c>
      <c r="G849" s="29"/>
      <c r="H849" s="29"/>
      <c r="I849" s="39" t="str">
        <f>_xlfn.XLOOKUP(C849,Tableau2[Date],Tableau2[Férié],"",0)</f>
        <v/>
      </c>
      <c r="J849" s="40" t="str">
        <f t="shared" si="68"/>
        <v/>
      </c>
      <c r="K849" s="40" t="str">
        <f t="shared" si="69"/>
        <v/>
      </c>
    </row>
    <row r="850" spans="2:11" ht="23.5" x14ac:dyDescent="0.35">
      <c r="B850" s="24" t="s">
        <v>46</v>
      </c>
      <c r="C850" s="25">
        <v>46134</v>
      </c>
      <c r="D850" s="46">
        <f t="shared" si="65"/>
        <v>2026</v>
      </c>
      <c r="E850" s="46">
        <f t="shared" si="66"/>
        <v>17</v>
      </c>
      <c r="F850" s="46" t="str">
        <f t="shared" si="67"/>
        <v>Avr</v>
      </c>
      <c r="G850" s="26"/>
      <c r="H850" s="26"/>
      <c r="I850" s="38" t="str">
        <f>_xlfn.XLOOKUP(C850,Tableau2[Date],Tableau2[Férié],"",0)</f>
        <v/>
      </c>
      <c r="J850" s="38" t="str">
        <f t="shared" si="68"/>
        <v/>
      </c>
      <c r="K850" s="38" t="str">
        <f t="shared" si="69"/>
        <v/>
      </c>
    </row>
    <row r="851" spans="2:11" ht="23.5" x14ac:dyDescent="0.35">
      <c r="B851" s="27" t="s">
        <v>46</v>
      </c>
      <c r="C851" s="28">
        <v>46135</v>
      </c>
      <c r="D851" s="47">
        <f t="shared" si="65"/>
        <v>2026</v>
      </c>
      <c r="E851" s="47">
        <f t="shared" si="66"/>
        <v>17</v>
      </c>
      <c r="F851" s="47" t="str">
        <f t="shared" si="67"/>
        <v>Avr</v>
      </c>
      <c r="G851" s="28"/>
      <c r="H851" s="28"/>
      <c r="I851" s="39" t="str">
        <f>_xlfn.XLOOKUP(C851,Tableau2[Date],Tableau2[Férié],"",0)</f>
        <v/>
      </c>
      <c r="J851" s="40" t="str">
        <f t="shared" si="68"/>
        <v/>
      </c>
      <c r="K851" s="40" t="str">
        <f t="shared" si="69"/>
        <v/>
      </c>
    </row>
    <row r="852" spans="2:11" ht="23.5" x14ac:dyDescent="0.35">
      <c r="B852" s="24" t="s">
        <v>46</v>
      </c>
      <c r="C852" s="25">
        <v>46136</v>
      </c>
      <c r="D852" s="46">
        <f t="shared" si="65"/>
        <v>2026</v>
      </c>
      <c r="E852" s="46">
        <f t="shared" si="66"/>
        <v>17</v>
      </c>
      <c r="F852" s="46" t="str">
        <f t="shared" si="67"/>
        <v>Avr</v>
      </c>
      <c r="G852" s="25"/>
      <c r="H852" s="25"/>
      <c r="I852" s="38" t="str">
        <f>_xlfn.XLOOKUP(C852,Tableau2[Date],Tableau2[Férié],"",0)</f>
        <v/>
      </c>
      <c r="J852" s="38" t="str">
        <f t="shared" si="68"/>
        <v/>
      </c>
      <c r="K852" s="38" t="str">
        <f t="shared" si="69"/>
        <v/>
      </c>
    </row>
    <row r="853" spans="2:11" ht="23.5" x14ac:dyDescent="0.35">
      <c r="B853" s="27" t="s">
        <v>46</v>
      </c>
      <c r="C853" s="28">
        <v>46137</v>
      </c>
      <c r="D853" s="46">
        <f t="shared" si="65"/>
        <v>2026</v>
      </c>
      <c r="E853" s="46">
        <f t="shared" si="66"/>
        <v>17</v>
      </c>
      <c r="F853" s="46" t="str">
        <f t="shared" si="67"/>
        <v>Avr</v>
      </c>
      <c r="G853" s="26"/>
      <c r="H853" s="26"/>
      <c r="I853" s="38" t="str">
        <f>_xlfn.XLOOKUP(C853,Tableau2[Date],Tableau2[Férié],"",0)</f>
        <v/>
      </c>
      <c r="J853" s="40" t="str">
        <f t="shared" si="68"/>
        <v/>
      </c>
      <c r="K853" s="40" t="str">
        <f t="shared" si="69"/>
        <v/>
      </c>
    </row>
    <row r="854" spans="2:11" ht="23.5" x14ac:dyDescent="0.35">
      <c r="B854" s="24" t="s">
        <v>46</v>
      </c>
      <c r="C854" s="25">
        <v>46138</v>
      </c>
      <c r="D854" s="46">
        <f t="shared" si="65"/>
        <v>2026</v>
      </c>
      <c r="E854" s="46">
        <f t="shared" si="66"/>
        <v>17</v>
      </c>
      <c r="F854" s="46" t="str">
        <f t="shared" si="67"/>
        <v>Avr</v>
      </c>
      <c r="G854" s="26"/>
      <c r="H854" s="26"/>
      <c r="I854" s="38" t="str">
        <f>_xlfn.XLOOKUP(C854,Tableau2[Date],Tableau2[Férié],"",0)</f>
        <v/>
      </c>
      <c r="J854" s="40" t="str">
        <f t="shared" si="68"/>
        <v/>
      </c>
      <c r="K854" s="40" t="str">
        <f t="shared" si="69"/>
        <v/>
      </c>
    </row>
    <row r="855" spans="2:11" ht="23.5" x14ac:dyDescent="0.35">
      <c r="B855" s="24" t="s">
        <v>46</v>
      </c>
      <c r="C855" s="25">
        <v>46139</v>
      </c>
      <c r="D855" s="46">
        <f t="shared" si="65"/>
        <v>2026</v>
      </c>
      <c r="E855" s="46">
        <f t="shared" si="66"/>
        <v>18</v>
      </c>
      <c r="F855" s="46" t="str">
        <f t="shared" si="67"/>
        <v>Avr</v>
      </c>
      <c r="G855" s="26"/>
      <c r="H855" s="26"/>
      <c r="I855" s="38" t="str">
        <f>_xlfn.XLOOKUP(C855,Tableau2[Date],Tableau2[Férié],"",0)</f>
        <v/>
      </c>
      <c r="J855" s="38" t="str">
        <f t="shared" si="68"/>
        <v/>
      </c>
      <c r="K855" s="38" t="str">
        <f t="shared" si="69"/>
        <v/>
      </c>
    </row>
    <row r="856" spans="2:11" ht="23.5" x14ac:dyDescent="0.35">
      <c r="B856" s="27" t="s">
        <v>46</v>
      </c>
      <c r="C856" s="28">
        <v>46140</v>
      </c>
      <c r="D856" s="47">
        <f t="shared" si="65"/>
        <v>2026</v>
      </c>
      <c r="E856" s="47">
        <f t="shared" si="66"/>
        <v>18</v>
      </c>
      <c r="F856" s="47" t="str">
        <f t="shared" si="67"/>
        <v>Avr</v>
      </c>
      <c r="G856" s="29"/>
      <c r="H856" s="29"/>
      <c r="I856" s="39" t="str">
        <f>_xlfn.XLOOKUP(C856,Tableau2[Date],Tableau2[Férié],"",0)</f>
        <v/>
      </c>
      <c r="J856" s="40" t="str">
        <f t="shared" si="68"/>
        <v/>
      </c>
      <c r="K856" s="40" t="str">
        <f t="shared" si="69"/>
        <v/>
      </c>
    </row>
    <row r="857" spans="2:11" ht="23.5" x14ac:dyDescent="0.35">
      <c r="B857" s="24" t="s">
        <v>46</v>
      </c>
      <c r="C857" s="25">
        <v>46141</v>
      </c>
      <c r="D857" s="46">
        <f t="shared" si="65"/>
        <v>2026</v>
      </c>
      <c r="E857" s="46">
        <f t="shared" si="66"/>
        <v>18</v>
      </c>
      <c r="F857" s="46" t="str">
        <f t="shared" si="67"/>
        <v>Avr</v>
      </c>
      <c r="G857" s="26"/>
      <c r="H857" s="26"/>
      <c r="I857" s="38" t="str">
        <f>_xlfn.XLOOKUP(C857,Tableau2[Date],Tableau2[Férié],"",0)</f>
        <v/>
      </c>
      <c r="J857" s="38" t="str">
        <f t="shared" si="68"/>
        <v/>
      </c>
      <c r="K857" s="38" t="str">
        <f t="shared" si="69"/>
        <v/>
      </c>
    </row>
    <row r="858" spans="2:11" ht="23.5" x14ac:dyDescent="0.35">
      <c r="B858" s="27" t="s">
        <v>46</v>
      </c>
      <c r="C858" s="28">
        <v>46142</v>
      </c>
      <c r="D858" s="47">
        <f t="shared" si="65"/>
        <v>2026</v>
      </c>
      <c r="E858" s="47">
        <f t="shared" si="66"/>
        <v>18</v>
      </c>
      <c r="F858" s="47" t="str">
        <f t="shared" si="67"/>
        <v>Avr</v>
      </c>
      <c r="G858" s="28"/>
      <c r="H858" s="28"/>
      <c r="I858" s="39" t="str">
        <f>_xlfn.XLOOKUP(C858,Tableau2[Date],Tableau2[Férié],"",0)</f>
        <v/>
      </c>
      <c r="J858" s="40" t="str">
        <f t="shared" si="68"/>
        <v/>
      </c>
      <c r="K858" s="40" t="str">
        <f t="shared" si="69"/>
        <v/>
      </c>
    </row>
    <row r="859" spans="2:11" ht="23.5" x14ac:dyDescent="0.35">
      <c r="B859" s="24" t="s">
        <v>46</v>
      </c>
      <c r="C859" s="25">
        <v>46143</v>
      </c>
      <c r="D859" s="46">
        <f t="shared" si="65"/>
        <v>2026</v>
      </c>
      <c r="E859" s="46">
        <f t="shared" si="66"/>
        <v>18</v>
      </c>
      <c r="F859" s="46" t="str">
        <f t="shared" si="67"/>
        <v>Mai</v>
      </c>
      <c r="G859" s="25"/>
      <c r="H859" s="25"/>
      <c r="I859" s="38" t="str">
        <f>_xlfn.XLOOKUP(C859,Tableau2[Date],Tableau2[Férié],"",0)</f>
        <v>FÉRIÉ</v>
      </c>
      <c r="J859" s="38" t="str">
        <f t="shared" si="68"/>
        <v>FÉRIÉ</v>
      </c>
      <c r="K859" s="38" t="str">
        <f t="shared" si="69"/>
        <v>FÉRIÉ</v>
      </c>
    </row>
    <row r="860" spans="2:11" ht="23.5" x14ac:dyDescent="0.35">
      <c r="B860" s="27" t="s">
        <v>46</v>
      </c>
      <c r="C860" s="28">
        <v>46144</v>
      </c>
      <c r="D860" s="46">
        <f t="shared" si="65"/>
        <v>2026</v>
      </c>
      <c r="E860" s="46">
        <f t="shared" si="66"/>
        <v>18</v>
      </c>
      <c r="F860" s="46" t="str">
        <f t="shared" si="67"/>
        <v>Mai</v>
      </c>
      <c r="G860" s="26"/>
      <c r="H860" s="26"/>
      <c r="I860" s="38" t="str">
        <f>_xlfn.XLOOKUP(C860,Tableau2[Date],Tableau2[Férié],"",0)</f>
        <v/>
      </c>
      <c r="J860" s="40" t="str">
        <f t="shared" si="68"/>
        <v/>
      </c>
      <c r="K860" s="40" t="str">
        <f t="shared" si="69"/>
        <v/>
      </c>
    </row>
    <row r="861" spans="2:11" ht="23.5" x14ac:dyDescent="0.35">
      <c r="B861" s="24" t="s">
        <v>46</v>
      </c>
      <c r="C861" s="25">
        <v>46145</v>
      </c>
      <c r="D861" s="46">
        <f t="shared" si="65"/>
        <v>2026</v>
      </c>
      <c r="E861" s="46">
        <f t="shared" si="66"/>
        <v>18</v>
      </c>
      <c r="F861" s="46" t="str">
        <f t="shared" si="67"/>
        <v>Mai</v>
      </c>
      <c r="G861" s="26"/>
      <c r="H861" s="26"/>
      <c r="I861" s="38" t="str">
        <f>_xlfn.XLOOKUP(C861,Tableau2[Date],Tableau2[Férié],"",0)</f>
        <v/>
      </c>
      <c r="J861" s="40" t="str">
        <f t="shared" si="68"/>
        <v/>
      </c>
      <c r="K861" s="40" t="str">
        <f t="shared" si="69"/>
        <v/>
      </c>
    </row>
    <row r="862" spans="2:11" ht="23.5" x14ac:dyDescent="0.35">
      <c r="B862" s="24" t="s">
        <v>46</v>
      </c>
      <c r="C862" s="25">
        <v>46146</v>
      </c>
      <c r="D862" s="46">
        <f t="shared" si="65"/>
        <v>2026</v>
      </c>
      <c r="E862" s="46">
        <f t="shared" si="66"/>
        <v>19</v>
      </c>
      <c r="F862" s="46" t="str">
        <f t="shared" si="67"/>
        <v>Mai</v>
      </c>
      <c r="G862" s="26"/>
      <c r="H862" s="26"/>
      <c r="I862" s="38" t="str">
        <f>_xlfn.XLOOKUP(C862,Tableau2[Date],Tableau2[Férié],"",0)</f>
        <v/>
      </c>
      <c r="J862" s="38" t="str">
        <f t="shared" si="68"/>
        <v/>
      </c>
      <c r="K862" s="38" t="str">
        <f t="shared" si="69"/>
        <v/>
      </c>
    </row>
    <row r="863" spans="2:11" ht="23.5" x14ac:dyDescent="0.35">
      <c r="B863" s="27" t="s">
        <v>46</v>
      </c>
      <c r="C863" s="28">
        <v>46147</v>
      </c>
      <c r="D863" s="47">
        <f t="shared" si="65"/>
        <v>2026</v>
      </c>
      <c r="E863" s="47">
        <f t="shared" si="66"/>
        <v>19</v>
      </c>
      <c r="F863" s="47" t="str">
        <f t="shared" si="67"/>
        <v>Mai</v>
      </c>
      <c r="G863" s="29"/>
      <c r="H863" s="29"/>
      <c r="I863" s="39" t="str">
        <f>_xlfn.XLOOKUP(C863,Tableau2[Date],Tableau2[Férié],"",0)</f>
        <v/>
      </c>
      <c r="J863" s="40" t="str">
        <f t="shared" si="68"/>
        <v/>
      </c>
      <c r="K863" s="40" t="str">
        <f t="shared" si="69"/>
        <v/>
      </c>
    </row>
    <row r="864" spans="2:11" ht="23.5" x14ac:dyDescent="0.35">
      <c r="B864" s="24" t="s">
        <v>46</v>
      </c>
      <c r="C864" s="25">
        <v>46148</v>
      </c>
      <c r="D864" s="46">
        <f t="shared" si="65"/>
        <v>2026</v>
      </c>
      <c r="E864" s="46">
        <f t="shared" si="66"/>
        <v>19</v>
      </c>
      <c r="F864" s="46" t="str">
        <f t="shared" si="67"/>
        <v>Mai</v>
      </c>
      <c r="G864" s="26"/>
      <c r="H864" s="26"/>
      <c r="I864" s="38" t="str">
        <f>_xlfn.XLOOKUP(C864,Tableau2[Date],Tableau2[Férié],"",0)</f>
        <v/>
      </c>
      <c r="J864" s="38" t="str">
        <f t="shared" si="68"/>
        <v/>
      </c>
      <c r="K864" s="38" t="str">
        <f t="shared" si="69"/>
        <v/>
      </c>
    </row>
    <row r="865" spans="2:11" ht="23.5" x14ac:dyDescent="0.35">
      <c r="B865" s="27" t="s">
        <v>46</v>
      </c>
      <c r="C865" s="28">
        <v>46149</v>
      </c>
      <c r="D865" s="47">
        <f t="shared" si="65"/>
        <v>2026</v>
      </c>
      <c r="E865" s="47">
        <f t="shared" si="66"/>
        <v>19</v>
      </c>
      <c r="F865" s="47" t="str">
        <f t="shared" si="67"/>
        <v>Mai</v>
      </c>
      <c r="G865" s="28"/>
      <c r="H865" s="28"/>
      <c r="I865" s="39" t="str">
        <f>_xlfn.XLOOKUP(C865,Tableau2[Date],Tableau2[Férié],"",0)</f>
        <v/>
      </c>
      <c r="J865" s="40" t="str">
        <f t="shared" si="68"/>
        <v/>
      </c>
      <c r="K865" s="40" t="str">
        <f t="shared" si="69"/>
        <v/>
      </c>
    </row>
    <row r="866" spans="2:11" ht="23.5" x14ac:dyDescent="0.35">
      <c r="B866" s="24" t="s">
        <v>46</v>
      </c>
      <c r="C866" s="25">
        <v>46150</v>
      </c>
      <c r="D866" s="46">
        <f t="shared" si="65"/>
        <v>2026</v>
      </c>
      <c r="E866" s="46">
        <f t="shared" si="66"/>
        <v>19</v>
      </c>
      <c r="F866" s="46" t="str">
        <f t="shared" si="67"/>
        <v>Mai</v>
      </c>
      <c r="G866" s="25"/>
      <c r="H866" s="25"/>
      <c r="I866" s="38" t="str">
        <f>_xlfn.XLOOKUP(C866,Tableau2[Date],Tableau2[Férié],"",0)</f>
        <v>FÉRIÉ</v>
      </c>
      <c r="J866" s="38" t="str">
        <f t="shared" si="68"/>
        <v>FÉRIÉ</v>
      </c>
      <c r="K866" s="38" t="str">
        <f t="shared" si="69"/>
        <v>FÉRIÉ</v>
      </c>
    </row>
    <row r="867" spans="2:11" ht="23.5" x14ac:dyDescent="0.35">
      <c r="B867" s="27" t="s">
        <v>46</v>
      </c>
      <c r="C867" s="28">
        <v>46151</v>
      </c>
      <c r="D867" s="46">
        <f t="shared" si="65"/>
        <v>2026</v>
      </c>
      <c r="E867" s="46">
        <f t="shared" si="66"/>
        <v>19</v>
      </c>
      <c r="F867" s="46" t="str">
        <f t="shared" si="67"/>
        <v>Mai</v>
      </c>
      <c r="G867" s="26"/>
      <c r="H867" s="26"/>
      <c r="I867" s="38" t="str">
        <f>_xlfn.XLOOKUP(C867,Tableau2[Date],Tableau2[Férié],"",0)</f>
        <v/>
      </c>
      <c r="J867" s="40" t="str">
        <f t="shared" si="68"/>
        <v/>
      </c>
      <c r="K867" s="40" t="str">
        <f t="shared" si="69"/>
        <v/>
      </c>
    </row>
    <row r="868" spans="2:11" ht="23.5" x14ac:dyDescent="0.35">
      <c r="B868" s="24" t="s">
        <v>46</v>
      </c>
      <c r="C868" s="25">
        <v>46152</v>
      </c>
      <c r="D868" s="46">
        <f t="shared" si="65"/>
        <v>2026</v>
      </c>
      <c r="E868" s="46">
        <f t="shared" si="66"/>
        <v>19</v>
      </c>
      <c r="F868" s="46" t="str">
        <f t="shared" si="67"/>
        <v>Mai</v>
      </c>
      <c r="G868" s="26"/>
      <c r="H868" s="26"/>
      <c r="I868" s="38" t="str">
        <f>_xlfn.XLOOKUP(C868,Tableau2[Date],Tableau2[Férié],"",0)</f>
        <v/>
      </c>
      <c r="J868" s="40" t="str">
        <f t="shared" si="68"/>
        <v/>
      </c>
      <c r="K868" s="40" t="str">
        <f t="shared" si="69"/>
        <v/>
      </c>
    </row>
    <row r="869" spans="2:11" ht="23.5" x14ac:dyDescent="0.35">
      <c r="B869" s="24" t="s">
        <v>46</v>
      </c>
      <c r="C869" s="25">
        <v>46153</v>
      </c>
      <c r="D869" s="46">
        <f t="shared" si="65"/>
        <v>2026</v>
      </c>
      <c r="E869" s="46">
        <f t="shared" si="66"/>
        <v>20</v>
      </c>
      <c r="F869" s="46" t="str">
        <f t="shared" si="67"/>
        <v>Mai</v>
      </c>
      <c r="G869" s="26"/>
      <c r="H869" s="26"/>
      <c r="I869" s="38" t="str">
        <f>_xlfn.XLOOKUP(C869,Tableau2[Date],Tableau2[Férié],"",0)</f>
        <v/>
      </c>
      <c r="J869" s="38" t="str">
        <f t="shared" si="68"/>
        <v/>
      </c>
      <c r="K869" s="38" t="str">
        <f t="shared" si="69"/>
        <v/>
      </c>
    </row>
    <row r="870" spans="2:11" ht="23.5" x14ac:dyDescent="0.35">
      <c r="B870" s="27" t="s">
        <v>46</v>
      </c>
      <c r="C870" s="28">
        <v>46154</v>
      </c>
      <c r="D870" s="47">
        <f t="shared" si="65"/>
        <v>2026</v>
      </c>
      <c r="E870" s="47">
        <f t="shared" si="66"/>
        <v>20</v>
      </c>
      <c r="F870" s="47" t="str">
        <f t="shared" si="67"/>
        <v>Mai</v>
      </c>
      <c r="G870" s="29"/>
      <c r="H870" s="29"/>
      <c r="I870" s="39" t="str">
        <f>_xlfn.XLOOKUP(C870,Tableau2[Date],Tableau2[Férié],"",0)</f>
        <v/>
      </c>
      <c r="J870" s="40" t="str">
        <f t="shared" si="68"/>
        <v/>
      </c>
      <c r="K870" s="40" t="str">
        <f t="shared" si="69"/>
        <v/>
      </c>
    </row>
    <row r="871" spans="2:11" ht="23.5" x14ac:dyDescent="0.35">
      <c r="B871" s="24" t="s">
        <v>46</v>
      </c>
      <c r="C871" s="25">
        <v>46155</v>
      </c>
      <c r="D871" s="46">
        <f t="shared" si="65"/>
        <v>2026</v>
      </c>
      <c r="E871" s="46">
        <f t="shared" si="66"/>
        <v>20</v>
      </c>
      <c r="F871" s="46" t="str">
        <f t="shared" si="67"/>
        <v>Mai</v>
      </c>
      <c r="G871" s="26"/>
      <c r="H871" s="26"/>
      <c r="I871" s="38" t="str">
        <f>_xlfn.XLOOKUP(C871,Tableau2[Date],Tableau2[Férié],"",0)</f>
        <v/>
      </c>
      <c r="J871" s="38" t="str">
        <f t="shared" si="68"/>
        <v/>
      </c>
      <c r="K871" s="38" t="str">
        <f t="shared" si="69"/>
        <v/>
      </c>
    </row>
    <row r="872" spans="2:11" ht="23.5" x14ac:dyDescent="0.35">
      <c r="B872" s="27" t="s">
        <v>46</v>
      </c>
      <c r="C872" s="28">
        <v>46156</v>
      </c>
      <c r="D872" s="47">
        <f t="shared" si="65"/>
        <v>2026</v>
      </c>
      <c r="E872" s="47">
        <f t="shared" si="66"/>
        <v>20</v>
      </c>
      <c r="F872" s="47" t="str">
        <f t="shared" si="67"/>
        <v>Mai</v>
      </c>
      <c r="G872" s="28"/>
      <c r="H872" s="28"/>
      <c r="I872" s="39" t="str">
        <f>_xlfn.XLOOKUP(C872,Tableau2[Date],Tableau2[Férié],"",0)</f>
        <v>FÉRIÉ</v>
      </c>
      <c r="J872" s="40" t="str">
        <f t="shared" si="68"/>
        <v>FÉRIÉ</v>
      </c>
      <c r="K872" s="40" t="str">
        <f t="shared" si="69"/>
        <v>FÉRIÉ</v>
      </c>
    </row>
    <row r="873" spans="2:11" ht="23.5" x14ac:dyDescent="0.35">
      <c r="B873" s="24" t="s">
        <v>46</v>
      </c>
      <c r="C873" s="25">
        <v>46157</v>
      </c>
      <c r="D873" s="46">
        <f t="shared" si="65"/>
        <v>2026</v>
      </c>
      <c r="E873" s="46">
        <f t="shared" si="66"/>
        <v>20</v>
      </c>
      <c r="F873" s="46" t="str">
        <f t="shared" si="67"/>
        <v>Mai</v>
      </c>
      <c r="G873" s="25"/>
      <c r="H873" s="25"/>
      <c r="I873" s="38" t="str">
        <f>_xlfn.XLOOKUP(C873,Tableau2[Date],Tableau2[Férié],"",0)</f>
        <v/>
      </c>
      <c r="J873" s="38" t="str">
        <f t="shared" si="68"/>
        <v/>
      </c>
      <c r="K873" s="38" t="str">
        <f t="shared" si="69"/>
        <v/>
      </c>
    </row>
    <row r="874" spans="2:11" ht="23.5" x14ac:dyDescent="0.35">
      <c r="B874" s="27" t="s">
        <v>46</v>
      </c>
      <c r="C874" s="28">
        <v>46158</v>
      </c>
      <c r="D874" s="46">
        <f t="shared" si="65"/>
        <v>2026</v>
      </c>
      <c r="E874" s="46">
        <f t="shared" si="66"/>
        <v>20</v>
      </c>
      <c r="F874" s="46" t="str">
        <f t="shared" si="67"/>
        <v>Mai</v>
      </c>
      <c r="G874" s="26"/>
      <c r="H874" s="26"/>
      <c r="I874" s="38" t="str">
        <f>_xlfn.XLOOKUP(C874,Tableau2[Date],Tableau2[Férié],"",0)</f>
        <v/>
      </c>
      <c r="J874" s="40" t="str">
        <f t="shared" si="68"/>
        <v/>
      </c>
      <c r="K874" s="40" t="str">
        <f t="shared" si="69"/>
        <v/>
      </c>
    </row>
    <row r="875" spans="2:11" ht="23.5" x14ac:dyDescent="0.35">
      <c r="B875" s="24" t="s">
        <v>46</v>
      </c>
      <c r="C875" s="25">
        <v>46159</v>
      </c>
      <c r="D875" s="46">
        <f t="shared" si="65"/>
        <v>2026</v>
      </c>
      <c r="E875" s="46">
        <f t="shared" si="66"/>
        <v>20</v>
      </c>
      <c r="F875" s="46" t="str">
        <f t="shared" si="67"/>
        <v>Mai</v>
      </c>
      <c r="G875" s="26"/>
      <c r="H875" s="26"/>
      <c r="I875" s="38" t="str">
        <f>_xlfn.XLOOKUP(C875,Tableau2[Date],Tableau2[Férié],"",0)</f>
        <v/>
      </c>
      <c r="J875" s="40" t="str">
        <f t="shared" si="68"/>
        <v/>
      </c>
      <c r="K875" s="40" t="str">
        <f t="shared" si="69"/>
        <v/>
      </c>
    </row>
    <row r="876" spans="2:11" ht="23.5" x14ac:dyDescent="0.35">
      <c r="B876" s="24" t="s">
        <v>46</v>
      </c>
      <c r="C876" s="25">
        <v>46160</v>
      </c>
      <c r="D876" s="46">
        <f t="shared" si="65"/>
        <v>2026</v>
      </c>
      <c r="E876" s="46">
        <f t="shared" si="66"/>
        <v>21</v>
      </c>
      <c r="F876" s="46" t="str">
        <f t="shared" si="67"/>
        <v>Mai</v>
      </c>
      <c r="G876" s="26"/>
      <c r="H876" s="26"/>
      <c r="I876" s="38" t="str">
        <f>_xlfn.XLOOKUP(C876,Tableau2[Date],Tableau2[Férié],"",0)</f>
        <v/>
      </c>
      <c r="J876" s="38" t="str">
        <f t="shared" si="68"/>
        <v/>
      </c>
      <c r="K876" s="38" t="str">
        <f t="shared" si="69"/>
        <v/>
      </c>
    </row>
    <row r="877" spans="2:11" ht="23.5" x14ac:dyDescent="0.35">
      <c r="B877" s="27" t="s">
        <v>46</v>
      </c>
      <c r="C877" s="28">
        <v>46161</v>
      </c>
      <c r="D877" s="47">
        <f t="shared" si="65"/>
        <v>2026</v>
      </c>
      <c r="E877" s="47">
        <f t="shared" si="66"/>
        <v>21</v>
      </c>
      <c r="F877" s="47" t="str">
        <f t="shared" si="67"/>
        <v>Mai</v>
      </c>
      <c r="G877" s="29"/>
      <c r="H877" s="29"/>
      <c r="I877" s="39" t="str">
        <f>_xlfn.XLOOKUP(C877,Tableau2[Date],Tableau2[Férié],"",0)</f>
        <v/>
      </c>
      <c r="J877" s="40" t="str">
        <f t="shared" si="68"/>
        <v/>
      </c>
      <c r="K877" s="40" t="str">
        <f t="shared" si="69"/>
        <v/>
      </c>
    </row>
    <row r="878" spans="2:11" ht="23.5" x14ac:dyDescent="0.35">
      <c r="B878" s="24" t="s">
        <v>46</v>
      </c>
      <c r="C878" s="25">
        <v>46162</v>
      </c>
      <c r="D878" s="46">
        <f t="shared" si="65"/>
        <v>2026</v>
      </c>
      <c r="E878" s="46">
        <f t="shared" si="66"/>
        <v>21</v>
      </c>
      <c r="F878" s="46" t="str">
        <f t="shared" si="67"/>
        <v>Mai</v>
      </c>
      <c r="G878" s="26"/>
      <c r="H878" s="26"/>
      <c r="I878" s="38" t="str">
        <f>_xlfn.XLOOKUP(C878,Tableau2[Date],Tableau2[Férié],"",0)</f>
        <v/>
      </c>
      <c r="J878" s="38" t="str">
        <f t="shared" si="68"/>
        <v/>
      </c>
      <c r="K878" s="38" t="str">
        <f t="shared" si="69"/>
        <v/>
      </c>
    </row>
    <row r="879" spans="2:11" ht="23.5" x14ac:dyDescent="0.35">
      <c r="B879" s="27" t="s">
        <v>46</v>
      </c>
      <c r="C879" s="28">
        <v>46163</v>
      </c>
      <c r="D879" s="47">
        <f t="shared" si="65"/>
        <v>2026</v>
      </c>
      <c r="E879" s="47">
        <f t="shared" si="66"/>
        <v>21</v>
      </c>
      <c r="F879" s="47" t="str">
        <f t="shared" si="67"/>
        <v>Mai</v>
      </c>
      <c r="G879" s="28"/>
      <c r="H879" s="28"/>
      <c r="I879" s="39" t="str">
        <f>_xlfn.XLOOKUP(C879,Tableau2[Date],Tableau2[Férié],"",0)</f>
        <v/>
      </c>
      <c r="J879" s="40" t="str">
        <f t="shared" si="68"/>
        <v/>
      </c>
      <c r="K879" s="40" t="str">
        <f t="shared" si="69"/>
        <v/>
      </c>
    </row>
    <row r="880" spans="2:11" ht="23.5" x14ac:dyDescent="0.35">
      <c r="B880" s="24" t="s">
        <v>46</v>
      </c>
      <c r="C880" s="25">
        <v>46164</v>
      </c>
      <c r="D880" s="46">
        <f t="shared" si="65"/>
        <v>2026</v>
      </c>
      <c r="E880" s="46">
        <f t="shared" si="66"/>
        <v>21</v>
      </c>
      <c r="F880" s="46" t="str">
        <f t="shared" si="67"/>
        <v>Mai</v>
      </c>
      <c r="G880" s="25"/>
      <c r="H880" s="25"/>
      <c r="I880" s="38" t="str">
        <f>_xlfn.XLOOKUP(C880,Tableau2[Date],Tableau2[Férié],"",0)</f>
        <v/>
      </c>
      <c r="J880" s="38" t="str">
        <f t="shared" si="68"/>
        <v/>
      </c>
      <c r="K880" s="38" t="str">
        <f t="shared" si="69"/>
        <v/>
      </c>
    </row>
    <row r="881" spans="2:11" ht="23.5" x14ac:dyDescent="0.35">
      <c r="B881" s="27" t="s">
        <v>46</v>
      </c>
      <c r="C881" s="28">
        <v>46165</v>
      </c>
      <c r="D881" s="46">
        <f t="shared" si="65"/>
        <v>2026</v>
      </c>
      <c r="E881" s="46">
        <f t="shared" si="66"/>
        <v>21</v>
      </c>
      <c r="F881" s="46" t="str">
        <f t="shared" si="67"/>
        <v>Mai</v>
      </c>
      <c r="G881" s="26"/>
      <c r="H881" s="26"/>
      <c r="I881" s="38" t="str">
        <f>_xlfn.XLOOKUP(C881,Tableau2[Date],Tableau2[Férié],"",0)</f>
        <v/>
      </c>
      <c r="J881" s="40" t="str">
        <f t="shared" si="68"/>
        <v/>
      </c>
      <c r="K881" s="40" t="str">
        <f t="shared" si="69"/>
        <v/>
      </c>
    </row>
    <row r="882" spans="2:11" ht="23.5" x14ac:dyDescent="0.35">
      <c r="B882" s="24" t="s">
        <v>46</v>
      </c>
      <c r="C882" s="25">
        <v>46166</v>
      </c>
      <c r="D882" s="46">
        <f t="shared" si="65"/>
        <v>2026</v>
      </c>
      <c r="E882" s="46">
        <f t="shared" si="66"/>
        <v>21</v>
      </c>
      <c r="F882" s="46" t="str">
        <f t="shared" si="67"/>
        <v>Mai</v>
      </c>
      <c r="G882" s="26"/>
      <c r="H882" s="26"/>
      <c r="I882" s="38" t="str">
        <f>_xlfn.XLOOKUP(C882,Tableau2[Date],Tableau2[Férié],"",0)</f>
        <v/>
      </c>
      <c r="J882" s="40" t="str">
        <f t="shared" si="68"/>
        <v/>
      </c>
      <c r="K882" s="40" t="str">
        <f t="shared" si="69"/>
        <v/>
      </c>
    </row>
    <row r="883" spans="2:11" ht="23.5" x14ac:dyDescent="0.35">
      <c r="B883" s="24" t="s">
        <v>46</v>
      </c>
      <c r="C883" s="25">
        <v>46167</v>
      </c>
      <c r="D883" s="46">
        <f t="shared" si="65"/>
        <v>2026</v>
      </c>
      <c r="E883" s="46">
        <f t="shared" si="66"/>
        <v>22</v>
      </c>
      <c r="F883" s="46" t="str">
        <f t="shared" si="67"/>
        <v>Mai</v>
      </c>
      <c r="G883" s="26"/>
      <c r="H883" s="26"/>
      <c r="I883" s="38" t="str">
        <f>_xlfn.XLOOKUP(C883,Tableau2[Date],Tableau2[Férié],"",0)</f>
        <v>FÉRIÉ</v>
      </c>
      <c r="J883" s="38" t="str">
        <f t="shared" si="68"/>
        <v>FÉRIÉ</v>
      </c>
      <c r="K883" s="38" t="str">
        <f t="shared" si="69"/>
        <v>FÉRIÉ</v>
      </c>
    </row>
    <row r="884" spans="2:11" ht="23.5" x14ac:dyDescent="0.35">
      <c r="B884" s="27" t="s">
        <v>46</v>
      </c>
      <c r="C884" s="28">
        <v>46168</v>
      </c>
      <c r="D884" s="47">
        <f t="shared" si="65"/>
        <v>2026</v>
      </c>
      <c r="E884" s="47">
        <f t="shared" si="66"/>
        <v>22</v>
      </c>
      <c r="F884" s="47" t="str">
        <f t="shared" si="67"/>
        <v>Mai</v>
      </c>
      <c r="G884" s="29"/>
      <c r="H884" s="29"/>
      <c r="I884" s="39" t="str">
        <f>_xlfn.XLOOKUP(C884,Tableau2[Date],Tableau2[Férié],"",0)</f>
        <v/>
      </c>
      <c r="J884" s="40" t="str">
        <f t="shared" si="68"/>
        <v/>
      </c>
      <c r="K884" s="40" t="str">
        <f t="shared" si="69"/>
        <v/>
      </c>
    </row>
    <row r="885" spans="2:11" ht="23.5" x14ac:dyDescent="0.35">
      <c r="B885" s="24" t="s">
        <v>46</v>
      </c>
      <c r="C885" s="25">
        <v>46169</v>
      </c>
      <c r="D885" s="46">
        <f t="shared" si="65"/>
        <v>2026</v>
      </c>
      <c r="E885" s="46">
        <f t="shared" si="66"/>
        <v>22</v>
      </c>
      <c r="F885" s="46" t="str">
        <f t="shared" si="67"/>
        <v>Mai</v>
      </c>
      <c r="G885" s="26"/>
      <c r="H885" s="26"/>
      <c r="I885" s="38" t="str">
        <f>_xlfn.XLOOKUP(C885,Tableau2[Date],Tableau2[Férié],"",0)</f>
        <v/>
      </c>
      <c r="J885" s="38" t="str">
        <f t="shared" si="68"/>
        <v/>
      </c>
      <c r="K885" s="38" t="str">
        <f t="shared" si="69"/>
        <v/>
      </c>
    </row>
    <row r="886" spans="2:11" ht="23.5" x14ac:dyDescent="0.35">
      <c r="B886" s="27" t="s">
        <v>46</v>
      </c>
      <c r="C886" s="28">
        <v>46170</v>
      </c>
      <c r="D886" s="47">
        <f t="shared" si="65"/>
        <v>2026</v>
      </c>
      <c r="E886" s="47">
        <f t="shared" si="66"/>
        <v>22</v>
      </c>
      <c r="F886" s="47" t="str">
        <f t="shared" si="67"/>
        <v>Mai</v>
      </c>
      <c r="G886" s="28"/>
      <c r="H886" s="28"/>
      <c r="I886" s="39" t="str">
        <f>_xlfn.XLOOKUP(C886,Tableau2[Date],Tableau2[Férié],"",0)</f>
        <v/>
      </c>
      <c r="J886" s="40" t="str">
        <f t="shared" si="68"/>
        <v/>
      </c>
      <c r="K886" s="40" t="str">
        <f t="shared" si="69"/>
        <v/>
      </c>
    </row>
    <row r="887" spans="2:11" ht="23.5" x14ac:dyDescent="0.35">
      <c r="B887" s="24" t="s">
        <v>46</v>
      </c>
      <c r="C887" s="25">
        <v>46171</v>
      </c>
      <c r="D887" s="46">
        <f t="shared" si="65"/>
        <v>2026</v>
      </c>
      <c r="E887" s="46">
        <f t="shared" si="66"/>
        <v>22</v>
      </c>
      <c r="F887" s="46" t="str">
        <f t="shared" si="67"/>
        <v>Mai</v>
      </c>
      <c r="G887" s="25"/>
      <c r="H887" s="25"/>
      <c r="I887" s="38" t="str">
        <f>_xlfn.XLOOKUP(C887,Tableau2[Date],Tableau2[Férié],"",0)</f>
        <v/>
      </c>
      <c r="J887" s="38" t="str">
        <f t="shared" si="68"/>
        <v/>
      </c>
      <c r="K887" s="38" t="str">
        <f t="shared" si="69"/>
        <v/>
      </c>
    </row>
    <row r="888" spans="2:11" ht="23.5" x14ac:dyDescent="0.35">
      <c r="B888" s="27" t="s">
        <v>46</v>
      </c>
      <c r="C888" s="28">
        <v>46172</v>
      </c>
      <c r="D888" s="46">
        <f t="shared" si="65"/>
        <v>2026</v>
      </c>
      <c r="E888" s="46">
        <f t="shared" si="66"/>
        <v>22</v>
      </c>
      <c r="F888" s="46" t="str">
        <f t="shared" si="67"/>
        <v>Mai</v>
      </c>
      <c r="G888" s="26"/>
      <c r="H888" s="26"/>
      <c r="I888" s="38" t="str">
        <f>_xlfn.XLOOKUP(C888,Tableau2[Date],Tableau2[Férié],"",0)</f>
        <v/>
      </c>
      <c r="J888" s="40" t="str">
        <f t="shared" si="68"/>
        <v/>
      </c>
      <c r="K888" s="40" t="str">
        <f t="shared" si="69"/>
        <v/>
      </c>
    </row>
    <row r="889" spans="2:11" ht="23.5" x14ac:dyDescent="0.35">
      <c r="B889" s="24" t="s">
        <v>46</v>
      </c>
      <c r="C889" s="25">
        <v>46173</v>
      </c>
      <c r="D889" s="46">
        <f t="shared" si="65"/>
        <v>2026</v>
      </c>
      <c r="E889" s="46">
        <f t="shared" si="66"/>
        <v>22</v>
      </c>
      <c r="F889" s="46" t="str">
        <f t="shared" si="67"/>
        <v>Mai</v>
      </c>
      <c r="G889" s="26"/>
      <c r="H889" s="26"/>
      <c r="I889" s="38" t="str">
        <f>_xlfn.XLOOKUP(C889,Tableau2[Date],Tableau2[Férié],"",0)</f>
        <v/>
      </c>
      <c r="J889" s="40" t="str">
        <f t="shared" si="68"/>
        <v/>
      </c>
      <c r="K889" s="40" t="str">
        <f t="shared" si="69"/>
        <v/>
      </c>
    </row>
    <row r="890" spans="2:11" ht="23.5" x14ac:dyDescent="0.35">
      <c r="B890" s="24" t="s">
        <v>46</v>
      </c>
      <c r="C890" s="25">
        <v>46174</v>
      </c>
      <c r="D890" s="46">
        <f t="shared" si="65"/>
        <v>2026</v>
      </c>
      <c r="E890" s="46">
        <f t="shared" si="66"/>
        <v>23</v>
      </c>
      <c r="F890" s="46" t="str">
        <f t="shared" si="67"/>
        <v>Juin</v>
      </c>
      <c r="G890" s="26"/>
      <c r="H890" s="26"/>
      <c r="I890" s="38" t="str">
        <f>_xlfn.XLOOKUP(C890,Tableau2[Date],Tableau2[Férié],"",0)</f>
        <v/>
      </c>
      <c r="J890" s="38" t="str">
        <f t="shared" si="68"/>
        <v/>
      </c>
      <c r="K890" s="38" t="str">
        <f t="shared" si="69"/>
        <v/>
      </c>
    </row>
    <row r="891" spans="2:11" ht="23.5" x14ac:dyDescent="0.35">
      <c r="B891" s="27" t="s">
        <v>46</v>
      </c>
      <c r="C891" s="28">
        <v>46175</v>
      </c>
      <c r="D891" s="47">
        <f t="shared" si="65"/>
        <v>2026</v>
      </c>
      <c r="E891" s="47">
        <f t="shared" si="66"/>
        <v>23</v>
      </c>
      <c r="F891" s="47" t="str">
        <f t="shared" si="67"/>
        <v>Juin</v>
      </c>
      <c r="G891" s="29"/>
      <c r="H891" s="29"/>
      <c r="I891" s="39" t="str">
        <f>_xlfn.XLOOKUP(C891,Tableau2[Date],Tableau2[Férié],"",0)</f>
        <v/>
      </c>
      <c r="J891" s="40" t="str">
        <f t="shared" si="68"/>
        <v/>
      </c>
      <c r="K891" s="40" t="str">
        <f t="shared" si="69"/>
        <v/>
      </c>
    </row>
    <row r="892" spans="2:11" ht="23.5" x14ac:dyDescent="0.35">
      <c r="B892" s="24" t="s">
        <v>46</v>
      </c>
      <c r="C892" s="25">
        <v>46176</v>
      </c>
      <c r="D892" s="46">
        <f t="shared" si="65"/>
        <v>2026</v>
      </c>
      <c r="E892" s="46">
        <f t="shared" si="66"/>
        <v>23</v>
      </c>
      <c r="F892" s="46" t="str">
        <f t="shared" si="67"/>
        <v>Juin</v>
      </c>
      <c r="G892" s="26"/>
      <c r="H892" s="26"/>
      <c r="I892" s="38" t="str">
        <f>_xlfn.XLOOKUP(C892,Tableau2[Date],Tableau2[Férié],"",0)</f>
        <v/>
      </c>
      <c r="J892" s="38" t="str">
        <f t="shared" si="68"/>
        <v/>
      </c>
      <c r="K892" s="38" t="str">
        <f t="shared" si="69"/>
        <v/>
      </c>
    </row>
    <row r="893" spans="2:11" ht="23.5" x14ac:dyDescent="0.35">
      <c r="B893" s="27" t="s">
        <v>46</v>
      </c>
      <c r="C893" s="28">
        <v>46177</v>
      </c>
      <c r="D893" s="47">
        <f t="shared" si="65"/>
        <v>2026</v>
      </c>
      <c r="E893" s="47">
        <f t="shared" si="66"/>
        <v>23</v>
      </c>
      <c r="F893" s="47" t="str">
        <f t="shared" si="67"/>
        <v>Juin</v>
      </c>
      <c r="G893" s="28"/>
      <c r="H893" s="28"/>
      <c r="I893" s="39" t="str">
        <f>_xlfn.XLOOKUP(C893,Tableau2[Date],Tableau2[Férié],"",0)</f>
        <v/>
      </c>
      <c r="J893" s="40" t="str">
        <f t="shared" si="68"/>
        <v/>
      </c>
      <c r="K893" s="40" t="str">
        <f t="shared" si="69"/>
        <v/>
      </c>
    </row>
    <row r="894" spans="2:11" ht="23.5" x14ac:dyDescent="0.35">
      <c r="B894" s="24" t="s">
        <v>46</v>
      </c>
      <c r="C894" s="25">
        <v>46178</v>
      </c>
      <c r="D894" s="46">
        <f t="shared" si="65"/>
        <v>2026</v>
      </c>
      <c r="E894" s="46">
        <f t="shared" si="66"/>
        <v>23</v>
      </c>
      <c r="F894" s="46" t="str">
        <f t="shared" si="67"/>
        <v>Juin</v>
      </c>
      <c r="G894" s="25"/>
      <c r="H894" s="25"/>
      <c r="I894" s="38" t="str">
        <f>_xlfn.XLOOKUP(C894,Tableau2[Date],Tableau2[Férié],"",0)</f>
        <v/>
      </c>
      <c r="J894" s="38" t="str">
        <f t="shared" si="68"/>
        <v/>
      </c>
      <c r="K894" s="38" t="str">
        <f t="shared" si="69"/>
        <v/>
      </c>
    </row>
    <row r="895" spans="2:11" ht="23.5" x14ac:dyDescent="0.35">
      <c r="B895" s="27" t="s">
        <v>46</v>
      </c>
      <c r="C895" s="28">
        <v>46179</v>
      </c>
      <c r="D895" s="46">
        <f t="shared" si="65"/>
        <v>2026</v>
      </c>
      <c r="E895" s="46">
        <f t="shared" si="66"/>
        <v>23</v>
      </c>
      <c r="F895" s="46" t="str">
        <f t="shared" si="67"/>
        <v>Juin</v>
      </c>
      <c r="G895" s="26"/>
      <c r="H895" s="26"/>
      <c r="I895" s="38" t="str">
        <f>_xlfn.XLOOKUP(C895,Tableau2[Date],Tableau2[Férié],"",0)</f>
        <v/>
      </c>
      <c r="J895" s="40" t="str">
        <f t="shared" si="68"/>
        <v/>
      </c>
      <c r="K895" s="40" t="str">
        <f t="shared" si="69"/>
        <v/>
      </c>
    </row>
    <row r="896" spans="2:11" ht="23.5" x14ac:dyDescent="0.35">
      <c r="B896" s="24" t="s">
        <v>46</v>
      </c>
      <c r="C896" s="25">
        <v>46180</v>
      </c>
      <c r="D896" s="46">
        <f t="shared" si="65"/>
        <v>2026</v>
      </c>
      <c r="E896" s="46">
        <f t="shared" si="66"/>
        <v>23</v>
      </c>
      <c r="F896" s="46" t="str">
        <f t="shared" si="67"/>
        <v>Juin</v>
      </c>
      <c r="G896" s="26"/>
      <c r="H896" s="26"/>
      <c r="I896" s="38" t="str">
        <f>_xlfn.XLOOKUP(C896,Tableau2[Date],Tableau2[Férié],"",0)</f>
        <v/>
      </c>
      <c r="J896" s="40" t="str">
        <f t="shared" si="68"/>
        <v/>
      </c>
      <c r="K896" s="40" t="str">
        <f t="shared" si="69"/>
        <v/>
      </c>
    </row>
    <row r="897" spans="2:11" ht="23.5" x14ac:dyDescent="0.35">
      <c r="B897" s="24" t="s">
        <v>46</v>
      </c>
      <c r="C897" s="25">
        <v>46181</v>
      </c>
      <c r="D897" s="46">
        <f t="shared" si="65"/>
        <v>2026</v>
      </c>
      <c r="E897" s="46">
        <f t="shared" si="66"/>
        <v>24</v>
      </c>
      <c r="F897" s="46" t="str">
        <f t="shared" si="67"/>
        <v>Juin</v>
      </c>
      <c r="G897" s="26"/>
      <c r="H897" s="26"/>
      <c r="I897" s="38" t="str">
        <f>_xlfn.XLOOKUP(C897,Tableau2[Date],Tableau2[Férié],"",0)</f>
        <v/>
      </c>
      <c r="J897" s="38" t="str">
        <f t="shared" si="68"/>
        <v/>
      </c>
      <c r="K897" s="38" t="str">
        <f t="shared" si="69"/>
        <v/>
      </c>
    </row>
    <row r="898" spans="2:11" ht="23.5" x14ac:dyDescent="0.35">
      <c r="B898" s="27" t="s">
        <v>46</v>
      </c>
      <c r="C898" s="28">
        <v>46182</v>
      </c>
      <c r="D898" s="47">
        <f t="shared" si="65"/>
        <v>2026</v>
      </c>
      <c r="E898" s="47">
        <f t="shared" si="66"/>
        <v>24</v>
      </c>
      <c r="F898" s="47" t="str">
        <f t="shared" si="67"/>
        <v>Juin</v>
      </c>
      <c r="G898" s="29"/>
      <c r="H898" s="29"/>
      <c r="I898" s="39" t="str">
        <f>_xlfn.XLOOKUP(C898,Tableau2[Date],Tableau2[Férié],"",0)</f>
        <v/>
      </c>
      <c r="J898" s="40" t="str">
        <f t="shared" si="68"/>
        <v/>
      </c>
      <c r="K898" s="40" t="str">
        <f t="shared" si="69"/>
        <v/>
      </c>
    </row>
    <row r="899" spans="2:11" ht="23.5" x14ac:dyDescent="0.35">
      <c r="B899" s="24" t="s">
        <v>46</v>
      </c>
      <c r="C899" s="25">
        <v>46183</v>
      </c>
      <c r="D899" s="46">
        <f t="shared" si="65"/>
        <v>2026</v>
      </c>
      <c r="E899" s="46">
        <f t="shared" si="66"/>
        <v>24</v>
      </c>
      <c r="F899" s="46" t="str">
        <f t="shared" si="67"/>
        <v>Juin</v>
      </c>
      <c r="G899" s="26"/>
      <c r="H899" s="26"/>
      <c r="I899" s="38" t="str">
        <f>_xlfn.XLOOKUP(C899,Tableau2[Date],Tableau2[Férié],"",0)</f>
        <v/>
      </c>
      <c r="J899" s="38" t="str">
        <f t="shared" si="68"/>
        <v/>
      </c>
      <c r="K899" s="38" t="str">
        <f t="shared" si="69"/>
        <v/>
      </c>
    </row>
    <row r="900" spans="2:11" ht="23.5" x14ac:dyDescent="0.35">
      <c r="B900" s="27" t="s">
        <v>46</v>
      </c>
      <c r="C900" s="28">
        <v>46184</v>
      </c>
      <c r="D900" s="47">
        <f t="shared" si="65"/>
        <v>2026</v>
      </c>
      <c r="E900" s="47">
        <f t="shared" si="66"/>
        <v>24</v>
      </c>
      <c r="F900" s="47" t="str">
        <f t="shared" si="67"/>
        <v>Juin</v>
      </c>
      <c r="G900" s="28"/>
      <c r="H900" s="28"/>
      <c r="I900" s="39" t="str">
        <f>_xlfn.XLOOKUP(C900,Tableau2[Date],Tableau2[Férié],"",0)</f>
        <v/>
      </c>
      <c r="J900" s="40" t="str">
        <f t="shared" si="68"/>
        <v/>
      </c>
      <c r="K900" s="40" t="str">
        <f t="shared" si="69"/>
        <v/>
      </c>
    </row>
    <row r="901" spans="2:11" ht="23.5" x14ac:dyDescent="0.35">
      <c r="B901" s="24" t="s">
        <v>46</v>
      </c>
      <c r="C901" s="25">
        <v>46185</v>
      </c>
      <c r="D901" s="46">
        <f t="shared" si="65"/>
        <v>2026</v>
      </c>
      <c r="E901" s="46">
        <f t="shared" si="66"/>
        <v>24</v>
      </c>
      <c r="F901" s="46" t="str">
        <f t="shared" si="67"/>
        <v>Juin</v>
      </c>
      <c r="G901" s="25"/>
      <c r="H901" s="25"/>
      <c r="I901" s="38" t="str">
        <f>_xlfn.XLOOKUP(C901,Tableau2[Date],Tableau2[Férié],"",0)</f>
        <v/>
      </c>
      <c r="J901" s="38" t="str">
        <f t="shared" si="68"/>
        <v/>
      </c>
      <c r="K901" s="38" t="str">
        <f t="shared" si="69"/>
        <v/>
      </c>
    </row>
    <row r="902" spans="2:11" ht="23.5" x14ac:dyDescent="0.35">
      <c r="B902" s="27" t="s">
        <v>46</v>
      </c>
      <c r="C902" s="28">
        <v>46186</v>
      </c>
      <c r="D902" s="46">
        <f t="shared" si="65"/>
        <v>2026</v>
      </c>
      <c r="E902" s="46">
        <f t="shared" si="66"/>
        <v>24</v>
      </c>
      <c r="F902" s="46" t="str">
        <f t="shared" si="67"/>
        <v>Juin</v>
      </c>
      <c r="G902" s="26"/>
      <c r="H902" s="26"/>
      <c r="I902" s="38" t="str">
        <f>_xlfn.XLOOKUP(C902,Tableau2[Date],Tableau2[Férié],"",0)</f>
        <v/>
      </c>
      <c r="J902" s="40" t="str">
        <f t="shared" si="68"/>
        <v/>
      </c>
      <c r="K902" s="40" t="str">
        <f t="shared" si="69"/>
        <v/>
      </c>
    </row>
    <row r="903" spans="2:11" ht="23.5" x14ac:dyDescent="0.35">
      <c r="B903" s="24" t="s">
        <v>46</v>
      </c>
      <c r="C903" s="25">
        <v>46187</v>
      </c>
      <c r="D903" s="46">
        <f t="shared" si="65"/>
        <v>2026</v>
      </c>
      <c r="E903" s="46">
        <f t="shared" si="66"/>
        <v>24</v>
      </c>
      <c r="F903" s="46" t="str">
        <f t="shared" si="67"/>
        <v>Juin</v>
      </c>
      <c r="G903" s="26"/>
      <c r="H903" s="26"/>
      <c r="I903" s="38" t="str">
        <f>_xlfn.XLOOKUP(C903,Tableau2[Date],Tableau2[Férié],"",0)</f>
        <v/>
      </c>
      <c r="J903" s="40" t="str">
        <f t="shared" si="68"/>
        <v/>
      </c>
      <c r="K903" s="40" t="str">
        <f t="shared" si="69"/>
        <v/>
      </c>
    </row>
    <row r="904" spans="2:11" ht="23.5" x14ac:dyDescent="0.35">
      <c r="B904" s="24" t="s">
        <v>46</v>
      </c>
      <c r="C904" s="25">
        <v>46188</v>
      </c>
      <c r="D904" s="46">
        <f t="shared" si="65"/>
        <v>2026</v>
      </c>
      <c r="E904" s="46">
        <f t="shared" si="66"/>
        <v>25</v>
      </c>
      <c r="F904" s="46" t="str">
        <f t="shared" si="67"/>
        <v>Juin</v>
      </c>
      <c r="G904" s="26"/>
      <c r="H904" s="26"/>
      <c r="I904" s="38" t="str">
        <f>_xlfn.XLOOKUP(C904,Tableau2[Date],Tableau2[Férié],"",0)</f>
        <v/>
      </c>
      <c r="J904" s="38" t="str">
        <f t="shared" si="68"/>
        <v/>
      </c>
      <c r="K904" s="38" t="str">
        <f t="shared" si="69"/>
        <v/>
      </c>
    </row>
    <row r="905" spans="2:11" ht="23.5" x14ac:dyDescent="0.35">
      <c r="B905" s="27" t="s">
        <v>46</v>
      </c>
      <c r="C905" s="28">
        <v>46189</v>
      </c>
      <c r="D905" s="47">
        <f t="shared" ref="D905:D968" si="70">YEAR(C905)</f>
        <v>2026</v>
      </c>
      <c r="E905" s="47">
        <f t="shared" ref="E905:E968" si="71">_xlfn.ISOWEEKNUM(C905)</f>
        <v>25</v>
      </c>
      <c r="F905" s="47" t="str">
        <f t="shared" ref="F905:F968" si="72">PROPER(TEXT(C905,"mmm"))</f>
        <v>Juin</v>
      </c>
      <c r="G905" s="29"/>
      <c r="H905" s="29"/>
      <c r="I905" s="39" t="str">
        <f>_xlfn.XLOOKUP(C905,Tableau2[Date],Tableau2[Férié],"",0)</f>
        <v/>
      </c>
      <c r="J905" s="40" t="str">
        <f t="shared" ref="J905:J968" si="73">IF(ISTEXT(G905),G905,I905)</f>
        <v/>
      </c>
      <c r="K905" s="40" t="str">
        <f t="shared" ref="K905:K968" si="74">IF(ISTEXT(H905),H905,I905)</f>
        <v/>
      </c>
    </row>
    <row r="906" spans="2:11" ht="23.5" x14ac:dyDescent="0.35">
      <c r="B906" s="24" t="s">
        <v>46</v>
      </c>
      <c r="C906" s="25">
        <v>46190</v>
      </c>
      <c r="D906" s="46">
        <f t="shared" si="70"/>
        <v>2026</v>
      </c>
      <c r="E906" s="46">
        <f t="shared" si="71"/>
        <v>25</v>
      </c>
      <c r="F906" s="46" t="str">
        <f t="shared" si="72"/>
        <v>Juin</v>
      </c>
      <c r="G906" s="26"/>
      <c r="H906" s="26"/>
      <c r="I906" s="38" t="str">
        <f>_xlfn.XLOOKUP(C906,Tableau2[Date],Tableau2[Férié],"",0)</f>
        <v/>
      </c>
      <c r="J906" s="38" t="str">
        <f t="shared" si="73"/>
        <v/>
      </c>
      <c r="K906" s="38" t="str">
        <f t="shared" si="74"/>
        <v/>
      </c>
    </row>
    <row r="907" spans="2:11" ht="23.5" x14ac:dyDescent="0.35">
      <c r="B907" s="27" t="s">
        <v>46</v>
      </c>
      <c r="C907" s="28">
        <v>46191</v>
      </c>
      <c r="D907" s="47">
        <f t="shared" si="70"/>
        <v>2026</v>
      </c>
      <c r="E907" s="47">
        <f t="shared" si="71"/>
        <v>25</v>
      </c>
      <c r="F907" s="47" t="str">
        <f t="shared" si="72"/>
        <v>Juin</v>
      </c>
      <c r="G907" s="28"/>
      <c r="H907" s="28"/>
      <c r="I907" s="39" t="str">
        <f>_xlfn.XLOOKUP(C907,Tableau2[Date],Tableau2[Férié],"",0)</f>
        <v/>
      </c>
      <c r="J907" s="40" t="str">
        <f t="shared" si="73"/>
        <v/>
      </c>
      <c r="K907" s="40" t="str">
        <f t="shared" si="74"/>
        <v/>
      </c>
    </row>
    <row r="908" spans="2:11" ht="23.5" x14ac:dyDescent="0.35">
      <c r="B908" s="24" t="s">
        <v>46</v>
      </c>
      <c r="C908" s="25">
        <v>46192</v>
      </c>
      <c r="D908" s="46">
        <f t="shared" si="70"/>
        <v>2026</v>
      </c>
      <c r="E908" s="46">
        <f t="shared" si="71"/>
        <v>25</v>
      </c>
      <c r="F908" s="46" t="str">
        <f t="shared" si="72"/>
        <v>Juin</v>
      </c>
      <c r="G908" s="25"/>
      <c r="H908" s="25"/>
      <c r="I908" s="38" t="str">
        <f>_xlfn.XLOOKUP(C908,Tableau2[Date],Tableau2[Férié],"",0)</f>
        <v/>
      </c>
      <c r="J908" s="38" t="str">
        <f t="shared" si="73"/>
        <v/>
      </c>
      <c r="K908" s="38" t="str">
        <f t="shared" si="74"/>
        <v/>
      </c>
    </row>
    <row r="909" spans="2:11" ht="23.5" x14ac:dyDescent="0.35">
      <c r="B909" s="27" t="s">
        <v>46</v>
      </c>
      <c r="C909" s="28">
        <v>46193</v>
      </c>
      <c r="D909" s="46">
        <f t="shared" si="70"/>
        <v>2026</v>
      </c>
      <c r="E909" s="46">
        <f t="shared" si="71"/>
        <v>25</v>
      </c>
      <c r="F909" s="46" t="str">
        <f t="shared" si="72"/>
        <v>Juin</v>
      </c>
      <c r="G909" s="26"/>
      <c r="H909" s="26"/>
      <c r="I909" s="38" t="str">
        <f>_xlfn.XLOOKUP(C909,Tableau2[Date],Tableau2[Férié],"",0)</f>
        <v/>
      </c>
      <c r="J909" s="40" t="str">
        <f t="shared" si="73"/>
        <v/>
      </c>
      <c r="K909" s="40" t="str">
        <f t="shared" si="74"/>
        <v/>
      </c>
    </row>
    <row r="910" spans="2:11" ht="23.5" x14ac:dyDescent="0.35">
      <c r="B910" s="24" t="s">
        <v>46</v>
      </c>
      <c r="C910" s="25">
        <v>46194</v>
      </c>
      <c r="D910" s="46">
        <f t="shared" si="70"/>
        <v>2026</v>
      </c>
      <c r="E910" s="46">
        <f t="shared" si="71"/>
        <v>25</v>
      </c>
      <c r="F910" s="46" t="str">
        <f t="shared" si="72"/>
        <v>Juin</v>
      </c>
      <c r="G910" s="26"/>
      <c r="H910" s="26"/>
      <c r="I910" s="38" t="str">
        <f>_xlfn.XLOOKUP(C910,Tableau2[Date],Tableau2[Férié],"",0)</f>
        <v/>
      </c>
      <c r="J910" s="40" t="str">
        <f t="shared" si="73"/>
        <v/>
      </c>
      <c r="K910" s="40" t="str">
        <f t="shared" si="74"/>
        <v/>
      </c>
    </row>
    <row r="911" spans="2:11" ht="23.5" x14ac:dyDescent="0.35">
      <c r="B911" s="24" t="s">
        <v>46</v>
      </c>
      <c r="C911" s="25">
        <v>46195</v>
      </c>
      <c r="D911" s="46">
        <f t="shared" si="70"/>
        <v>2026</v>
      </c>
      <c r="E911" s="46">
        <f t="shared" si="71"/>
        <v>26</v>
      </c>
      <c r="F911" s="46" t="str">
        <f t="shared" si="72"/>
        <v>Juin</v>
      </c>
      <c r="G911" s="26"/>
      <c r="H911" s="26"/>
      <c r="I911" s="38" t="str">
        <f>_xlfn.XLOOKUP(C911,Tableau2[Date],Tableau2[Férié],"",0)</f>
        <v/>
      </c>
      <c r="J911" s="38" t="str">
        <f t="shared" si="73"/>
        <v/>
      </c>
      <c r="K911" s="38" t="str">
        <f t="shared" si="74"/>
        <v/>
      </c>
    </row>
    <row r="912" spans="2:11" ht="23.5" x14ac:dyDescent="0.35">
      <c r="B912" s="27" t="s">
        <v>46</v>
      </c>
      <c r="C912" s="28">
        <v>46196</v>
      </c>
      <c r="D912" s="47">
        <f t="shared" si="70"/>
        <v>2026</v>
      </c>
      <c r="E912" s="47">
        <f t="shared" si="71"/>
        <v>26</v>
      </c>
      <c r="F912" s="47" t="str">
        <f t="shared" si="72"/>
        <v>Juin</v>
      </c>
      <c r="G912" s="29"/>
      <c r="H912" s="29"/>
      <c r="I912" s="39" t="str">
        <f>_xlfn.XLOOKUP(C912,Tableau2[Date],Tableau2[Férié],"",0)</f>
        <v/>
      </c>
      <c r="J912" s="40" t="str">
        <f t="shared" si="73"/>
        <v/>
      </c>
      <c r="K912" s="40" t="str">
        <f t="shared" si="74"/>
        <v/>
      </c>
    </row>
    <row r="913" spans="2:11" ht="23.5" x14ac:dyDescent="0.35">
      <c r="B913" s="24" t="s">
        <v>46</v>
      </c>
      <c r="C913" s="25">
        <v>46197</v>
      </c>
      <c r="D913" s="46">
        <f t="shared" si="70"/>
        <v>2026</v>
      </c>
      <c r="E913" s="46">
        <f t="shared" si="71"/>
        <v>26</v>
      </c>
      <c r="F913" s="46" t="str">
        <f t="shared" si="72"/>
        <v>Juin</v>
      </c>
      <c r="G913" s="26"/>
      <c r="H913" s="26"/>
      <c r="I913" s="38" t="str">
        <f>_xlfn.XLOOKUP(C913,Tableau2[Date],Tableau2[Férié],"",0)</f>
        <v/>
      </c>
      <c r="J913" s="38" t="str">
        <f t="shared" si="73"/>
        <v/>
      </c>
      <c r="K913" s="38" t="str">
        <f t="shared" si="74"/>
        <v/>
      </c>
    </row>
    <row r="914" spans="2:11" ht="23.5" x14ac:dyDescent="0.35">
      <c r="B914" s="27" t="s">
        <v>46</v>
      </c>
      <c r="C914" s="28">
        <v>46198</v>
      </c>
      <c r="D914" s="47">
        <f t="shared" si="70"/>
        <v>2026</v>
      </c>
      <c r="E914" s="47">
        <f t="shared" si="71"/>
        <v>26</v>
      </c>
      <c r="F914" s="47" t="str">
        <f t="shared" si="72"/>
        <v>Juin</v>
      </c>
      <c r="G914" s="28"/>
      <c r="H914" s="28"/>
      <c r="I914" s="39" t="str">
        <f>_xlfn.XLOOKUP(C914,Tableau2[Date],Tableau2[Férié],"",0)</f>
        <v/>
      </c>
      <c r="J914" s="40" t="str">
        <f t="shared" si="73"/>
        <v/>
      </c>
      <c r="K914" s="40" t="str">
        <f t="shared" si="74"/>
        <v/>
      </c>
    </row>
    <row r="915" spans="2:11" ht="23.5" x14ac:dyDescent="0.35">
      <c r="B915" s="24" t="s">
        <v>46</v>
      </c>
      <c r="C915" s="25">
        <v>46199</v>
      </c>
      <c r="D915" s="46">
        <f t="shared" si="70"/>
        <v>2026</v>
      </c>
      <c r="E915" s="46">
        <f t="shared" si="71"/>
        <v>26</v>
      </c>
      <c r="F915" s="46" t="str">
        <f t="shared" si="72"/>
        <v>Juin</v>
      </c>
      <c r="G915" s="25"/>
      <c r="H915" s="25"/>
      <c r="I915" s="38" t="str">
        <f>_xlfn.XLOOKUP(C915,Tableau2[Date],Tableau2[Férié],"",0)</f>
        <v/>
      </c>
      <c r="J915" s="38" t="str">
        <f t="shared" si="73"/>
        <v/>
      </c>
      <c r="K915" s="38" t="str">
        <f t="shared" si="74"/>
        <v/>
      </c>
    </row>
    <row r="916" spans="2:11" ht="23.5" x14ac:dyDescent="0.35">
      <c r="B916" s="27" t="s">
        <v>46</v>
      </c>
      <c r="C916" s="28">
        <v>46200</v>
      </c>
      <c r="D916" s="46">
        <f t="shared" si="70"/>
        <v>2026</v>
      </c>
      <c r="E916" s="46">
        <f t="shared" si="71"/>
        <v>26</v>
      </c>
      <c r="F916" s="46" t="str">
        <f t="shared" si="72"/>
        <v>Juin</v>
      </c>
      <c r="G916" s="26"/>
      <c r="H916" s="26"/>
      <c r="I916" s="38" t="str">
        <f>_xlfn.XLOOKUP(C916,Tableau2[Date],Tableau2[Férié],"",0)</f>
        <v/>
      </c>
      <c r="J916" s="40" t="str">
        <f t="shared" si="73"/>
        <v/>
      </c>
      <c r="K916" s="40" t="str">
        <f t="shared" si="74"/>
        <v/>
      </c>
    </row>
    <row r="917" spans="2:11" ht="23.5" x14ac:dyDescent="0.35">
      <c r="B917" s="24" t="s">
        <v>46</v>
      </c>
      <c r="C917" s="25">
        <v>46201</v>
      </c>
      <c r="D917" s="46">
        <f t="shared" si="70"/>
        <v>2026</v>
      </c>
      <c r="E917" s="46">
        <f t="shared" si="71"/>
        <v>26</v>
      </c>
      <c r="F917" s="46" t="str">
        <f t="shared" si="72"/>
        <v>Juin</v>
      </c>
      <c r="G917" s="26"/>
      <c r="H917" s="26"/>
      <c r="I917" s="38" t="str">
        <f>_xlfn.XLOOKUP(C917,Tableau2[Date],Tableau2[Férié],"",0)</f>
        <v/>
      </c>
      <c r="J917" s="40" t="str">
        <f t="shared" si="73"/>
        <v/>
      </c>
      <c r="K917" s="40" t="str">
        <f t="shared" si="74"/>
        <v/>
      </c>
    </row>
    <row r="918" spans="2:11" ht="23.5" x14ac:dyDescent="0.35">
      <c r="B918" s="24" t="s">
        <v>46</v>
      </c>
      <c r="C918" s="25">
        <v>46202</v>
      </c>
      <c r="D918" s="46">
        <f t="shared" si="70"/>
        <v>2026</v>
      </c>
      <c r="E918" s="46">
        <f t="shared" si="71"/>
        <v>27</v>
      </c>
      <c r="F918" s="46" t="str">
        <f t="shared" si="72"/>
        <v>Juin</v>
      </c>
      <c r="G918" s="26"/>
      <c r="H918" s="26"/>
      <c r="I918" s="38" t="str">
        <f>_xlfn.XLOOKUP(C918,Tableau2[Date],Tableau2[Férié],"",0)</f>
        <v/>
      </c>
      <c r="J918" s="38" t="str">
        <f t="shared" si="73"/>
        <v/>
      </c>
      <c r="K918" s="38" t="str">
        <f t="shared" si="74"/>
        <v/>
      </c>
    </row>
    <row r="919" spans="2:11" ht="23.5" x14ac:dyDescent="0.35">
      <c r="B919" s="27" t="s">
        <v>46</v>
      </c>
      <c r="C919" s="28">
        <v>46203</v>
      </c>
      <c r="D919" s="47">
        <f t="shared" si="70"/>
        <v>2026</v>
      </c>
      <c r="E919" s="47">
        <f t="shared" si="71"/>
        <v>27</v>
      </c>
      <c r="F919" s="47" t="str">
        <f t="shared" si="72"/>
        <v>Juin</v>
      </c>
      <c r="G919" s="29"/>
      <c r="H919" s="29"/>
      <c r="I919" s="39" t="str">
        <f>_xlfn.XLOOKUP(C919,Tableau2[Date],Tableau2[Férié],"",0)</f>
        <v/>
      </c>
      <c r="J919" s="40" t="str">
        <f t="shared" si="73"/>
        <v/>
      </c>
      <c r="K919" s="40" t="str">
        <f t="shared" si="74"/>
        <v/>
      </c>
    </row>
    <row r="920" spans="2:11" ht="23.5" x14ac:dyDescent="0.35">
      <c r="B920" s="24" t="s">
        <v>46</v>
      </c>
      <c r="C920" s="25">
        <v>46204</v>
      </c>
      <c r="D920" s="46">
        <f t="shared" si="70"/>
        <v>2026</v>
      </c>
      <c r="E920" s="46">
        <f t="shared" si="71"/>
        <v>27</v>
      </c>
      <c r="F920" s="46" t="str">
        <f t="shared" si="72"/>
        <v>Juil</v>
      </c>
      <c r="G920" s="26"/>
      <c r="H920" s="26"/>
      <c r="I920" s="38" t="str">
        <f>_xlfn.XLOOKUP(C920,Tableau2[Date],Tableau2[Férié],"",0)</f>
        <v/>
      </c>
      <c r="J920" s="38" t="str">
        <f t="shared" si="73"/>
        <v/>
      </c>
      <c r="K920" s="38" t="str">
        <f t="shared" si="74"/>
        <v/>
      </c>
    </row>
    <row r="921" spans="2:11" ht="23.5" x14ac:dyDescent="0.35">
      <c r="B921" s="27" t="s">
        <v>46</v>
      </c>
      <c r="C921" s="28">
        <v>46205</v>
      </c>
      <c r="D921" s="47">
        <f t="shared" si="70"/>
        <v>2026</v>
      </c>
      <c r="E921" s="47">
        <f t="shared" si="71"/>
        <v>27</v>
      </c>
      <c r="F921" s="47" t="str">
        <f t="shared" si="72"/>
        <v>Juil</v>
      </c>
      <c r="G921" s="28"/>
      <c r="H921" s="28"/>
      <c r="I921" s="39" t="str">
        <f>_xlfn.XLOOKUP(C921,Tableau2[Date],Tableau2[Férié],"",0)</f>
        <v/>
      </c>
      <c r="J921" s="40" t="str">
        <f t="shared" si="73"/>
        <v/>
      </c>
      <c r="K921" s="40" t="str">
        <f t="shared" si="74"/>
        <v/>
      </c>
    </row>
    <row r="922" spans="2:11" ht="23.5" x14ac:dyDescent="0.35">
      <c r="B922" s="24" t="s">
        <v>46</v>
      </c>
      <c r="C922" s="25">
        <v>46206</v>
      </c>
      <c r="D922" s="46">
        <f t="shared" si="70"/>
        <v>2026</v>
      </c>
      <c r="E922" s="46">
        <f t="shared" si="71"/>
        <v>27</v>
      </c>
      <c r="F922" s="46" t="str">
        <f t="shared" si="72"/>
        <v>Juil</v>
      </c>
      <c r="G922" s="25"/>
      <c r="H922" s="25"/>
      <c r="I922" s="38" t="str">
        <f>_xlfn.XLOOKUP(C922,Tableau2[Date],Tableau2[Férié],"",0)</f>
        <v/>
      </c>
      <c r="J922" s="38" t="str">
        <f t="shared" si="73"/>
        <v/>
      </c>
      <c r="K922" s="38" t="str">
        <f t="shared" si="74"/>
        <v/>
      </c>
    </row>
    <row r="923" spans="2:11" ht="23.5" x14ac:dyDescent="0.35">
      <c r="B923" s="27" t="s">
        <v>46</v>
      </c>
      <c r="C923" s="28">
        <v>46207</v>
      </c>
      <c r="D923" s="46">
        <f t="shared" si="70"/>
        <v>2026</v>
      </c>
      <c r="E923" s="46">
        <f t="shared" si="71"/>
        <v>27</v>
      </c>
      <c r="F923" s="46" t="str">
        <f t="shared" si="72"/>
        <v>Juil</v>
      </c>
      <c r="G923" s="26"/>
      <c r="H923" s="26"/>
      <c r="I923" s="38" t="str">
        <f>_xlfn.XLOOKUP(C923,Tableau2[Date],Tableau2[Férié],"",0)</f>
        <v/>
      </c>
      <c r="J923" s="40" t="str">
        <f t="shared" si="73"/>
        <v/>
      </c>
      <c r="K923" s="40" t="str">
        <f t="shared" si="74"/>
        <v/>
      </c>
    </row>
    <row r="924" spans="2:11" ht="23.5" x14ac:dyDescent="0.35">
      <c r="B924" s="24" t="s">
        <v>46</v>
      </c>
      <c r="C924" s="25">
        <v>46208</v>
      </c>
      <c r="D924" s="46">
        <f t="shared" si="70"/>
        <v>2026</v>
      </c>
      <c r="E924" s="46">
        <f t="shared" si="71"/>
        <v>27</v>
      </c>
      <c r="F924" s="46" t="str">
        <f t="shared" si="72"/>
        <v>Juil</v>
      </c>
      <c r="G924" s="26"/>
      <c r="H924" s="26"/>
      <c r="I924" s="38" t="str">
        <f>_xlfn.XLOOKUP(C924,Tableau2[Date],Tableau2[Férié],"",0)</f>
        <v/>
      </c>
      <c r="J924" s="40" t="str">
        <f t="shared" si="73"/>
        <v/>
      </c>
      <c r="K924" s="40" t="str">
        <f t="shared" si="74"/>
        <v/>
      </c>
    </row>
    <row r="925" spans="2:11" ht="23.5" x14ac:dyDescent="0.35">
      <c r="B925" s="24" t="s">
        <v>46</v>
      </c>
      <c r="C925" s="25">
        <v>46209</v>
      </c>
      <c r="D925" s="46">
        <f t="shared" si="70"/>
        <v>2026</v>
      </c>
      <c r="E925" s="46">
        <f t="shared" si="71"/>
        <v>28</v>
      </c>
      <c r="F925" s="46" t="str">
        <f t="shared" si="72"/>
        <v>Juil</v>
      </c>
      <c r="G925" s="26"/>
      <c r="H925" s="26"/>
      <c r="I925" s="38" t="str">
        <f>_xlfn.XLOOKUP(C925,Tableau2[Date],Tableau2[Férié],"",0)</f>
        <v/>
      </c>
      <c r="J925" s="38" t="str">
        <f t="shared" si="73"/>
        <v/>
      </c>
      <c r="K925" s="38" t="str">
        <f t="shared" si="74"/>
        <v/>
      </c>
    </row>
    <row r="926" spans="2:11" ht="23.5" x14ac:dyDescent="0.35">
      <c r="B926" s="27" t="s">
        <v>46</v>
      </c>
      <c r="C926" s="28">
        <v>46210</v>
      </c>
      <c r="D926" s="47">
        <f t="shared" si="70"/>
        <v>2026</v>
      </c>
      <c r="E926" s="47">
        <f t="shared" si="71"/>
        <v>28</v>
      </c>
      <c r="F926" s="47" t="str">
        <f t="shared" si="72"/>
        <v>Juil</v>
      </c>
      <c r="G926" s="29"/>
      <c r="H926" s="29"/>
      <c r="I926" s="39" t="str">
        <f>_xlfn.XLOOKUP(C926,Tableau2[Date],Tableau2[Férié],"",0)</f>
        <v/>
      </c>
      <c r="J926" s="40" t="str">
        <f t="shared" si="73"/>
        <v/>
      </c>
      <c r="K926" s="40" t="str">
        <f t="shared" si="74"/>
        <v/>
      </c>
    </row>
    <row r="927" spans="2:11" ht="23.5" x14ac:dyDescent="0.35">
      <c r="B927" s="24" t="s">
        <v>46</v>
      </c>
      <c r="C927" s="25">
        <v>46211</v>
      </c>
      <c r="D927" s="46">
        <f t="shared" si="70"/>
        <v>2026</v>
      </c>
      <c r="E927" s="46">
        <f t="shared" si="71"/>
        <v>28</v>
      </c>
      <c r="F927" s="46" t="str">
        <f t="shared" si="72"/>
        <v>Juil</v>
      </c>
      <c r="G927" s="26"/>
      <c r="H927" s="26"/>
      <c r="I927" s="38" t="str">
        <f>_xlfn.XLOOKUP(C927,Tableau2[Date],Tableau2[Férié],"",0)</f>
        <v/>
      </c>
      <c r="J927" s="38" t="str">
        <f t="shared" si="73"/>
        <v/>
      </c>
      <c r="K927" s="38" t="str">
        <f t="shared" si="74"/>
        <v/>
      </c>
    </row>
    <row r="928" spans="2:11" ht="23.5" x14ac:dyDescent="0.35">
      <c r="B928" s="27" t="s">
        <v>46</v>
      </c>
      <c r="C928" s="28">
        <v>46212</v>
      </c>
      <c r="D928" s="47">
        <f t="shared" si="70"/>
        <v>2026</v>
      </c>
      <c r="E928" s="47">
        <f t="shared" si="71"/>
        <v>28</v>
      </c>
      <c r="F928" s="47" t="str">
        <f t="shared" si="72"/>
        <v>Juil</v>
      </c>
      <c r="G928" s="28"/>
      <c r="H928" s="28"/>
      <c r="I928" s="39" t="str">
        <f>_xlfn.XLOOKUP(C928,Tableau2[Date],Tableau2[Férié],"",0)</f>
        <v/>
      </c>
      <c r="J928" s="40" t="str">
        <f t="shared" si="73"/>
        <v/>
      </c>
      <c r="K928" s="40" t="str">
        <f t="shared" si="74"/>
        <v/>
      </c>
    </row>
    <row r="929" spans="2:11" ht="23.5" x14ac:dyDescent="0.35">
      <c r="B929" s="24" t="s">
        <v>46</v>
      </c>
      <c r="C929" s="25">
        <v>46213</v>
      </c>
      <c r="D929" s="46">
        <f t="shared" si="70"/>
        <v>2026</v>
      </c>
      <c r="E929" s="46">
        <f t="shared" si="71"/>
        <v>28</v>
      </c>
      <c r="F929" s="46" t="str">
        <f t="shared" si="72"/>
        <v>Juil</v>
      </c>
      <c r="G929" s="25"/>
      <c r="H929" s="25"/>
      <c r="I929" s="38" t="str">
        <f>_xlfn.XLOOKUP(C929,Tableau2[Date],Tableau2[Férié],"",0)</f>
        <v/>
      </c>
      <c r="J929" s="38" t="str">
        <f t="shared" si="73"/>
        <v/>
      </c>
      <c r="K929" s="38" t="str">
        <f t="shared" si="74"/>
        <v/>
      </c>
    </row>
    <row r="930" spans="2:11" ht="23.5" x14ac:dyDescent="0.35">
      <c r="B930" s="27" t="s">
        <v>46</v>
      </c>
      <c r="C930" s="28">
        <v>46214</v>
      </c>
      <c r="D930" s="46">
        <f t="shared" si="70"/>
        <v>2026</v>
      </c>
      <c r="E930" s="46">
        <f t="shared" si="71"/>
        <v>28</v>
      </c>
      <c r="F930" s="46" t="str">
        <f t="shared" si="72"/>
        <v>Juil</v>
      </c>
      <c r="G930" s="26"/>
      <c r="H930" s="26"/>
      <c r="I930" s="38" t="str">
        <f>_xlfn.XLOOKUP(C930,Tableau2[Date],Tableau2[Férié],"",0)</f>
        <v/>
      </c>
      <c r="J930" s="40" t="str">
        <f t="shared" si="73"/>
        <v/>
      </c>
      <c r="K930" s="40" t="str">
        <f t="shared" si="74"/>
        <v/>
      </c>
    </row>
    <row r="931" spans="2:11" ht="23.5" x14ac:dyDescent="0.35">
      <c r="B931" s="24" t="s">
        <v>46</v>
      </c>
      <c r="C931" s="25">
        <v>46215</v>
      </c>
      <c r="D931" s="46">
        <f t="shared" si="70"/>
        <v>2026</v>
      </c>
      <c r="E931" s="46">
        <f t="shared" si="71"/>
        <v>28</v>
      </c>
      <c r="F931" s="46" t="str">
        <f t="shared" si="72"/>
        <v>Juil</v>
      </c>
      <c r="G931" s="26"/>
      <c r="H931" s="26"/>
      <c r="I931" s="38" t="str">
        <f>_xlfn.XLOOKUP(C931,Tableau2[Date],Tableau2[Férié],"",0)</f>
        <v/>
      </c>
      <c r="J931" s="40" t="str">
        <f t="shared" si="73"/>
        <v/>
      </c>
      <c r="K931" s="40" t="str">
        <f t="shared" si="74"/>
        <v/>
      </c>
    </row>
    <row r="932" spans="2:11" ht="23.5" x14ac:dyDescent="0.35">
      <c r="B932" s="24" t="s">
        <v>46</v>
      </c>
      <c r="C932" s="25">
        <v>46216</v>
      </c>
      <c r="D932" s="46">
        <f t="shared" si="70"/>
        <v>2026</v>
      </c>
      <c r="E932" s="46">
        <f t="shared" si="71"/>
        <v>29</v>
      </c>
      <c r="F932" s="46" t="str">
        <f t="shared" si="72"/>
        <v>Juil</v>
      </c>
      <c r="G932" s="26"/>
      <c r="H932" s="26"/>
      <c r="I932" s="38" t="str">
        <f>_xlfn.XLOOKUP(C932,Tableau2[Date],Tableau2[Férié],"",0)</f>
        <v/>
      </c>
      <c r="J932" s="38" t="str">
        <f t="shared" si="73"/>
        <v/>
      </c>
      <c r="K932" s="38" t="str">
        <f t="shared" si="74"/>
        <v/>
      </c>
    </row>
    <row r="933" spans="2:11" ht="23.5" x14ac:dyDescent="0.35">
      <c r="B933" s="27" t="s">
        <v>46</v>
      </c>
      <c r="C933" s="28">
        <v>46217</v>
      </c>
      <c r="D933" s="47">
        <f t="shared" si="70"/>
        <v>2026</v>
      </c>
      <c r="E933" s="47">
        <f t="shared" si="71"/>
        <v>29</v>
      </c>
      <c r="F933" s="47" t="str">
        <f t="shared" si="72"/>
        <v>Juil</v>
      </c>
      <c r="G933" s="29"/>
      <c r="H933" s="29"/>
      <c r="I933" s="39" t="str">
        <f>_xlfn.XLOOKUP(C933,Tableau2[Date],Tableau2[Férié],"",0)</f>
        <v>FÉRIÉ</v>
      </c>
      <c r="J933" s="40" t="str">
        <f t="shared" si="73"/>
        <v>FÉRIÉ</v>
      </c>
      <c r="K933" s="40" t="str">
        <f t="shared" si="74"/>
        <v>FÉRIÉ</v>
      </c>
    </row>
    <row r="934" spans="2:11" ht="23.5" x14ac:dyDescent="0.35">
      <c r="B934" s="24" t="s">
        <v>46</v>
      </c>
      <c r="C934" s="25">
        <v>46218</v>
      </c>
      <c r="D934" s="46">
        <f t="shared" si="70"/>
        <v>2026</v>
      </c>
      <c r="E934" s="46">
        <f t="shared" si="71"/>
        <v>29</v>
      </c>
      <c r="F934" s="46" t="str">
        <f t="shared" si="72"/>
        <v>Juil</v>
      </c>
      <c r="G934" s="26"/>
      <c r="H934" s="26"/>
      <c r="I934" s="38" t="str">
        <f>_xlfn.XLOOKUP(C934,Tableau2[Date],Tableau2[Férié],"",0)</f>
        <v/>
      </c>
      <c r="J934" s="38" t="str">
        <f t="shared" si="73"/>
        <v/>
      </c>
      <c r="K934" s="38" t="str">
        <f t="shared" si="74"/>
        <v/>
      </c>
    </row>
    <row r="935" spans="2:11" ht="23.5" x14ac:dyDescent="0.35">
      <c r="B935" s="27" t="s">
        <v>46</v>
      </c>
      <c r="C935" s="28">
        <v>46219</v>
      </c>
      <c r="D935" s="47">
        <f t="shared" si="70"/>
        <v>2026</v>
      </c>
      <c r="E935" s="47">
        <f t="shared" si="71"/>
        <v>29</v>
      </c>
      <c r="F935" s="47" t="str">
        <f t="shared" si="72"/>
        <v>Juil</v>
      </c>
      <c r="G935" s="28"/>
      <c r="H935" s="28"/>
      <c r="I935" s="39" t="str">
        <f>_xlfn.XLOOKUP(C935,Tableau2[Date],Tableau2[Férié],"",0)</f>
        <v/>
      </c>
      <c r="J935" s="40" t="str">
        <f t="shared" si="73"/>
        <v/>
      </c>
      <c r="K935" s="40" t="str">
        <f t="shared" si="74"/>
        <v/>
      </c>
    </row>
    <row r="936" spans="2:11" ht="23.5" x14ac:dyDescent="0.35">
      <c r="B936" s="24" t="s">
        <v>46</v>
      </c>
      <c r="C936" s="25">
        <v>46220</v>
      </c>
      <c r="D936" s="46">
        <f t="shared" si="70"/>
        <v>2026</v>
      </c>
      <c r="E936" s="46">
        <f t="shared" si="71"/>
        <v>29</v>
      </c>
      <c r="F936" s="46" t="str">
        <f t="shared" si="72"/>
        <v>Juil</v>
      </c>
      <c r="G936" s="25"/>
      <c r="H936" s="25"/>
      <c r="I936" s="38" t="str">
        <f>_xlfn.XLOOKUP(C936,Tableau2[Date],Tableau2[Férié],"",0)</f>
        <v/>
      </c>
      <c r="J936" s="38" t="str">
        <f t="shared" si="73"/>
        <v/>
      </c>
      <c r="K936" s="38" t="str">
        <f t="shared" si="74"/>
        <v/>
      </c>
    </row>
    <row r="937" spans="2:11" ht="23.5" x14ac:dyDescent="0.35">
      <c r="B937" s="27" t="s">
        <v>46</v>
      </c>
      <c r="C937" s="28">
        <v>46221</v>
      </c>
      <c r="D937" s="46">
        <f t="shared" si="70"/>
        <v>2026</v>
      </c>
      <c r="E937" s="46">
        <f t="shared" si="71"/>
        <v>29</v>
      </c>
      <c r="F937" s="46" t="str">
        <f t="shared" si="72"/>
        <v>Juil</v>
      </c>
      <c r="G937" s="26"/>
      <c r="H937" s="26"/>
      <c r="I937" s="38" t="str">
        <f>_xlfn.XLOOKUP(C937,Tableau2[Date],Tableau2[Férié],"",0)</f>
        <v/>
      </c>
      <c r="J937" s="40" t="str">
        <f t="shared" si="73"/>
        <v/>
      </c>
      <c r="K937" s="40" t="str">
        <f t="shared" si="74"/>
        <v/>
      </c>
    </row>
    <row r="938" spans="2:11" ht="23.5" x14ac:dyDescent="0.35">
      <c r="B938" s="24" t="s">
        <v>46</v>
      </c>
      <c r="C938" s="25">
        <v>46222</v>
      </c>
      <c r="D938" s="46">
        <f t="shared" si="70"/>
        <v>2026</v>
      </c>
      <c r="E938" s="46">
        <f t="shared" si="71"/>
        <v>29</v>
      </c>
      <c r="F938" s="46" t="str">
        <f t="shared" si="72"/>
        <v>Juil</v>
      </c>
      <c r="G938" s="26"/>
      <c r="H938" s="26"/>
      <c r="I938" s="38" t="str">
        <f>_xlfn.XLOOKUP(C938,Tableau2[Date],Tableau2[Férié],"",0)</f>
        <v/>
      </c>
      <c r="J938" s="40" t="str">
        <f t="shared" si="73"/>
        <v/>
      </c>
      <c r="K938" s="40" t="str">
        <f t="shared" si="74"/>
        <v/>
      </c>
    </row>
    <row r="939" spans="2:11" ht="23.5" x14ac:dyDescent="0.35">
      <c r="B939" s="24" t="s">
        <v>46</v>
      </c>
      <c r="C939" s="25">
        <v>46223</v>
      </c>
      <c r="D939" s="46">
        <f t="shared" si="70"/>
        <v>2026</v>
      </c>
      <c r="E939" s="46">
        <f t="shared" si="71"/>
        <v>30</v>
      </c>
      <c r="F939" s="46" t="str">
        <f t="shared" si="72"/>
        <v>Juil</v>
      </c>
      <c r="G939" s="26"/>
      <c r="H939" s="26"/>
      <c r="I939" s="38" t="str">
        <f>_xlfn.XLOOKUP(C939,Tableau2[Date],Tableau2[Férié],"",0)</f>
        <v/>
      </c>
      <c r="J939" s="38" t="str">
        <f t="shared" si="73"/>
        <v/>
      </c>
      <c r="K939" s="38" t="str">
        <f t="shared" si="74"/>
        <v/>
      </c>
    </row>
    <row r="940" spans="2:11" ht="23.5" x14ac:dyDescent="0.35">
      <c r="B940" s="27" t="s">
        <v>46</v>
      </c>
      <c r="C940" s="28">
        <v>46224</v>
      </c>
      <c r="D940" s="47">
        <f t="shared" si="70"/>
        <v>2026</v>
      </c>
      <c r="E940" s="47">
        <f t="shared" si="71"/>
        <v>30</v>
      </c>
      <c r="F940" s="47" t="str">
        <f t="shared" si="72"/>
        <v>Juil</v>
      </c>
      <c r="G940" s="29"/>
      <c r="H940" s="29"/>
      <c r="I940" s="39" t="str">
        <f>_xlfn.XLOOKUP(C940,Tableau2[Date],Tableau2[Férié],"",0)</f>
        <v/>
      </c>
      <c r="J940" s="40" t="str">
        <f t="shared" si="73"/>
        <v/>
      </c>
      <c r="K940" s="40" t="str">
        <f t="shared" si="74"/>
        <v/>
      </c>
    </row>
    <row r="941" spans="2:11" ht="23.5" x14ac:dyDescent="0.35">
      <c r="B941" s="24" t="s">
        <v>46</v>
      </c>
      <c r="C941" s="25">
        <v>46225</v>
      </c>
      <c r="D941" s="46">
        <f t="shared" si="70"/>
        <v>2026</v>
      </c>
      <c r="E941" s="46">
        <f t="shared" si="71"/>
        <v>30</v>
      </c>
      <c r="F941" s="46" t="str">
        <f t="shared" si="72"/>
        <v>Juil</v>
      </c>
      <c r="G941" s="26"/>
      <c r="H941" s="26"/>
      <c r="I941" s="38" t="str">
        <f>_xlfn.XLOOKUP(C941,Tableau2[Date],Tableau2[Férié],"",0)</f>
        <v/>
      </c>
      <c r="J941" s="38" t="str">
        <f t="shared" si="73"/>
        <v/>
      </c>
      <c r="K941" s="38" t="str">
        <f t="shared" si="74"/>
        <v/>
      </c>
    </row>
    <row r="942" spans="2:11" ht="23.5" x14ac:dyDescent="0.35">
      <c r="B942" s="27" t="s">
        <v>46</v>
      </c>
      <c r="C942" s="28">
        <v>46226</v>
      </c>
      <c r="D942" s="47">
        <f t="shared" si="70"/>
        <v>2026</v>
      </c>
      <c r="E942" s="47">
        <f t="shared" si="71"/>
        <v>30</v>
      </c>
      <c r="F942" s="47" t="str">
        <f t="shared" si="72"/>
        <v>Juil</v>
      </c>
      <c r="G942" s="28"/>
      <c r="H942" s="28"/>
      <c r="I942" s="39" t="str">
        <f>_xlfn.XLOOKUP(C942,Tableau2[Date],Tableau2[Férié],"",0)</f>
        <v/>
      </c>
      <c r="J942" s="40" t="str">
        <f t="shared" si="73"/>
        <v/>
      </c>
      <c r="K942" s="40" t="str">
        <f t="shared" si="74"/>
        <v/>
      </c>
    </row>
    <row r="943" spans="2:11" ht="23.5" x14ac:dyDescent="0.35">
      <c r="B943" s="24" t="s">
        <v>46</v>
      </c>
      <c r="C943" s="25">
        <v>46227</v>
      </c>
      <c r="D943" s="46">
        <f t="shared" si="70"/>
        <v>2026</v>
      </c>
      <c r="E943" s="46">
        <f t="shared" si="71"/>
        <v>30</v>
      </c>
      <c r="F943" s="46" t="str">
        <f t="shared" si="72"/>
        <v>Juil</v>
      </c>
      <c r="G943" s="25"/>
      <c r="H943" s="25"/>
      <c r="I943" s="38" t="str">
        <f>_xlfn.XLOOKUP(C943,Tableau2[Date],Tableau2[Férié],"",0)</f>
        <v/>
      </c>
      <c r="J943" s="38" t="str">
        <f t="shared" si="73"/>
        <v/>
      </c>
      <c r="K943" s="38" t="str">
        <f t="shared" si="74"/>
        <v/>
      </c>
    </row>
    <row r="944" spans="2:11" ht="23.5" x14ac:dyDescent="0.35">
      <c r="B944" s="27" t="s">
        <v>46</v>
      </c>
      <c r="C944" s="28">
        <v>46228</v>
      </c>
      <c r="D944" s="46">
        <f t="shared" si="70"/>
        <v>2026</v>
      </c>
      <c r="E944" s="46">
        <f t="shared" si="71"/>
        <v>30</v>
      </c>
      <c r="F944" s="46" t="str">
        <f t="shared" si="72"/>
        <v>Juil</v>
      </c>
      <c r="G944" s="26"/>
      <c r="H944" s="26"/>
      <c r="I944" s="38" t="str">
        <f>_xlfn.XLOOKUP(C944,Tableau2[Date],Tableau2[Férié],"",0)</f>
        <v/>
      </c>
      <c r="J944" s="40" t="str">
        <f t="shared" si="73"/>
        <v/>
      </c>
      <c r="K944" s="40" t="str">
        <f t="shared" si="74"/>
        <v/>
      </c>
    </row>
    <row r="945" spans="2:11" ht="23.5" x14ac:dyDescent="0.35">
      <c r="B945" s="24" t="s">
        <v>46</v>
      </c>
      <c r="C945" s="25">
        <v>46229</v>
      </c>
      <c r="D945" s="46">
        <f t="shared" si="70"/>
        <v>2026</v>
      </c>
      <c r="E945" s="46">
        <f t="shared" si="71"/>
        <v>30</v>
      </c>
      <c r="F945" s="46" t="str">
        <f t="shared" si="72"/>
        <v>Juil</v>
      </c>
      <c r="G945" s="26"/>
      <c r="H945" s="26"/>
      <c r="I945" s="38" t="str">
        <f>_xlfn.XLOOKUP(C945,Tableau2[Date],Tableau2[Férié],"",0)</f>
        <v/>
      </c>
      <c r="J945" s="40" t="str">
        <f t="shared" si="73"/>
        <v/>
      </c>
      <c r="K945" s="40" t="str">
        <f t="shared" si="74"/>
        <v/>
      </c>
    </row>
    <row r="946" spans="2:11" ht="23.5" x14ac:dyDescent="0.35">
      <c r="B946" s="24" t="s">
        <v>46</v>
      </c>
      <c r="C946" s="25">
        <v>46230</v>
      </c>
      <c r="D946" s="46">
        <f t="shared" si="70"/>
        <v>2026</v>
      </c>
      <c r="E946" s="46">
        <f t="shared" si="71"/>
        <v>31</v>
      </c>
      <c r="F946" s="46" t="str">
        <f t="shared" si="72"/>
        <v>Juil</v>
      </c>
      <c r="G946" s="26"/>
      <c r="H946" s="26"/>
      <c r="I946" s="38" t="str">
        <f>_xlfn.XLOOKUP(C946,Tableau2[Date],Tableau2[Férié],"",0)</f>
        <v/>
      </c>
      <c r="J946" s="38" t="str">
        <f t="shared" si="73"/>
        <v/>
      </c>
      <c r="K946" s="38" t="str">
        <f t="shared" si="74"/>
        <v/>
      </c>
    </row>
    <row r="947" spans="2:11" ht="23.5" x14ac:dyDescent="0.35">
      <c r="B947" s="27" t="s">
        <v>46</v>
      </c>
      <c r="C947" s="28">
        <v>46231</v>
      </c>
      <c r="D947" s="47">
        <f t="shared" si="70"/>
        <v>2026</v>
      </c>
      <c r="E947" s="47">
        <f t="shared" si="71"/>
        <v>31</v>
      </c>
      <c r="F947" s="47" t="str">
        <f t="shared" si="72"/>
        <v>Juil</v>
      </c>
      <c r="G947" s="29"/>
      <c r="H947" s="29"/>
      <c r="I947" s="39" t="str">
        <f>_xlfn.XLOOKUP(C947,Tableau2[Date],Tableau2[Férié],"",0)</f>
        <v/>
      </c>
      <c r="J947" s="40" t="str">
        <f t="shared" si="73"/>
        <v/>
      </c>
      <c r="K947" s="40" t="str">
        <f t="shared" si="74"/>
        <v/>
      </c>
    </row>
    <row r="948" spans="2:11" ht="23.5" x14ac:dyDescent="0.35">
      <c r="B948" s="24" t="s">
        <v>46</v>
      </c>
      <c r="C948" s="25">
        <v>46232</v>
      </c>
      <c r="D948" s="46">
        <f t="shared" si="70"/>
        <v>2026</v>
      </c>
      <c r="E948" s="46">
        <f t="shared" si="71"/>
        <v>31</v>
      </c>
      <c r="F948" s="46" t="str">
        <f t="shared" si="72"/>
        <v>Juil</v>
      </c>
      <c r="G948" s="26"/>
      <c r="H948" s="26"/>
      <c r="I948" s="38" t="str">
        <f>_xlfn.XLOOKUP(C948,Tableau2[Date],Tableau2[Férié],"",0)</f>
        <v/>
      </c>
      <c r="J948" s="38" t="str">
        <f t="shared" si="73"/>
        <v/>
      </c>
      <c r="K948" s="38" t="str">
        <f t="shared" si="74"/>
        <v/>
      </c>
    </row>
    <row r="949" spans="2:11" ht="23.5" x14ac:dyDescent="0.35">
      <c r="B949" s="27" t="s">
        <v>46</v>
      </c>
      <c r="C949" s="28">
        <v>46233</v>
      </c>
      <c r="D949" s="47">
        <f t="shared" si="70"/>
        <v>2026</v>
      </c>
      <c r="E949" s="47">
        <f t="shared" si="71"/>
        <v>31</v>
      </c>
      <c r="F949" s="47" t="str">
        <f t="shared" si="72"/>
        <v>Juil</v>
      </c>
      <c r="G949" s="28"/>
      <c r="H949" s="28"/>
      <c r="I949" s="39" t="str">
        <f>_xlfn.XLOOKUP(C949,Tableau2[Date],Tableau2[Férié],"",0)</f>
        <v/>
      </c>
      <c r="J949" s="40" t="str">
        <f t="shared" si="73"/>
        <v/>
      </c>
      <c r="K949" s="40" t="str">
        <f t="shared" si="74"/>
        <v/>
      </c>
    </row>
    <row r="950" spans="2:11" ht="23.5" x14ac:dyDescent="0.35">
      <c r="B950" s="24" t="s">
        <v>46</v>
      </c>
      <c r="C950" s="25">
        <v>46234</v>
      </c>
      <c r="D950" s="46">
        <f t="shared" si="70"/>
        <v>2026</v>
      </c>
      <c r="E950" s="46">
        <f t="shared" si="71"/>
        <v>31</v>
      </c>
      <c r="F950" s="46" t="str">
        <f t="shared" si="72"/>
        <v>Juil</v>
      </c>
      <c r="G950" s="25"/>
      <c r="H950" s="25"/>
      <c r="I950" s="38" t="str">
        <f>_xlfn.XLOOKUP(C950,Tableau2[Date],Tableau2[Férié],"",0)</f>
        <v/>
      </c>
      <c r="J950" s="38" t="str">
        <f t="shared" si="73"/>
        <v/>
      </c>
      <c r="K950" s="38" t="str">
        <f t="shared" si="74"/>
        <v/>
      </c>
    </row>
    <row r="951" spans="2:11" ht="23.5" x14ac:dyDescent="0.35">
      <c r="B951" s="27" t="s">
        <v>46</v>
      </c>
      <c r="C951" s="28">
        <v>46235</v>
      </c>
      <c r="D951" s="46">
        <f t="shared" si="70"/>
        <v>2026</v>
      </c>
      <c r="E951" s="46">
        <f t="shared" si="71"/>
        <v>31</v>
      </c>
      <c r="F951" s="46" t="str">
        <f t="shared" si="72"/>
        <v>Août</v>
      </c>
      <c r="G951" s="26"/>
      <c r="H951" s="26"/>
      <c r="I951" s="38" t="str">
        <f>_xlfn.XLOOKUP(C951,Tableau2[Date],Tableau2[Férié],"",0)</f>
        <v/>
      </c>
      <c r="J951" s="40" t="str">
        <f t="shared" si="73"/>
        <v/>
      </c>
      <c r="K951" s="40" t="str">
        <f t="shared" si="74"/>
        <v/>
      </c>
    </row>
    <row r="952" spans="2:11" ht="23.5" x14ac:dyDescent="0.35">
      <c r="B952" s="24" t="s">
        <v>46</v>
      </c>
      <c r="C952" s="25">
        <v>46236</v>
      </c>
      <c r="D952" s="46">
        <f t="shared" si="70"/>
        <v>2026</v>
      </c>
      <c r="E952" s="46">
        <f t="shared" si="71"/>
        <v>31</v>
      </c>
      <c r="F952" s="46" t="str">
        <f t="shared" si="72"/>
        <v>Août</v>
      </c>
      <c r="G952" s="26"/>
      <c r="H952" s="26"/>
      <c r="I952" s="38" t="str">
        <f>_xlfn.XLOOKUP(C952,Tableau2[Date],Tableau2[Férié],"",0)</f>
        <v/>
      </c>
      <c r="J952" s="40" t="str">
        <f t="shared" si="73"/>
        <v/>
      </c>
      <c r="K952" s="40" t="str">
        <f t="shared" si="74"/>
        <v/>
      </c>
    </row>
    <row r="953" spans="2:11" ht="23.5" x14ac:dyDescent="0.35">
      <c r="B953" s="24" t="s">
        <v>46</v>
      </c>
      <c r="C953" s="25">
        <v>46237</v>
      </c>
      <c r="D953" s="46">
        <f t="shared" si="70"/>
        <v>2026</v>
      </c>
      <c r="E953" s="46">
        <f t="shared" si="71"/>
        <v>32</v>
      </c>
      <c r="F953" s="46" t="str">
        <f t="shared" si="72"/>
        <v>Août</v>
      </c>
      <c r="G953" s="26"/>
      <c r="H953" s="26"/>
      <c r="I953" s="38" t="str">
        <f>_xlfn.XLOOKUP(C953,Tableau2[Date],Tableau2[Férié],"",0)</f>
        <v/>
      </c>
      <c r="J953" s="38" t="str">
        <f t="shared" si="73"/>
        <v/>
      </c>
      <c r="K953" s="38" t="str">
        <f t="shared" si="74"/>
        <v/>
      </c>
    </row>
    <row r="954" spans="2:11" ht="23.5" x14ac:dyDescent="0.35">
      <c r="B954" s="27" t="s">
        <v>46</v>
      </c>
      <c r="C954" s="28">
        <v>46238</v>
      </c>
      <c r="D954" s="47">
        <f t="shared" si="70"/>
        <v>2026</v>
      </c>
      <c r="E954" s="47">
        <f t="shared" si="71"/>
        <v>32</v>
      </c>
      <c r="F954" s="47" t="str">
        <f t="shared" si="72"/>
        <v>Août</v>
      </c>
      <c r="G954" s="29"/>
      <c r="H954" s="29"/>
      <c r="I954" s="39" t="str">
        <f>_xlfn.XLOOKUP(C954,Tableau2[Date],Tableau2[Férié],"",0)</f>
        <v/>
      </c>
      <c r="J954" s="40" t="str">
        <f t="shared" si="73"/>
        <v/>
      </c>
      <c r="K954" s="40" t="str">
        <f t="shared" si="74"/>
        <v/>
      </c>
    </row>
    <row r="955" spans="2:11" ht="23.5" x14ac:dyDescent="0.35">
      <c r="B955" s="24" t="s">
        <v>46</v>
      </c>
      <c r="C955" s="25">
        <v>46239</v>
      </c>
      <c r="D955" s="46">
        <f t="shared" si="70"/>
        <v>2026</v>
      </c>
      <c r="E955" s="46">
        <f t="shared" si="71"/>
        <v>32</v>
      </c>
      <c r="F955" s="46" t="str">
        <f t="shared" si="72"/>
        <v>Août</v>
      </c>
      <c r="G955" s="26"/>
      <c r="H955" s="26"/>
      <c r="I955" s="38" t="str">
        <f>_xlfn.XLOOKUP(C955,Tableau2[Date],Tableau2[Férié],"",0)</f>
        <v/>
      </c>
      <c r="J955" s="38" t="str">
        <f t="shared" si="73"/>
        <v/>
      </c>
      <c r="K955" s="38" t="str">
        <f t="shared" si="74"/>
        <v/>
      </c>
    </row>
    <row r="956" spans="2:11" ht="23.5" x14ac:dyDescent="0.35">
      <c r="B956" s="27" t="s">
        <v>46</v>
      </c>
      <c r="C956" s="28">
        <v>46240</v>
      </c>
      <c r="D956" s="47">
        <f t="shared" si="70"/>
        <v>2026</v>
      </c>
      <c r="E956" s="47">
        <f t="shared" si="71"/>
        <v>32</v>
      </c>
      <c r="F956" s="47" t="str">
        <f t="shared" si="72"/>
        <v>Août</v>
      </c>
      <c r="G956" s="28"/>
      <c r="H956" s="28"/>
      <c r="I956" s="39" t="str">
        <f>_xlfn.XLOOKUP(C956,Tableau2[Date],Tableau2[Férié],"",0)</f>
        <v/>
      </c>
      <c r="J956" s="40" t="str">
        <f t="shared" si="73"/>
        <v/>
      </c>
      <c r="K956" s="40" t="str">
        <f t="shared" si="74"/>
        <v/>
      </c>
    </row>
    <row r="957" spans="2:11" ht="23.5" x14ac:dyDescent="0.35">
      <c r="B957" s="24" t="s">
        <v>46</v>
      </c>
      <c r="C957" s="25">
        <v>46241</v>
      </c>
      <c r="D957" s="46">
        <f t="shared" si="70"/>
        <v>2026</v>
      </c>
      <c r="E957" s="46">
        <f t="shared" si="71"/>
        <v>32</v>
      </c>
      <c r="F957" s="46" t="str">
        <f t="shared" si="72"/>
        <v>Août</v>
      </c>
      <c r="G957" s="25"/>
      <c r="H957" s="25"/>
      <c r="I957" s="38" t="str">
        <f>_xlfn.XLOOKUP(C957,Tableau2[Date],Tableau2[Férié],"",0)</f>
        <v/>
      </c>
      <c r="J957" s="38" t="str">
        <f t="shared" si="73"/>
        <v/>
      </c>
      <c r="K957" s="38" t="str">
        <f t="shared" si="74"/>
        <v/>
      </c>
    </row>
    <row r="958" spans="2:11" ht="23.5" x14ac:dyDescent="0.35">
      <c r="B958" s="27" t="s">
        <v>46</v>
      </c>
      <c r="C958" s="28">
        <v>46242</v>
      </c>
      <c r="D958" s="46">
        <f t="shared" si="70"/>
        <v>2026</v>
      </c>
      <c r="E958" s="46">
        <f t="shared" si="71"/>
        <v>32</v>
      </c>
      <c r="F958" s="46" t="str">
        <f t="shared" si="72"/>
        <v>Août</v>
      </c>
      <c r="G958" s="26"/>
      <c r="H958" s="26"/>
      <c r="I958" s="38" t="str">
        <f>_xlfn.XLOOKUP(C958,Tableau2[Date],Tableau2[Férié],"",0)</f>
        <v/>
      </c>
      <c r="J958" s="40" t="str">
        <f t="shared" si="73"/>
        <v/>
      </c>
      <c r="K958" s="40" t="str">
        <f t="shared" si="74"/>
        <v/>
      </c>
    </row>
    <row r="959" spans="2:11" ht="23.5" x14ac:dyDescent="0.35">
      <c r="B959" s="24" t="s">
        <v>46</v>
      </c>
      <c r="C959" s="25">
        <v>46243</v>
      </c>
      <c r="D959" s="46">
        <f t="shared" si="70"/>
        <v>2026</v>
      </c>
      <c r="E959" s="46">
        <f t="shared" si="71"/>
        <v>32</v>
      </c>
      <c r="F959" s="46" t="str">
        <f t="shared" si="72"/>
        <v>Août</v>
      </c>
      <c r="G959" s="26"/>
      <c r="H959" s="26"/>
      <c r="I959" s="38" t="str">
        <f>_xlfn.XLOOKUP(C959,Tableau2[Date],Tableau2[Férié],"",0)</f>
        <v/>
      </c>
      <c r="J959" s="40" t="str">
        <f t="shared" si="73"/>
        <v/>
      </c>
      <c r="K959" s="40" t="str">
        <f t="shared" si="74"/>
        <v/>
      </c>
    </row>
    <row r="960" spans="2:11" ht="23.5" x14ac:dyDescent="0.35">
      <c r="B960" s="24" t="s">
        <v>46</v>
      </c>
      <c r="C960" s="25">
        <v>46244</v>
      </c>
      <c r="D960" s="46">
        <f t="shared" si="70"/>
        <v>2026</v>
      </c>
      <c r="E960" s="46">
        <f t="shared" si="71"/>
        <v>33</v>
      </c>
      <c r="F960" s="46" t="str">
        <f t="shared" si="72"/>
        <v>Août</v>
      </c>
      <c r="G960" s="26"/>
      <c r="H960" s="26"/>
      <c r="I960" s="38" t="str">
        <f>_xlfn.XLOOKUP(C960,Tableau2[Date],Tableau2[Férié],"",0)</f>
        <v/>
      </c>
      <c r="J960" s="38" t="str">
        <f t="shared" si="73"/>
        <v/>
      </c>
      <c r="K960" s="38" t="str">
        <f t="shared" si="74"/>
        <v/>
      </c>
    </row>
    <row r="961" spans="2:11" ht="23.5" x14ac:dyDescent="0.35">
      <c r="B961" s="27" t="s">
        <v>46</v>
      </c>
      <c r="C961" s="28">
        <v>46245</v>
      </c>
      <c r="D961" s="47">
        <f t="shared" si="70"/>
        <v>2026</v>
      </c>
      <c r="E961" s="47">
        <f t="shared" si="71"/>
        <v>33</v>
      </c>
      <c r="F961" s="47" t="str">
        <f t="shared" si="72"/>
        <v>Août</v>
      </c>
      <c r="G961" s="29"/>
      <c r="H961" s="29"/>
      <c r="I961" s="39" t="str">
        <f>_xlfn.XLOOKUP(C961,Tableau2[Date],Tableau2[Férié],"",0)</f>
        <v/>
      </c>
      <c r="J961" s="40" t="str">
        <f t="shared" si="73"/>
        <v/>
      </c>
      <c r="K961" s="40" t="str">
        <f t="shared" si="74"/>
        <v/>
      </c>
    </row>
    <row r="962" spans="2:11" ht="23.5" x14ac:dyDescent="0.35">
      <c r="B962" s="24" t="s">
        <v>46</v>
      </c>
      <c r="C962" s="25">
        <v>46246</v>
      </c>
      <c r="D962" s="46">
        <f t="shared" si="70"/>
        <v>2026</v>
      </c>
      <c r="E962" s="46">
        <f t="shared" si="71"/>
        <v>33</v>
      </c>
      <c r="F962" s="46" t="str">
        <f t="shared" si="72"/>
        <v>Août</v>
      </c>
      <c r="G962" s="26"/>
      <c r="H962" s="26"/>
      <c r="I962" s="38" t="str">
        <f>_xlfn.XLOOKUP(C962,Tableau2[Date],Tableau2[Férié],"",0)</f>
        <v/>
      </c>
      <c r="J962" s="38" t="str">
        <f t="shared" si="73"/>
        <v/>
      </c>
      <c r="K962" s="38" t="str">
        <f t="shared" si="74"/>
        <v/>
      </c>
    </row>
    <row r="963" spans="2:11" ht="23.5" x14ac:dyDescent="0.35">
      <c r="B963" s="27" t="s">
        <v>46</v>
      </c>
      <c r="C963" s="28">
        <v>46247</v>
      </c>
      <c r="D963" s="47">
        <f t="shared" si="70"/>
        <v>2026</v>
      </c>
      <c r="E963" s="47">
        <f t="shared" si="71"/>
        <v>33</v>
      </c>
      <c r="F963" s="47" t="str">
        <f t="shared" si="72"/>
        <v>Août</v>
      </c>
      <c r="G963" s="28"/>
      <c r="H963" s="28"/>
      <c r="I963" s="39" t="str">
        <f>_xlfn.XLOOKUP(C963,Tableau2[Date],Tableau2[Férié],"",0)</f>
        <v/>
      </c>
      <c r="J963" s="40" t="str">
        <f t="shared" si="73"/>
        <v/>
      </c>
      <c r="K963" s="40" t="str">
        <f t="shared" si="74"/>
        <v/>
      </c>
    </row>
    <row r="964" spans="2:11" ht="23.5" x14ac:dyDescent="0.35">
      <c r="B964" s="24" t="s">
        <v>46</v>
      </c>
      <c r="C964" s="25">
        <v>46248</v>
      </c>
      <c r="D964" s="46">
        <f t="shared" si="70"/>
        <v>2026</v>
      </c>
      <c r="E964" s="46">
        <f t="shared" si="71"/>
        <v>33</v>
      </c>
      <c r="F964" s="46" t="str">
        <f t="shared" si="72"/>
        <v>Août</v>
      </c>
      <c r="G964" s="25"/>
      <c r="H964" s="25"/>
      <c r="I964" s="38" t="str">
        <f>_xlfn.XLOOKUP(C964,Tableau2[Date],Tableau2[Férié],"",0)</f>
        <v/>
      </c>
      <c r="J964" s="38" t="str">
        <f t="shared" si="73"/>
        <v/>
      </c>
      <c r="K964" s="38" t="str">
        <f t="shared" si="74"/>
        <v/>
      </c>
    </row>
    <row r="965" spans="2:11" ht="23.5" x14ac:dyDescent="0.35">
      <c r="B965" s="27" t="s">
        <v>46</v>
      </c>
      <c r="C965" s="28">
        <v>46249</v>
      </c>
      <c r="D965" s="46">
        <f t="shared" si="70"/>
        <v>2026</v>
      </c>
      <c r="E965" s="46">
        <f t="shared" si="71"/>
        <v>33</v>
      </c>
      <c r="F965" s="46" t="str">
        <f t="shared" si="72"/>
        <v>Août</v>
      </c>
      <c r="G965" s="26"/>
      <c r="H965" s="26"/>
      <c r="I965" s="38" t="str">
        <f>_xlfn.XLOOKUP(C965,Tableau2[Date],Tableau2[Férié],"",0)</f>
        <v>FÉRIÉ</v>
      </c>
      <c r="J965" s="40" t="str">
        <f t="shared" si="73"/>
        <v>FÉRIÉ</v>
      </c>
      <c r="K965" s="40" t="str">
        <f t="shared" si="74"/>
        <v>FÉRIÉ</v>
      </c>
    </row>
    <row r="966" spans="2:11" ht="23.5" x14ac:dyDescent="0.35">
      <c r="B966" s="24" t="s">
        <v>46</v>
      </c>
      <c r="C966" s="25">
        <v>46250</v>
      </c>
      <c r="D966" s="46">
        <f t="shared" si="70"/>
        <v>2026</v>
      </c>
      <c r="E966" s="46">
        <f t="shared" si="71"/>
        <v>33</v>
      </c>
      <c r="F966" s="46" t="str">
        <f t="shared" si="72"/>
        <v>Août</v>
      </c>
      <c r="G966" s="26"/>
      <c r="H966" s="26"/>
      <c r="I966" s="38" t="str">
        <f>_xlfn.XLOOKUP(C966,Tableau2[Date],Tableau2[Férié],"",0)</f>
        <v/>
      </c>
      <c r="J966" s="40" t="str">
        <f t="shared" si="73"/>
        <v/>
      </c>
      <c r="K966" s="40" t="str">
        <f t="shared" si="74"/>
        <v/>
      </c>
    </row>
    <row r="967" spans="2:11" ht="23.5" x14ac:dyDescent="0.35">
      <c r="B967" s="24" t="s">
        <v>46</v>
      </c>
      <c r="C967" s="25">
        <v>46251</v>
      </c>
      <c r="D967" s="46">
        <f t="shared" si="70"/>
        <v>2026</v>
      </c>
      <c r="E967" s="46">
        <f t="shared" si="71"/>
        <v>34</v>
      </c>
      <c r="F967" s="46" t="str">
        <f t="shared" si="72"/>
        <v>Août</v>
      </c>
      <c r="G967" s="26"/>
      <c r="H967" s="26"/>
      <c r="I967" s="38" t="str">
        <f>_xlfn.XLOOKUP(C967,Tableau2[Date],Tableau2[Férié],"",0)</f>
        <v/>
      </c>
      <c r="J967" s="38" t="str">
        <f t="shared" si="73"/>
        <v/>
      </c>
      <c r="K967" s="38" t="str">
        <f t="shared" si="74"/>
        <v/>
      </c>
    </row>
    <row r="968" spans="2:11" ht="23.5" x14ac:dyDescent="0.35">
      <c r="B968" s="27" t="s">
        <v>46</v>
      </c>
      <c r="C968" s="28">
        <v>46252</v>
      </c>
      <c r="D968" s="47">
        <f t="shared" si="70"/>
        <v>2026</v>
      </c>
      <c r="E968" s="47">
        <f t="shared" si="71"/>
        <v>34</v>
      </c>
      <c r="F968" s="47" t="str">
        <f t="shared" si="72"/>
        <v>Août</v>
      </c>
      <c r="G968" s="29"/>
      <c r="H968" s="29"/>
      <c r="I968" s="39" t="str">
        <f>_xlfn.XLOOKUP(C968,Tableau2[Date],Tableau2[Férié],"",0)</f>
        <v/>
      </c>
      <c r="J968" s="40" t="str">
        <f t="shared" si="73"/>
        <v/>
      </c>
      <c r="K968" s="40" t="str">
        <f t="shared" si="74"/>
        <v/>
      </c>
    </row>
    <row r="969" spans="2:11" ht="23.5" x14ac:dyDescent="0.35">
      <c r="B969" s="24" t="s">
        <v>46</v>
      </c>
      <c r="C969" s="25">
        <v>46253</v>
      </c>
      <c r="D969" s="46">
        <f t="shared" ref="D969:D1032" si="75">YEAR(C969)</f>
        <v>2026</v>
      </c>
      <c r="E969" s="46">
        <f t="shared" ref="E969:E1032" si="76">_xlfn.ISOWEEKNUM(C969)</f>
        <v>34</v>
      </c>
      <c r="F969" s="46" t="str">
        <f t="shared" ref="F969:F1032" si="77">PROPER(TEXT(C969,"mmm"))</f>
        <v>Août</v>
      </c>
      <c r="G969" s="26"/>
      <c r="H969" s="26"/>
      <c r="I969" s="38" t="str">
        <f>_xlfn.XLOOKUP(C969,Tableau2[Date],Tableau2[Férié],"",0)</f>
        <v/>
      </c>
      <c r="J969" s="38" t="str">
        <f t="shared" ref="J969:J1032" si="78">IF(ISTEXT(G969),G969,I969)</f>
        <v/>
      </c>
      <c r="K969" s="38" t="str">
        <f t="shared" ref="K969:K1032" si="79">IF(ISTEXT(H969),H969,I969)</f>
        <v/>
      </c>
    </row>
    <row r="970" spans="2:11" ht="23.5" x14ac:dyDescent="0.35">
      <c r="B970" s="27" t="s">
        <v>46</v>
      </c>
      <c r="C970" s="28">
        <v>46254</v>
      </c>
      <c r="D970" s="47">
        <f t="shared" si="75"/>
        <v>2026</v>
      </c>
      <c r="E970" s="47">
        <f t="shared" si="76"/>
        <v>34</v>
      </c>
      <c r="F970" s="47" t="str">
        <f t="shared" si="77"/>
        <v>Août</v>
      </c>
      <c r="G970" s="28"/>
      <c r="H970" s="28"/>
      <c r="I970" s="39" t="str">
        <f>_xlfn.XLOOKUP(C970,Tableau2[Date],Tableau2[Férié],"",0)</f>
        <v/>
      </c>
      <c r="J970" s="40" t="str">
        <f t="shared" si="78"/>
        <v/>
      </c>
      <c r="K970" s="40" t="str">
        <f t="shared" si="79"/>
        <v/>
      </c>
    </row>
    <row r="971" spans="2:11" ht="23.5" x14ac:dyDescent="0.35">
      <c r="B971" s="24" t="s">
        <v>46</v>
      </c>
      <c r="C971" s="25">
        <v>46255</v>
      </c>
      <c r="D971" s="46">
        <f t="shared" si="75"/>
        <v>2026</v>
      </c>
      <c r="E971" s="46">
        <f t="shared" si="76"/>
        <v>34</v>
      </c>
      <c r="F971" s="46" t="str">
        <f t="shared" si="77"/>
        <v>Août</v>
      </c>
      <c r="G971" s="25"/>
      <c r="H971" s="25"/>
      <c r="I971" s="38" t="str">
        <f>_xlfn.XLOOKUP(C971,Tableau2[Date],Tableau2[Férié],"",0)</f>
        <v/>
      </c>
      <c r="J971" s="38" t="str">
        <f t="shared" si="78"/>
        <v/>
      </c>
      <c r="K971" s="38" t="str">
        <f t="shared" si="79"/>
        <v/>
      </c>
    </row>
    <row r="972" spans="2:11" ht="23.5" x14ac:dyDescent="0.35">
      <c r="B972" s="27" t="s">
        <v>46</v>
      </c>
      <c r="C972" s="28">
        <v>46256</v>
      </c>
      <c r="D972" s="46">
        <f t="shared" si="75"/>
        <v>2026</v>
      </c>
      <c r="E972" s="46">
        <f t="shared" si="76"/>
        <v>34</v>
      </c>
      <c r="F972" s="46" t="str">
        <f t="shared" si="77"/>
        <v>Août</v>
      </c>
      <c r="G972" s="26"/>
      <c r="H972" s="26"/>
      <c r="I972" s="38" t="str">
        <f>_xlfn.XLOOKUP(C972,Tableau2[Date],Tableau2[Férié],"",0)</f>
        <v/>
      </c>
      <c r="J972" s="40" t="str">
        <f t="shared" si="78"/>
        <v/>
      </c>
      <c r="K972" s="40" t="str">
        <f t="shared" si="79"/>
        <v/>
      </c>
    </row>
    <row r="973" spans="2:11" ht="23.5" x14ac:dyDescent="0.35">
      <c r="B973" s="24" t="s">
        <v>46</v>
      </c>
      <c r="C973" s="25">
        <v>46257</v>
      </c>
      <c r="D973" s="46">
        <f t="shared" si="75"/>
        <v>2026</v>
      </c>
      <c r="E973" s="46">
        <f t="shared" si="76"/>
        <v>34</v>
      </c>
      <c r="F973" s="46" t="str">
        <f t="shared" si="77"/>
        <v>Août</v>
      </c>
      <c r="G973" s="26"/>
      <c r="H973" s="26"/>
      <c r="I973" s="38" t="str">
        <f>_xlfn.XLOOKUP(C973,Tableau2[Date],Tableau2[Férié],"",0)</f>
        <v/>
      </c>
      <c r="J973" s="40" t="str">
        <f t="shared" si="78"/>
        <v/>
      </c>
      <c r="K973" s="40" t="str">
        <f t="shared" si="79"/>
        <v/>
      </c>
    </row>
    <row r="974" spans="2:11" ht="23.5" x14ac:dyDescent="0.35">
      <c r="B974" s="24" t="s">
        <v>46</v>
      </c>
      <c r="C974" s="25">
        <v>46258</v>
      </c>
      <c r="D974" s="46">
        <f t="shared" si="75"/>
        <v>2026</v>
      </c>
      <c r="E974" s="46">
        <f t="shared" si="76"/>
        <v>35</v>
      </c>
      <c r="F974" s="46" t="str">
        <f t="shared" si="77"/>
        <v>Août</v>
      </c>
      <c r="G974" s="26"/>
      <c r="H974" s="26"/>
      <c r="I974" s="38" t="str">
        <f>_xlfn.XLOOKUP(C974,Tableau2[Date],Tableau2[Férié],"",0)</f>
        <v/>
      </c>
      <c r="J974" s="38" t="str">
        <f t="shared" si="78"/>
        <v/>
      </c>
      <c r="K974" s="38" t="str">
        <f t="shared" si="79"/>
        <v/>
      </c>
    </row>
    <row r="975" spans="2:11" ht="23.5" x14ac:dyDescent="0.35">
      <c r="B975" s="27" t="s">
        <v>46</v>
      </c>
      <c r="C975" s="28">
        <v>46259</v>
      </c>
      <c r="D975" s="47">
        <f t="shared" si="75"/>
        <v>2026</v>
      </c>
      <c r="E975" s="47">
        <f t="shared" si="76"/>
        <v>35</v>
      </c>
      <c r="F975" s="47" t="str">
        <f t="shared" si="77"/>
        <v>Août</v>
      </c>
      <c r="G975" s="29"/>
      <c r="H975" s="29"/>
      <c r="I975" s="39" t="str">
        <f>_xlfn.XLOOKUP(C975,Tableau2[Date],Tableau2[Férié],"",0)</f>
        <v/>
      </c>
      <c r="J975" s="40" t="str">
        <f t="shared" si="78"/>
        <v/>
      </c>
      <c r="K975" s="40" t="str">
        <f t="shared" si="79"/>
        <v/>
      </c>
    </row>
    <row r="976" spans="2:11" ht="23.5" x14ac:dyDescent="0.35">
      <c r="B976" s="24" t="s">
        <v>46</v>
      </c>
      <c r="C976" s="25">
        <v>46260</v>
      </c>
      <c r="D976" s="46">
        <f t="shared" si="75"/>
        <v>2026</v>
      </c>
      <c r="E976" s="46">
        <f t="shared" si="76"/>
        <v>35</v>
      </c>
      <c r="F976" s="46" t="str">
        <f t="shared" si="77"/>
        <v>Août</v>
      </c>
      <c r="G976" s="26"/>
      <c r="H976" s="26"/>
      <c r="I976" s="38" t="str">
        <f>_xlfn.XLOOKUP(C976,Tableau2[Date],Tableau2[Férié],"",0)</f>
        <v/>
      </c>
      <c r="J976" s="38" t="str">
        <f t="shared" si="78"/>
        <v/>
      </c>
      <c r="K976" s="38" t="str">
        <f t="shared" si="79"/>
        <v/>
      </c>
    </row>
    <row r="977" spans="2:11" ht="23.5" x14ac:dyDescent="0.35">
      <c r="B977" s="27" t="s">
        <v>46</v>
      </c>
      <c r="C977" s="28">
        <v>46261</v>
      </c>
      <c r="D977" s="47">
        <f t="shared" si="75"/>
        <v>2026</v>
      </c>
      <c r="E977" s="47">
        <f t="shared" si="76"/>
        <v>35</v>
      </c>
      <c r="F977" s="47" t="str">
        <f t="shared" si="77"/>
        <v>Août</v>
      </c>
      <c r="G977" s="28"/>
      <c r="H977" s="28"/>
      <c r="I977" s="39" t="str">
        <f>_xlfn.XLOOKUP(C977,Tableau2[Date],Tableau2[Férié],"",0)</f>
        <v/>
      </c>
      <c r="J977" s="40" t="str">
        <f t="shared" si="78"/>
        <v/>
      </c>
      <c r="K977" s="40" t="str">
        <f t="shared" si="79"/>
        <v/>
      </c>
    </row>
    <row r="978" spans="2:11" ht="23.5" x14ac:dyDescent="0.35">
      <c r="B978" s="24" t="s">
        <v>46</v>
      </c>
      <c r="C978" s="25">
        <v>46262</v>
      </c>
      <c r="D978" s="46">
        <f t="shared" si="75"/>
        <v>2026</v>
      </c>
      <c r="E978" s="46">
        <f t="shared" si="76"/>
        <v>35</v>
      </c>
      <c r="F978" s="46" t="str">
        <f t="shared" si="77"/>
        <v>Août</v>
      </c>
      <c r="G978" s="25"/>
      <c r="H978" s="25"/>
      <c r="I978" s="38" t="str">
        <f>_xlfn.XLOOKUP(C978,Tableau2[Date],Tableau2[Férié],"",0)</f>
        <v/>
      </c>
      <c r="J978" s="38" t="str">
        <f t="shared" si="78"/>
        <v/>
      </c>
      <c r="K978" s="38" t="str">
        <f t="shared" si="79"/>
        <v/>
      </c>
    </row>
    <row r="979" spans="2:11" ht="23.5" x14ac:dyDescent="0.35">
      <c r="B979" s="27" t="s">
        <v>46</v>
      </c>
      <c r="C979" s="28">
        <v>46263</v>
      </c>
      <c r="D979" s="46">
        <f t="shared" si="75"/>
        <v>2026</v>
      </c>
      <c r="E979" s="46">
        <f t="shared" si="76"/>
        <v>35</v>
      </c>
      <c r="F979" s="46" t="str">
        <f t="shared" si="77"/>
        <v>Août</v>
      </c>
      <c r="G979" s="26"/>
      <c r="H979" s="26"/>
      <c r="I979" s="38" t="str">
        <f>_xlfn.XLOOKUP(C979,Tableau2[Date],Tableau2[Férié],"",0)</f>
        <v/>
      </c>
      <c r="J979" s="40" t="str">
        <f t="shared" si="78"/>
        <v/>
      </c>
      <c r="K979" s="40" t="str">
        <f t="shared" si="79"/>
        <v/>
      </c>
    </row>
    <row r="980" spans="2:11" ht="23.5" x14ac:dyDescent="0.35">
      <c r="B980" s="24" t="s">
        <v>46</v>
      </c>
      <c r="C980" s="25">
        <v>46264</v>
      </c>
      <c r="D980" s="46">
        <f t="shared" si="75"/>
        <v>2026</v>
      </c>
      <c r="E980" s="46">
        <f t="shared" si="76"/>
        <v>35</v>
      </c>
      <c r="F980" s="46" t="str">
        <f t="shared" si="77"/>
        <v>Août</v>
      </c>
      <c r="G980" s="26"/>
      <c r="H980" s="26"/>
      <c r="I980" s="38" t="str">
        <f>_xlfn.XLOOKUP(C980,Tableau2[Date],Tableau2[Férié],"",0)</f>
        <v/>
      </c>
      <c r="J980" s="40" t="str">
        <f t="shared" si="78"/>
        <v/>
      </c>
      <c r="K980" s="40" t="str">
        <f t="shared" si="79"/>
        <v/>
      </c>
    </row>
    <row r="981" spans="2:11" ht="23.5" x14ac:dyDescent="0.35">
      <c r="B981" s="24" t="s">
        <v>46</v>
      </c>
      <c r="C981" s="25">
        <v>46265</v>
      </c>
      <c r="D981" s="46">
        <f t="shared" si="75"/>
        <v>2026</v>
      </c>
      <c r="E981" s="46">
        <f t="shared" si="76"/>
        <v>36</v>
      </c>
      <c r="F981" s="46" t="str">
        <f t="shared" si="77"/>
        <v>Août</v>
      </c>
      <c r="G981" s="26"/>
      <c r="H981" s="26"/>
      <c r="I981" s="38" t="str">
        <f>_xlfn.XLOOKUP(C981,Tableau2[Date],Tableau2[Férié],"",0)</f>
        <v/>
      </c>
      <c r="J981" s="38" t="str">
        <f t="shared" si="78"/>
        <v/>
      </c>
      <c r="K981" s="38" t="str">
        <f t="shared" si="79"/>
        <v/>
      </c>
    </row>
    <row r="982" spans="2:11" ht="23.5" x14ac:dyDescent="0.35">
      <c r="B982" s="27" t="s">
        <v>46</v>
      </c>
      <c r="C982" s="28">
        <v>46266</v>
      </c>
      <c r="D982" s="47">
        <f t="shared" si="75"/>
        <v>2026</v>
      </c>
      <c r="E982" s="47">
        <f t="shared" si="76"/>
        <v>36</v>
      </c>
      <c r="F982" s="47" t="str">
        <f t="shared" si="77"/>
        <v>Sept</v>
      </c>
      <c r="G982" s="29"/>
      <c r="H982" s="29"/>
      <c r="I982" s="39" t="str">
        <f>_xlfn.XLOOKUP(C982,Tableau2[Date],Tableau2[Férié],"",0)</f>
        <v/>
      </c>
      <c r="J982" s="40" t="str">
        <f t="shared" si="78"/>
        <v/>
      </c>
      <c r="K982" s="40" t="str">
        <f t="shared" si="79"/>
        <v/>
      </c>
    </row>
    <row r="983" spans="2:11" ht="23.5" x14ac:dyDescent="0.35">
      <c r="B983" s="24" t="s">
        <v>46</v>
      </c>
      <c r="C983" s="25">
        <v>46267</v>
      </c>
      <c r="D983" s="46">
        <f t="shared" si="75"/>
        <v>2026</v>
      </c>
      <c r="E983" s="46">
        <f t="shared" si="76"/>
        <v>36</v>
      </c>
      <c r="F983" s="46" t="str">
        <f t="shared" si="77"/>
        <v>Sept</v>
      </c>
      <c r="G983" s="26"/>
      <c r="H983" s="26"/>
      <c r="I983" s="38" t="str">
        <f>_xlfn.XLOOKUP(C983,Tableau2[Date],Tableau2[Férié],"",0)</f>
        <v/>
      </c>
      <c r="J983" s="38" t="str">
        <f t="shared" si="78"/>
        <v/>
      </c>
      <c r="K983" s="38" t="str">
        <f t="shared" si="79"/>
        <v/>
      </c>
    </row>
    <row r="984" spans="2:11" ht="23.5" x14ac:dyDescent="0.35">
      <c r="B984" s="27" t="s">
        <v>46</v>
      </c>
      <c r="C984" s="28">
        <v>46268</v>
      </c>
      <c r="D984" s="47">
        <f t="shared" si="75"/>
        <v>2026</v>
      </c>
      <c r="E984" s="47">
        <f t="shared" si="76"/>
        <v>36</v>
      </c>
      <c r="F984" s="47" t="str">
        <f t="shared" si="77"/>
        <v>Sept</v>
      </c>
      <c r="G984" s="28"/>
      <c r="H984" s="28"/>
      <c r="I984" s="39" t="str">
        <f>_xlfn.XLOOKUP(C984,Tableau2[Date],Tableau2[Férié],"",0)</f>
        <v/>
      </c>
      <c r="J984" s="40" t="str">
        <f t="shared" si="78"/>
        <v/>
      </c>
      <c r="K984" s="40" t="str">
        <f t="shared" si="79"/>
        <v/>
      </c>
    </row>
    <row r="985" spans="2:11" ht="23.5" x14ac:dyDescent="0.35">
      <c r="B985" s="24" t="s">
        <v>46</v>
      </c>
      <c r="C985" s="25">
        <v>46269</v>
      </c>
      <c r="D985" s="46">
        <f t="shared" si="75"/>
        <v>2026</v>
      </c>
      <c r="E985" s="46">
        <f t="shared" si="76"/>
        <v>36</v>
      </c>
      <c r="F985" s="46" t="str">
        <f t="shared" si="77"/>
        <v>Sept</v>
      </c>
      <c r="G985" s="25"/>
      <c r="H985" s="25"/>
      <c r="I985" s="38" t="str">
        <f>_xlfn.XLOOKUP(C985,Tableau2[Date],Tableau2[Férié],"",0)</f>
        <v/>
      </c>
      <c r="J985" s="38" t="str">
        <f t="shared" si="78"/>
        <v/>
      </c>
      <c r="K985" s="38" t="str">
        <f t="shared" si="79"/>
        <v/>
      </c>
    </row>
    <row r="986" spans="2:11" ht="23.5" x14ac:dyDescent="0.35">
      <c r="B986" s="27" t="s">
        <v>46</v>
      </c>
      <c r="C986" s="28">
        <v>46270</v>
      </c>
      <c r="D986" s="46">
        <f t="shared" si="75"/>
        <v>2026</v>
      </c>
      <c r="E986" s="46">
        <f t="shared" si="76"/>
        <v>36</v>
      </c>
      <c r="F986" s="46" t="str">
        <f t="shared" si="77"/>
        <v>Sept</v>
      </c>
      <c r="G986" s="26"/>
      <c r="H986" s="26"/>
      <c r="I986" s="38" t="str">
        <f>_xlfn.XLOOKUP(C986,Tableau2[Date],Tableau2[Férié],"",0)</f>
        <v/>
      </c>
      <c r="J986" s="40" t="str">
        <f t="shared" si="78"/>
        <v/>
      </c>
      <c r="K986" s="40" t="str">
        <f t="shared" si="79"/>
        <v/>
      </c>
    </row>
    <row r="987" spans="2:11" ht="23.5" x14ac:dyDescent="0.35">
      <c r="B987" s="24" t="s">
        <v>46</v>
      </c>
      <c r="C987" s="25">
        <v>46271</v>
      </c>
      <c r="D987" s="46">
        <f t="shared" si="75"/>
        <v>2026</v>
      </c>
      <c r="E987" s="46">
        <f t="shared" si="76"/>
        <v>36</v>
      </c>
      <c r="F987" s="46" t="str">
        <f t="shared" si="77"/>
        <v>Sept</v>
      </c>
      <c r="G987" s="26"/>
      <c r="H987" s="26"/>
      <c r="I987" s="38" t="str">
        <f>_xlfn.XLOOKUP(C987,Tableau2[Date],Tableau2[Férié],"",0)</f>
        <v/>
      </c>
      <c r="J987" s="40" t="str">
        <f t="shared" si="78"/>
        <v/>
      </c>
      <c r="K987" s="40" t="str">
        <f t="shared" si="79"/>
        <v/>
      </c>
    </row>
    <row r="988" spans="2:11" ht="23.5" x14ac:dyDescent="0.35">
      <c r="B988" s="24" t="s">
        <v>46</v>
      </c>
      <c r="C988" s="25">
        <v>46272</v>
      </c>
      <c r="D988" s="46">
        <f t="shared" si="75"/>
        <v>2026</v>
      </c>
      <c r="E988" s="46">
        <f t="shared" si="76"/>
        <v>37</v>
      </c>
      <c r="F988" s="46" t="str">
        <f t="shared" si="77"/>
        <v>Sept</v>
      </c>
      <c r="G988" s="26"/>
      <c r="H988" s="26"/>
      <c r="I988" s="38" t="str">
        <f>_xlfn.XLOOKUP(C988,Tableau2[Date],Tableau2[Férié],"",0)</f>
        <v/>
      </c>
      <c r="J988" s="38" t="str">
        <f t="shared" si="78"/>
        <v/>
      </c>
      <c r="K988" s="38" t="str">
        <f t="shared" si="79"/>
        <v/>
      </c>
    </row>
    <row r="989" spans="2:11" ht="23.5" x14ac:dyDescent="0.35">
      <c r="B989" s="27" t="s">
        <v>46</v>
      </c>
      <c r="C989" s="28">
        <v>46273</v>
      </c>
      <c r="D989" s="47">
        <f t="shared" si="75"/>
        <v>2026</v>
      </c>
      <c r="E989" s="47">
        <f t="shared" si="76"/>
        <v>37</v>
      </c>
      <c r="F989" s="47" t="str">
        <f t="shared" si="77"/>
        <v>Sept</v>
      </c>
      <c r="G989" s="29"/>
      <c r="H989" s="29"/>
      <c r="I989" s="39" t="str">
        <f>_xlfn.XLOOKUP(C989,Tableau2[Date],Tableau2[Férié],"",0)</f>
        <v/>
      </c>
      <c r="J989" s="40" t="str">
        <f t="shared" si="78"/>
        <v/>
      </c>
      <c r="K989" s="40" t="str">
        <f t="shared" si="79"/>
        <v/>
      </c>
    </row>
    <row r="990" spans="2:11" ht="23.5" x14ac:dyDescent="0.35">
      <c r="B990" s="24" t="s">
        <v>46</v>
      </c>
      <c r="C990" s="25">
        <v>46274</v>
      </c>
      <c r="D990" s="46">
        <f t="shared" si="75"/>
        <v>2026</v>
      </c>
      <c r="E990" s="46">
        <f t="shared" si="76"/>
        <v>37</v>
      </c>
      <c r="F990" s="46" t="str">
        <f t="shared" si="77"/>
        <v>Sept</v>
      </c>
      <c r="G990" s="26"/>
      <c r="H990" s="26"/>
      <c r="I990" s="38" t="str">
        <f>_xlfn.XLOOKUP(C990,Tableau2[Date],Tableau2[Férié],"",0)</f>
        <v/>
      </c>
      <c r="J990" s="38" t="str">
        <f t="shared" si="78"/>
        <v/>
      </c>
      <c r="K990" s="38" t="str">
        <f t="shared" si="79"/>
        <v/>
      </c>
    </row>
    <row r="991" spans="2:11" ht="23.5" x14ac:dyDescent="0.35">
      <c r="B991" s="27" t="s">
        <v>46</v>
      </c>
      <c r="C991" s="28">
        <v>46275</v>
      </c>
      <c r="D991" s="47">
        <f t="shared" si="75"/>
        <v>2026</v>
      </c>
      <c r="E991" s="47">
        <f t="shared" si="76"/>
        <v>37</v>
      </c>
      <c r="F991" s="47" t="str">
        <f t="shared" si="77"/>
        <v>Sept</v>
      </c>
      <c r="G991" s="28"/>
      <c r="H991" s="28"/>
      <c r="I991" s="39" t="str">
        <f>_xlfn.XLOOKUP(C991,Tableau2[Date],Tableau2[Férié],"",0)</f>
        <v/>
      </c>
      <c r="J991" s="40" t="str">
        <f t="shared" si="78"/>
        <v/>
      </c>
      <c r="K991" s="40" t="str">
        <f t="shared" si="79"/>
        <v/>
      </c>
    </row>
    <row r="992" spans="2:11" ht="23.5" x14ac:dyDescent="0.35">
      <c r="B992" s="24" t="s">
        <v>46</v>
      </c>
      <c r="C992" s="25">
        <v>46276</v>
      </c>
      <c r="D992" s="46">
        <f t="shared" si="75"/>
        <v>2026</v>
      </c>
      <c r="E992" s="46">
        <f t="shared" si="76"/>
        <v>37</v>
      </c>
      <c r="F992" s="46" t="str">
        <f t="shared" si="77"/>
        <v>Sept</v>
      </c>
      <c r="G992" s="25"/>
      <c r="H992" s="25"/>
      <c r="I992" s="38" t="str">
        <f>_xlfn.XLOOKUP(C992,Tableau2[Date],Tableau2[Férié],"",0)</f>
        <v/>
      </c>
      <c r="J992" s="38" t="str">
        <f t="shared" si="78"/>
        <v/>
      </c>
      <c r="K992" s="38" t="str">
        <f t="shared" si="79"/>
        <v/>
      </c>
    </row>
    <row r="993" spans="2:11" ht="23.5" x14ac:dyDescent="0.35">
      <c r="B993" s="27" t="s">
        <v>46</v>
      </c>
      <c r="C993" s="28">
        <v>46277</v>
      </c>
      <c r="D993" s="46">
        <f t="shared" si="75"/>
        <v>2026</v>
      </c>
      <c r="E993" s="46">
        <f t="shared" si="76"/>
        <v>37</v>
      </c>
      <c r="F993" s="46" t="str">
        <f t="shared" si="77"/>
        <v>Sept</v>
      </c>
      <c r="G993" s="26"/>
      <c r="H993" s="26"/>
      <c r="I993" s="38" t="str">
        <f>_xlfn.XLOOKUP(C993,Tableau2[Date],Tableau2[Férié],"",0)</f>
        <v/>
      </c>
      <c r="J993" s="40" t="str">
        <f t="shared" si="78"/>
        <v/>
      </c>
      <c r="K993" s="40" t="str">
        <f t="shared" si="79"/>
        <v/>
      </c>
    </row>
    <row r="994" spans="2:11" ht="23.5" x14ac:dyDescent="0.35">
      <c r="B994" s="24" t="s">
        <v>46</v>
      </c>
      <c r="C994" s="25">
        <v>46278</v>
      </c>
      <c r="D994" s="46">
        <f t="shared" si="75"/>
        <v>2026</v>
      </c>
      <c r="E994" s="46">
        <f t="shared" si="76"/>
        <v>37</v>
      </c>
      <c r="F994" s="46" t="str">
        <f t="shared" si="77"/>
        <v>Sept</v>
      </c>
      <c r="G994" s="26"/>
      <c r="H994" s="26"/>
      <c r="I994" s="38" t="str">
        <f>_xlfn.XLOOKUP(C994,Tableau2[Date],Tableau2[Férié],"",0)</f>
        <v/>
      </c>
      <c r="J994" s="40" t="str">
        <f t="shared" si="78"/>
        <v/>
      </c>
      <c r="K994" s="40" t="str">
        <f t="shared" si="79"/>
        <v/>
      </c>
    </row>
    <row r="995" spans="2:11" ht="23.5" x14ac:dyDescent="0.35">
      <c r="B995" s="24" t="s">
        <v>46</v>
      </c>
      <c r="C995" s="25">
        <v>46279</v>
      </c>
      <c r="D995" s="46">
        <f t="shared" si="75"/>
        <v>2026</v>
      </c>
      <c r="E995" s="46">
        <f t="shared" si="76"/>
        <v>38</v>
      </c>
      <c r="F995" s="46" t="str">
        <f t="shared" si="77"/>
        <v>Sept</v>
      </c>
      <c r="G995" s="26"/>
      <c r="H995" s="26"/>
      <c r="I995" s="38" t="str">
        <f>_xlfn.XLOOKUP(C995,Tableau2[Date],Tableau2[Férié],"",0)</f>
        <v/>
      </c>
      <c r="J995" s="38" t="str">
        <f t="shared" si="78"/>
        <v/>
      </c>
      <c r="K995" s="38" t="str">
        <f t="shared" si="79"/>
        <v/>
      </c>
    </row>
    <row r="996" spans="2:11" ht="23.5" x14ac:dyDescent="0.35">
      <c r="B996" s="27" t="s">
        <v>46</v>
      </c>
      <c r="C996" s="28">
        <v>46280</v>
      </c>
      <c r="D996" s="47">
        <f t="shared" si="75"/>
        <v>2026</v>
      </c>
      <c r="E996" s="47">
        <f t="shared" si="76"/>
        <v>38</v>
      </c>
      <c r="F996" s="47" t="str">
        <f t="shared" si="77"/>
        <v>Sept</v>
      </c>
      <c r="G996" s="29"/>
      <c r="H996" s="29"/>
      <c r="I996" s="39" t="str">
        <f>_xlfn.XLOOKUP(C996,Tableau2[Date],Tableau2[Férié],"",0)</f>
        <v/>
      </c>
      <c r="J996" s="40" t="str">
        <f t="shared" si="78"/>
        <v/>
      </c>
      <c r="K996" s="40" t="str">
        <f t="shared" si="79"/>
        <v/>
      </c>
    </row>
    <row r="997" spans="2:11" ht="23.5" x14ac:dyDescent="0.35">
      <c r="B997" s="24" t="s">
        <v>46</v>
      </c>
      <c r="C997" s="25">
        <v>46281</v>
      </c>
      <c r="D997" s="46">
        <f t="shared" si="75"/>
        <v>2026</v>
      </c>
      <c r="E997" s="46">
        <f t="shared" si="76"/>
        <v>38</v>
      </c>
      <c r="F997" s="46" t="str">
        <f t="shared" si="77"/>
        <v>Sept</v>
      </c>
      <c r="G997" s="26"/>
      <c r="H997" s="26"/>
      <c r="I997" s="38" t="str">
        <f>_xlfn.XLOOKUP(C997,Tableau2[Date],Tableau2[Férié],"",0)</f>
        <v/>
      </c>
      <c r="J997" s="38" t="str">
        <f t="shared" si="78"/>
        <v/>
      </c>
      <c r="K997" s="38" t="str">
        <f t="shared" si="79"/>
        <v/>
      </c>
    </row>
    <row r="998" spans="2:11" ht="23.5" x14ac:dyDescent="0.35">
      <c r="B998" s="27" t="s">
        <v>46</v>
      </c>
      <c r="C998" s="28">
        <v>46282</v>
      </c>
      <c r="D998" s="47">
        <f t="shared" si="75"/>
        <v>2026</v>
      </c>
      <c r="E998" s="47">
        <f t="shared" si="76"/>
        <v>38</v>
      </c>
      <c r="F998" s="47" t="str">
        <f t="shared" si="77"/>
        <v>Sept</v>
      </c>
      <c r="G998" s="28"/>
      <c r="H998" s="28"/>
      <c r="I998" s="39" t="str">
        <f>_xlfn.XLOOKUP(C998,Tableau2[Date],Tableau2[Férié],"",0)</f>
        <v/>
      </c>
      <c r="J998" s="40" t="str">
        <f t="shared" si="78"/>
        <v/>
      </c>
      <c r="K998" s="40" t="str">
        <f t="shared" si="79"/>
        <v/>
      </c>
    </row>
    <row r="999" spans="2:11" ht="23.5" x14ac:dyDescent="0.35">
      <c r="B999" s="24" t="s">
        <v>46</v>
      </c>
      <c r="C999" s="25">
        <v>46283</v>
      </c>
      <c r="D999" s="46">
        <f t="shared" si="75"/>
        <v>2026</v>
      </c>
      <c r="E999" s="46">
        <f t="shared" si="76"/>
        <v>38</v>
      </c>
      <c r="F999" s="46" t="str">
        <f t="shared" si="77"/>
        <v>Sept</v>
      </c>
      <c r="G999" s="25"/>
      <c r="H999" s="25"/>
      <c r="I999" s="38" t="str">
        <f>_xlfn.XLOOKUP(C999,Tableau2[Date],Tableau2[Férié],"",0)</f>
        <v/>
      </c>
      <c r="J999" s="38" t="str">
        <f t="shared" si="78"/>
        <v/>
      </c>
      <c r="K999" s="38" t="str">
        <f t="shared" si="79"/>
        <v/>
      </c>
    </row>
    <row r="1000" spans="2:11" ht="23.5" x14ac:dyDescent="0.35">
      <c r="B1000" s="27" t="s">
        <v>46</v>
      </c>
      <c r="C1000" s="28">
        <v>46284</v>
      </c>
      <c r="D1000" s="46">
        <f t="shared" si="75"/>
        <v>2026</v>
      </c>
      <c r="E1000" s="46">
        <f t="shared" si="76"/>
        <v>38</v>
      </c>
      <c r="F1000" s="46" t="str">
        <f t="shared" si="77"/>
        <v>Sept</v>
      </c>
      <c r="G1000" s="26"/>
      <c r="H1000" s="26"/>
      <c r="I1000" s="38" t="str">
        <f>_xlfn.XLOOKUP(C1000,Tableau2[Date],Tableau2[Férié],"",0)</f>
        <v/>
      </c>
      <c r="J1000" s="40" t="str">
        <f t="shared" si="78"/>
        <v/>
      </c>
      <c r="K1000" s="40" t="str">
        <f t="shared" si="79"/>
        <v/>
      </c>
    </row>
    <row r="1001" spans="2:11" ht="23.5" x14ac:dyDescent="0.35">
      <c r="B1001" s="24" t="s">
        <v>46</v>
      </c>
      <c r="C1001" s="25">
        <v>46285</v>
      </c>
      <c r="D1001" s="46">
        <f t="shared" si="75"/>
        <v>2026</v>
      </c>
      <c r="E1001" s="46">
        <f t="shared" si="76"/>
        <v>38</v>
      </c>
      <c r="F1001" s="46" t="str">
        <f t="shared" si="77"/>
        <v>Sept</v>
      </c>
      <c r="G1001" s="26"/>
      <c r="H1001" s="26"/>
      <c r="I1001" s="38" t="str">
        <f>_xlfn.XLOOKUP(C1001,Tableau2[Date],Tableau2[Férié],"",0)</f>
        <v/>
      </c>
      <c r="J1001" s="40" t="str">
        <f t="shared" si="78"/>
        <v/>
      </c>
      <c r="K1001" s="40" t="str">
        <f t="shared" si="79"/>
        <v/>
      </c>
    </row>
    <row r="1002" spans="2:11" ht="23.5" x14ac:dyDescent="0.35">
      <c r="B1002" s="24" t="s">
        <v>46</v>
      </c>
      <c r="C1002" s="25">
        <v>46286</v>
      </c>
      <c r="D1002" s="46">
        <f t="shared" si="75"/>
        <v>2026</v>
      </c>
      <c r="E1002" s="46">
        <f t="shared" si="76"/>
        <v>39</v>
      </c>
      <c r="F1002" s="46" t="str">
        <f t="shared" si="77"/>
        <v>Sept</v>
      </c>
      <c r="G1002" s="26"/>
      <c r="H1002" s="26"/>
      <c r="I1002" s="38" t="str">
        <f>_xlfn.XLOOKUP(C1002,Tableau2[Date],Tableau2[Férié],"",0)</f>
        <v/>
      </c>
      <c r="J1002" s="38" t="str">
        <f t="shared" si="78"/>
        <v/>
      </c>
      <c r="K1002" s="38" t="str">
        <f t="shared" si="79"/>
        <v/>
      </c>
    </row>
    <row r="1003" spans="2:11" ht="23.5" x14ac:dyDescent="0.35">
      <c r="B1003" s="27" t="s">
        <v>46</v>
      </c>
      <c r="C1003" s="28">
        <v>46287</v>
      </c>
      <c r="D1003" s="47">
        <f t="shared" si="75"/>
        <v>2026</v>
      </c>
      <c r="E1003" s="47">
        <f t="shared" si="76"/>
        <v>39</v>
      </c>
      <c r="F1003" s="47" t="str">
        <f t="shared" si="77"/>
        <v>Sept</v>
      </c>
      <c r="G1003" s="29"/>
      <c r="H1003" s="29"/>
      <c r="I1003" s="39" t="str">
        <f>_xlfn.XLOOKUP(C1003,Tableau2[Date],Tableau2[Férié],"",0)</f>
        <v/>
      </c>
      <c r="J1003" s="40" t="str">
        <f t="shared" si="78"/>
        <v/>
      </c>
      <c r="K1003" s="40" t="str">
        <f t="shared" si="79"/>
        <v/>
      </c>
    </row>
    <row r="1004" spans="2:11" ht="23.5" x14ac:dyDescent="0.35">
      <c r="B1004" s="24" t="s">
        <v>46</v>
      </c>
      <c r="C1004" s="25">
        <v>46288</v>
      </c>
      <c r="D1004" s="46">
        <f t="shared" si="75"/>
        <v>2026</v>
      </c>
      <c r="E1004" s="46">
        <f t="shared" si="76"/>
        <v>39</v>
      </c>
      <c r="F1004" s="46" t="str">
        <f t="shared" si="77"/>
        <v>Sept</v>
      </c>
      <c r="G1004" s="26"/>
      <c r="H1004" s="26"/>
      <c r="I1004" s="38" t="str">
        <f>_xlfn.XLOOKUP(C1004,Tableau2[Date],Tableau2[Férié],"",0)</f>
        <v/>
      </c>
      <c r="J1004" s="38" t="str">
        <f t="shared" si="78"/>
        <v/>
      </c>
      <c r="K1004" s="38" t="str">
        <f t="shared" si="79"/>
        <v/>
      </c>
    </row>
    <row r="1005" spans="2:11" ht="23.5" x14ac:dyDescent="0.35">
      <c r="B1005" s="27" t="s">
        <v>46</v>
      </c>
      <c r="C1005" s="28">
        <v>46289</v>
      </c>
      <c r="D1005" s="47">
        <f t="shared" si="75"/>
        <v>2026</v>
      </c>
      <c r="E1005" s="47">
        <f t="shared" si="76"/>
        <v>39</v>
      </c>
      <c r="F1005" s="47" t="str">
        <f t="shared" si="77"/>
        <v>Sept</v>
      </c>
      <c r="G1005" s="28"/>
      <c r="H1005" s="28"/>
      <c r="I1005" s="39" t="str">
        <f>_xlfn.XLOOKUP(C1005,Tableau2[Date],Tableau2[Férié],"",0)</f>
        <v/>
      </c>
      <c r="J1005" s="40" t="str">
        <f t="shared" si="78"/>
        <v/>
      </c>
      <c r="K1005" s="40" t="str">
        <f t="shared" si="79"/>
        <v/>
      </c>
    </row>
    <row r="1006" spans="2:11" ht="23.5" x14ac:dyDescent="0.35">
      <c r="B1006" s="24" t="s">
        <v>46</v>
      </c>
      <c r="C1006" s="25">
        <v>46290</v>
      </c>
      <c r="D1006" s="46">
        <f t="shared" si="75"/>
        <v>2026</v>
      </c>
      <c r="E1006" s="46">
        <f t="shared" si="76"/>
        <v>39</v>
      </c>
      <c r="F1006" s="46" t="str">
        <f t="shared" si="77"/>
        <v>Sept</v>
      </c>
      <c r="G1006" s="25"/>
      <c r="H1006" s="25"/>
      <c r="I1006" s="38" t="str">
        <f>_xlfn.XLOOKUP(C1006,Tableau2[Date],Tableau2[Férié],"",0)</f>
        <v/>
      </c>
      <c r="J1006" s="38" t="str">
        <f t="shared" si="78"/>
        <v/>
      </c>
      <c r="K1006" s="38" t="str">
        <f t="shared" si="79"/>
        <v/>
      </c>
    </row>
    <row r="1007" spans="2:11" ht="23.5" x14ac:dyDescent="0.35">
      <c r="B1007" s="27" t="s">
        <v>46</v>
      </c>
      <c r="C1007" s="28">
        <v>46291</v>
      </c>
      <c r="D1007" s="46">
        <f t="shared" si="75"/>
        <v>2026</v>
      </c>
      <c r="E1007" s="46">
        <f t="shared" si="76"/>
        <v>39</v>
      </c>
      <c r="F1007" s="46" t="str">
        <f t="shared" si="77"/>
        <v>Sept</v>
      </c>
      <c r="G1007" s="26"/>
      <c r="H1007" s="26"/>
      <c r="I1007" s="38" t="str">
        <f>_xlfn.XLOOKUP(C1007,Tableau2[Date],Tableau2[Férié],"",0)</f>
        <v/>
      </c>
      <c r="J1007" s="40" t="str">
        <f t="shared" si="78"/>
        <v/>
      </c>
      <c r="K1007" s="40" t="str">
        <f t="shared" si="79"/>
        <v/>
      </c>
    </row>
    <row r="1008" spans="2:11" ht="23.5" x14ac:dyDescent="0.35">
      <c r="B1008" s="24" t="s">
        <v>46</v>
      </c>
      <c r="C1008" s="25">
        <v>46292</v>
      </c>
      <c r="D1008" s="46">
        <f t="shared" si="75"/>
        <v>2026</v>
      </c>
      <c r="E1008" s="46">
        <f t="shared" si="76"/>
        <v>39</v>
      </c>
      <c r="F1008" s="46" t="str">
        <f t="shared" si="77"/>
        <v>Sept</v>
      </c>
      <c r="G1008" s="26"/>
      <c r="H1008" s="26"/>
      <c r="I1008" s="38" t="str">
        <f>_xlfn.XLOOKUP(C1008,Tableau2[Date],Tableau2[Férié],"",0)</f>
        <v/>
      </c>
      <c r="J1008" s="40" t="str">
        <f t="shared" si="78"/>
        <v/>
      </c>
      <c r="K1008" s="40" t="str">
        <f t="shared" si="79"/>
        <v/>
      </c>
    </row>
    <row r="1009" spans="2:11" ht="23.5" x14ac:dyDescent="0.35">
      <c r="B1009" s="24" t="s">
        <v>46</v>
      </c>
      <c r="C1009" s="25">
        <v>46293</v>
      </c>
      <c r="D1009" s="46">
        <f t="shared" si="75"/>
        <v>2026</v>
      </c>
      <c r="E1009" s="46">
        <f t="shared" si="76"/>
        <v>40</v>
      </c>
      <c r="F1009" s="46" t="str">
        <f t="shared" si="77"/>
        <v>Sept</v>
      </c>
      <c r="G1009" s="26"/>
      <c r="H1009" s="26"/>
      <c r="I1009" s="38" t="str">
        <f>_xlfn.XLOOKUP(C1009,Tableau2[Date],Tableau2[Férié],"",0)</f>
        <v/>
      </c>
      <c r="J1009" s="38" t="str">
        <f t="shared" si="78"/>
        <v/>
      </c>
      <c r="K1009" s="38" t="str">
        <f t="shared" si="79"/>
        <v/>
      </c>
    </row>
    <row r="1010" spans="2:11" ht="23.5" x14ac:dyDescent="0.35">
      <c r="B1010" s="27" t="s">
        <v>46</v>
      </c>
      <c r="C1010" s="28">
        <v>46294</v>
      </c>
      <c r="D1010" s="47">
        <f t="shared" si="75"/>
        <v>2026</v>
      </c>
      <c r="E1010" s="47">
        <f t="shared" si="76"/>
        <v>40</v>
      </c>
      <c r="F1010" s="47" t="str">
        <f t="shared" si="77"/>
        <v>Sept</v>
      </c>
      <c r="G1010" s="29"/>
      <c r="H1010" s="29"/>
      <c r="I1010" s="39" t="str">
        <f>_xlfn.XLOOKUP(C1010,Tableau2[Date],Tableau2[Férié],"",0)</f>
        <v/>
      </c>
      <c r="J1010" s="40" t="str">
        <f t="shared" si="78"/>
        <v/>
      </c>
      <c r="K1010" s="40" t="str">
        <f t="shared" si="79"/>
        <v/>
      </c>
    </row>
    <row r="1011" spans="2:11" ht="23.5" x14ac:dyDescent="0.35">
      <c r="B1011" s="24" t="s">
        <v>46</v>
      </c>
      <c r="C1011" s="25">
        <v>46295</v>
      </c>
      <c r="D1011" s="46">
        <f t="shared" si="75"/>
        <v>2026</v>
      </c>
      <c r="E1011" s="46">
        <f t="shared" si="76"/>
        <v>40</v>
      </c>
      <c r="F1011" s="46" t="str">
        <f t="shared" si="77"/>
        <v>Sept</v>
      </c>
      <c r="G1011" s="26"/>
      <c r="H1011" s="26"/>
      <c r="I1011" s="38" t="str">
        <f>_xlfn.XLOOKUP(C1011,Tableau2[Date],Tableau2[Férié],"",0)</f>
        <v/>
      </c>
      <c r="J1011" s="38" t="str">
        <f t="shared" si="78"/>
        <v/>
      </c>
      <c r="K1011" s="38" t="str">
        <f t="shared" si="79"/>
        <v/>
      </c>
    </row>
    <row r="1012" spans="2:11" ht="23.5" x14ac:dyDescent="0.35">
      <c r="B1012" s="27" t="s">
        <v>46</v>
      </c>
      <c r="C1012" s="28">
        <v>46296</v>
      </c>
      <c r="D1012" s="47">
        <f t="shared" si="75"/>
        <v>2026</v>
      </c>
      <c r="E1012" s="47">
        <f t="shared" si="76"/>
        <v>40</v>
      </c>
      <c r="F1012" s="47" t="str">
        <f t="shared" si="77"/>
        <v>Oct</v>
      </c>
      <c r="G1012" s="28"/>
      <c r="H1012" s="28"/>
      <c r="I1012" s="39" t="str">
        <f>_xlfn.XLOOKUP(C1012,Tableau2[Date],Tableau2[Férié],"",0)</f>
        <v/>
      </c>
      <c r="J1012" s="40" t="str">
        <f t="shared" si="78"/>
        <v/>
      </c>
      <c r="K1012" s="40" t="str">
        <f t="shared" si="79"/>
        <v/>
      </c>
    </row>
    <row r="1013" spans="2:11" ht="23.5" x14ac:dyDescent="0.35">
      <c r="B1013" s="24" t="s">
        <v>46</v>
      </c>
      <c r="C1013" s="25">
        <v>46297</v>
      </c>
      <c r="D1013" s="46">
        <f t="shared" si="75"/>
        <v>2026</v>
      </c>
      <c r="E1013" s="46">
        <f t="shared" si="76"/>
        <v>40</v>
      </c>
      <c r="F1013" s="46" t="str">
        <f t="shared" si="77"/>
        <v>Oct</v>
      </c>
      <c r="G1013" s="25"/>
      <c r="H1013" s="25"/>
      <c r="I1013" s="38" t="str">
        <f>_xlfn.XLOOKUP(C1013,Tableau2[Date],Tableau2[Férié],"",0)</f>
        <v/>
      </c>
      <c r="J1013" s="38" t="str">
        <f t="shared" si="78"/>
        <v/>
      </c>
      <c r="K1013" s="38" t="str">
        <f t="shared" si="79"/>
        <v/>
      </c>
    </row>
    <row r="1014" spans="2:11" ht="23.5" x14ac:dyDescent="0.35">
      <c r="B1014" s="27" t="s">
        <v>46</v>
      </c>
      <c r="C1014" s="28">
        <v>46298</v>
      </c>
      <c r="D1014" s="46">
        <f t="shared" si="75"/>
        <v>2026</v>
      </c>
      <c r="E1014" s="46">
        <f t="shared" si="76"/>
        <v>40</v>
      </c>
      <c r="F1014" s="46" t="str">
        <f t="shared" si="77"/>
        <v>Oct</v>
      </c>
      <c r="G1014" s="26"/>
      <c r="H1014" s="26"/>
      <c r="I1014" s="38" t="str">
        <f>_xlfn.XLOOKUP(C1014,Tableau2[Date],Tableau2[Férié],"",0)</f>
        <v/>
      </c>
      <c r="J1014" s="40" t="str">
        <f t="shared" si="78"/>
        <v/>
      </c>
      <c r="K1014" s="40" t="str">
        <f t="shared" si="79"/>
        <v/>
      </c>
    </row>
    <row r="1015" spans="2:11" ht="23.5" x14ac:dyDescent="0.35">
      <c r="B1015" s="24" t="s">
        <v>46</v>
      </c>
      <c r="C1015" s="25">
        <v>46299</v>
      </c>
      <c r="D1015" s="46">
        <f t="shared" si="75"/>
        <v>2026</v>
      </c>
      <c r="E1015" s="46">
        <f t="shared" si="76"/>
        <v>40</v>
      </c>
      <c r="F1015" s="46" t="str">
        <f t="shared" si="77"/>
        <v>Oct</v>
      </c>
      <c r="G1015" s="26"/>
      <c r="H1015" s="26"/>
      <c r="I1015" s="38" t="str">
        <f>_xlfn.XLOOKUP(C1015,Tableau2[Date],Tableau2[Férié],"",0)</f>
        <v/>
      </c>
      <c r="J1015" s="40" t="str">
        <f t="shared" si="78"/>
        <v/>
      </c>
      <c r="K1015" s="40" t="str">
        <f t="shared" si="79"/>
        <v/>
      </c>
    </row>
    <row r="1016" spans="2:11" ht="23.5" x14ac:dyDescent="0.35">
      <c r="B1016" s="24" t="s">
        <v>46</v>
      </c>
      <c r="C1016" s="25">
        <v>46300</v>
      </c>
      <c r="D1016" s="46">
        <f t="shared" si="75"/>
        <v>2026</v>
      </c>
      <c r="E1016" s="46">
        <f t="shared" si="76"/>
        <v>41</v>
      </c>
      <c r="F1016" s="46" t="str">
        <f t="shared" si="77"/>
        <v>Oct</v>
      </c>
      <c r="G1016" s="26"/>
      <c r="H1016" s="26"/>
      <c r="I1016" s="38" t="str">
        <f>_xlfn.XLOOKUP(C1016,Tableau2[Date],Tableau2[Férié],"",0)</f>
        <v/>
      </c>
      <c r="J1016" s="38" t="str">
        <f t="shared" si="78"/>
        <v/>
      </c>
      <c r="K1016" s="38" t="str">
        <f t="shared" si="79"/>
        <v/>
      </c>
    </row>
    <row r="1017" spans="2:11" ht="23.5" x14ac:dyDescent="0.35">
      <c r="B1017" s="27" t="s">
        <v>46</v>
      </c>
      <c r="C1017" s="28">
        <v>46301</v>
      </c>
      <c r="D1017" s="47">
        <f t="shared" si="75"/>
        <v>2026</v>
      </c>
      <c r="E1017" s="47">
        <f t="shared" si="76"/>
        <v>41</v>
      </c>
      <c r="F1017" s="47" t="str">
        <f t="shared" si="77"/>
        <v>Oct</v>
      </c>
      <c r="G1017" s="29"/>
      <c r="H1017" s="29"/>
      <c r="I1017" s="39" t="str">
        <f>_xlfn.XLOOKUP(C1017,Tableau2[Date],Tableau2[Férié],"",0)</f>
        <v/>
      </c>
      <c r="J1017" s="40" t="str">
        <f t="shared" si="78"/>
        <v/>
      </c>
      <c r="K1017" s="40" t="str">
        <f t="shared" si="79"/>
        <v/>
      </c>
    </row>
    <row r="1018" spans="2:11" ht="23.5" x14ac:dyDescent="0.35">
      <c r="B1018" s="24" t="s">
        <v>46</v>
      </c>
      <c r="C1018" s="25">
        <v>46302</v>
      </c>
      <c r="D1018" s="46">
        <f t="shared" si="75"/>
        <v>2026</v>
      </c>
      <c r="E1018" s="46">
        <f t="shared" si="76"/>
        <v>41</v>
      </c>
      <c r="F1018" s="46" t="str">
        <f t="shared" si="77"/>
        <v>Oct</v>
      </c>
      <c r="G1018" s="26"/>
      <c r="H1018" s="26"/>
      <c r="I1018" s="38" t="str">
        <f>_xlfn.XLOOKUP(C1018,Tableau2[Date],Tableau2[Férié],"",0)</f>
        <v/>
      </c>
      <c r="J1018" s="38" t="str">
        <f t="shared" si="78"/>
        <v/>
      </c>
      <c r="K1018" s="38" t="str">
        <f t="shared" si="79"/>
        <v/>
      </c>
    </row>
    <row r="1019" spans="2:11" ht="23.5" x14ac:dyDescent="0.35">
      <c r="B1019" s="27" t="s">
        <v>46</v>
      </c>
      <c r="C1019" s="28">
        <v>46303</v>
      </c>
      <c r="D1019" s="47">
        <f t="shared" si="75"/>
        <v>2026</v>
      </c>
      <c r="E1019" s="47">
        <f t="shared" si="76"/>
        <v>41</v>
      </c>
      <c r="F1019" s="47" t="str">
        <f t="shared" si="77"/>
        <v>Oct</v>
      </c>
      <c r="G1019" s="28"/>
      <c r="H1019" s="28"/>
      <c r="I1019" s="39" t="str">
        <f>_xlfn.XLOOKUP(C1019,Tableau2[Date],Tableau2[Férié],"",0)</f>
        <v/>
      </c>
      <c r="J1019" s="40" t="str">
        <f t="shared" si="78"/>
        <v/>
      </c>
      <c r="K1019" s="40" t="str">
        <f t="shared" si="79"/>
        <v/>
      </c>
    </row>
    <row r="1020" spans="2:11" ht="23.5" x14ac:dyDescent="0.35">
      <c r="B1020" s="24" t="s">
        <v>46</v>
      </c>
      <c r="C1020" s="25">
        <v>46304</v>
      </c>
      <c r="D1020" s="46">
        <f t="shared" si="75"/>
        <v>2026</v>
      </c>
      <c r="E1020" s="46">
        <f t="shared" si="76"/>
        <v>41</v>
      </c>
      <c r="F1020" s="46" t="str">
        <f t="shared" si="77"/>
        <v>Oct</v>
      </c>
      <c r="G1020" s="25"/>
      <c r="H1020" s="25"/>
      <c r="I1020" s="38" t="str">
        <f>_xlfn.XLOOKUP(C1020,Tableau2[Date],Tableau2[Férié],"",0)</f>
        <v/>
      </c>
      <c r="J1020" s="38" t="str">
        <f t="shared" si="78"/>
        <v/>
      </c>
      <c r="K1020" s="38" t="str">
        <f t="shared" si="79"/>
        <v/>
      </c>
    </row>
    <row r="1021" spans="2:11" ht="23.5" x14ac:dyDescent="0.35">
      <c r="B1021" s="27" t="s">
        <v>46</v>
      </c>
      <c r="C1021" s="28">
        <v>46305</v>
      </c>
      <c r="D1021" s="46">
        <f t="shared" si="75"/>
        <v>2026</v>
      </c>
      <c r="E1021" s="46">
        <f t="shared" si="76"/>
        <v>41</v>
      </c>
      <c r="F1021" s="46" t="str">
        <f t="shared" si="77"/>
        <v>Oct</v>
      </c>
      <c r="G1021" s="26"/>
      <c r="H1021" s="26"/>
      <c r="I1021" s="38" t="str">
        <f>_xlfn.XLOOKUP(C1021,Tableau2[Date],Tableau2[Férié],"",0)</f>
        <v/>
      </c>
      <c r="J1021" s="40" t="str">
        <f t="shared" si="78"/>
        <v/>
      </c>
      <c r="K1021" s="40" t="str">
        <f t="shared" si="79"/>
        <v/>
      </c>
    </row>
    <row r="1022" spans="2:11" ht="23.5" x14ac:dyDescent="0.35">
      <c r="B1022" s="24" t="s">
        <v>46</v>
      </c>
      <c r="C1022" s="25">
        <v>46306</v>
      </c>
      <c r="D1022" s="46">
        <f t="shared" si="75"/>
        <v>2026</v>
      </c>
      <c r="E1022" s="46">
        <f t="shared" si="76"/>
        <v>41</v>
      </c>
      <c r="F1022" s="46" t="str">
        <f t="shared" si="77"/>
        <v>Oct</v>
      </c>
      <c r="G1022" s="26"/>
      <c r="H1022" s="26"/>
      <c r="I1022" s="38" t="str">
        <f>_xlfn.XLOOKUP(C1022,Tableau2[Date],Tableau2[Férié],"",0)</f>
        <v/>
      </c>
      <c r="J1022" s="40" t="str">
        <f t="shared" si="78"/>
        <v/>
      </c>
      <c r="K1022" s="40" t="str">
        <f t="shared" si="79"/>
        <v/>
      </c>
    </row>
    <row r="1023" spans="2:11" ht="23.5" x14ac:dyDescent="0.35">
      <c r="B1023" s="24" t="s">
        <v>46</v>
      </c>
      <c r="C1023" s="25">
        <v>46307</v>
      </c>
      <c r="D1023" s="46">
        <f t="shared" si="75"/>
        <v>2026</v>
      </c>
      <c r="E1023" s="46">
        <f t="shared" si="76"/>
        <v>42</v>
      </c>
      <c r="F1023" s="46" t="str">
        <f t="shared" si="77"/>
        <v>Oct</v>
      </c>
      <c r="G1023" s="26"/>
      <c r="H1023" s="26"/>
      <c r="I1023" s="38" t="str">
        <f>_xlfn.XLOOKUP(C1023,Tableau2[Date],Tableau2[Férié],"",0)</f>
        <v/>
      </c>
      <c r="J1023" s="38" t="str">
        <f t="shared" si="78"/>
        <v/>
      </c>
      <c r="K1023" s="38" t="str">
        <f t="shared" si="79"/>
        <v/>
      </c>
    </row>
    <row r="1024" spans="2:11" ht="23.5" x14ac:dyDescent="0.35">
      <c r="B1024" s="27" t="s">
        <v>46</v>
      </c>
      <c r="C1024" s="28">
        <v>46308</v>
      </c>
      <c r="D1024" s="47">
        <f t="shared" si="75"/>
        <v>2026</v>
      </c>
      <c r="E1024" s="47">
        <f t="shared" si="76"/>
        <v>42</v>
      </c>
      <c r="F1024" s="47" t="str">
        <f t="shared" si="77"/>
        <v>Oct</v>
      </c>
      <c r="G1024" s="29"/>
      <c r="H1024" s="29"/>
      <c r="I1024" s="39" t="str">
        <f>_xlfn.XLOOKUP(C1024,Tableau2[Date],Tableau2[Férié],"",0)</f>
        <v/>
      </c>
      <c r="J1024" s="40" t="str">
        <f t="shared" si="78"/>
        <v/>
      </c>
      <c r="K1024" s="40" t="str">
        <f t="shared" si="79"/>
        <v/>
      </c>
    </row>
    <row r="1025" spans="2:11" ht="23.5" x14ac:dyDescent="0.35">
      <c r="B1025" s="24" t="s">
        <v>46</v>
      </c>
      <c r="C1025" s="25">
        <v>46309</v>
      </c>
      <c r="D1025" s="46">
        <f t="shared" si="75"/>
        <v>2026</v>
      </c>
      <c r="E1025" s="46">
        <f t="shared" si="76"/>
        <v>42</v>
      </c>
      <c r="F1025" s="46" t="str">
        <f t="shared" si="77"/>
        <v>Oct</v>
      </c>
      <c r="G1025" s="26"/>
      <c r="H1025" s="26"/>
      <c r="I1025" s="38" t="str">
        <f>_xlfn.XLOOKUP(C1025,Tableau2[Date],Tableau2[Férié],"",0)</f>
        <v/>
      </c>
      <c r="J1025" s="38" t="str">
        <f t="shared" si="78"/>
        <v/>
      </c>
      <c r="K1025" s="38" t="str">
        <f t="shared" si="79"/>
        <v/>
      </c>
    </row>
    <row r="1026" spans="2:11" ht="23.5" x14ac:dyDescent="0.35">
      <c r="B1026" s="27" t="s">
        <v>46</v>
      </c>
      <c r="C1026" s="28">
        <v>46310</v>
      </c>
      <c r="D1026" s="47">
        <f t="shared" si="75"/>
        <v>2026</v>
      </c>
      <c r="E1026" s="47">
        <f t="shared" si="76"/>
        <v>42</v>
      </c>
      <c r="F1026" s="47" t="str">
        <f t="shared" si="77"/>
        <v>Oct</v>
      </c>
      <c r="G1026" s="28"/>
      <c r="H1026" s="28"/>
      <c r="I1026" s="39" t="str">
        <f>_xlfn.XLOOKUP(C1026,Tableau2[Date],Tableau2[Férié],"",0)</f>
        <v/>
      </c>
      <c r="J1026" s="40" t="str">
        <f t="shared" si="78"/>
        <v/>
      </c>
      <c r="K1026" s="40" t="str">
        <f t="shared" si="79"/>
        <v/>
      </c>
    </row>
    <row r="1027" spans="2:11" ht="23.5" x14ac:dyDescent="0.35">
      <c r="B1027" s="24" t="s">
        <v>46</v>
      </c>
      <c r="C1027" s="25">
        <v>46311</v>
      </c>
      <c r="D1027" s="46">
        <f t="shared" si="75"/>
        <v>2026</v>
      </c>
      <c r="E1027" s="46">
        <f t="shared" si="76"/>
        <v>42</v>
      </c>
      <c r="F1027" s="46" t="str">
        <f t="shared" si="77"/>
        <v>Oct</v>
      </c>
      <c r="G1027" s="25"/>
      <c r="H1027" s="25"/>
      <c r="I1027" s="38" t="str">
        <f>_xlfn.XLOOKUP(C1027,Tableau2[Date],Tableau2[Férié],"",0)</f>
        <v/>
      </c>
      <c r="J1027" s="38" t="str">
        <f t="shared" si="78"/>
        <v/>
      </c>
      <c r="K1027" s="38" t="str">
        <f t="shared" si="79"/>
        <v/>
      </c>
    </row>
    <row r="1028" spans="2:11" ht="23.5" x14ac:dyDescent="0.35">
      <c r="B1028" s="27" t="s">
        <v>46</v>
      </c>
      <c r="C1028" s="28">
        <v>46312</v>
      </c>
      <c r="D1028" s="46">
        <f t="shared" si="75"/>
        <v>2026</v>
      </c>
      <c r="E1028" s="46">
        <f t="shared" si="76"/>
        <v>42</v>
      </c>
      <c r="F1028" s="46" t="str">
        <f t="shared" si="77"/>
        <v>Oct</v>
      </c>
      <c r="G1028" s="26"/>
      <c r="H1028" s="26"/>
      <c r="I1028" s="38" t="str">
        <f>_xlfn.XLOOKUP(C1028,Tableau2[Date],Tableau2[Férié],"",0)</f>
        <v/>
      </c>
      <c r="J1028" s="40" t="str">
        <f t="shared" si="78"/>
        <v/>
      </c>
      <c r="K1028" s="40" t="str">
        <f t="shared" si="79"/>
        <v/>
      </c>
    </row>
    <row r="1029" spans="2:11" ht="23.5" x14ac:dyDescent="0.35">
      <c r="B1029" s="24" t="s">
        <v>46</v>
      </c>
      <c r="C1029" s="25">
        <v>46313</v>
      </c>
      <c r="D1029" s="46">
        <f t="shared" si="75"/>
        <v>2026</v>
      </c>
      <c r="E1029" s="46">
        <f t="shared" si="76"/>
        <v>42</v>
      </c>
      <c r="F1029" s="46" t="str">
        <f t="shared" si="77"/>
        <v>Oct</v>
      </c>
      <c r="G1029" s="26"/>
      <c r="H1029" s="26"/>
      <c r="I1029" s="38" t="str">
        <f>_xlfn.XLOOKUP(C1029,Tableau2[Date],Tableau2[Férié],"",0)</f>
        <v/>
      </c>
      <c r="J1029" s="40" t="str">
        <f t="shared" si="78"/>
        <v/>
      </c>
      <c r="K1029" s="40" t="str">
        <f t="shared" si="79"/>
        <v/>
      </c>
    </row>
    <row r="1030" spans="2:11" ht="23.5" x14ac:dyDescent="0.35">
      <c r="B1030" s="24" t="s">
        <v>46</v>
      </c>
      <c r="C1030" s="25">
        <v>46314</v>
      </c>
      <c r="D1030" s="46">
        <f t="shared" si="75"/>
        <v>2026</v>
      </c>
      <c r="E1030" s="46">
        <f t="shared" si="76"/>
        <v>43</v>
      </c>
      <c r="F1030" s="46" t="str">
        <f t="shared" si="77"/>
        <v>Oct</v>
      </c>
      <c r="G1030" s="26"/>
      <c r="H1030" s="26"/>
      <c r="I1030" s="38" t="str">
        <f>_xlfn.XLOOKUP(C1030,Tableau2[Date],Tableau2[Férié],"",0)</f>
        <v/>
      </c>
      <c r="J1030" s="38" t="str">
        <f t="shared" si="78"/>
        <v/>
      </c>
      <c r="K1030" s="38" t="str">
        <f t="shared" si="79"/>
        <v/>
      </c>
    </row>
    <row r="1031" spans="2:11" ht="23.5" x14ac:dyDescent="0.35">
      <c r="B1031" s="27" t="s">
        <v>46</v>
      </c>
      <c r="C1031" s="28">
        <v>46315</v>
      </c>
      <c r="D1031" s="47">
        <f t="shared" si="75"/>
        <v>2026</v>
      </c>
      <c r="E1031" s="47">
        <f t="shared" si="76"/>
        <v>43</v>
      </c>
      <c r="F1031" s="47" t="str">
        <f t="shared" si="77"/>
        <v>Oct</v>
      </c>
      <c r="G1031" s="29"/>
      <c r="H1031" s="29"/>
      <c r="I1031" s="39" t="str">
        <f>_xlfn.XLOOKUP(C1031,Tableau2[Date],Tableau2[Férié],"",0)</f>
        <v/>
      </c>
      <c r="J1031" s="40" t="str">
        <f t="shared" si="78"/>
        <v/>
      </c>
      <c r="K1031" s="40" t="str">
        <f t="shared" si="79"/>
        <v/>
      </c>
    </row>
    <row r="1032" spans="2:11" ht="23.5" x14ac:dyDescent="0.35">
      <c r="B1032" s="24" t="s">
        <v>46</v>
      </c>
      <c r="C1032" s="25">
        <v>46316</v>
      </c>
      <c r="D1032" s="46">
        <f t="shared" si="75"/>
        <v>2026</v>
      </c>
      <c r="E1032" s="46">
        <f t="shared" si="76"/>
        <v>43</v>
      </c>
      <c r="F1032" s="46" t="str">
        <f t="shared" si="77"/>
        <v>Oct</v>
      </c>
      <c r="G1032" s="26"/>
      <c r="H1032" s="26"/>
      <c r="I1032" s="38" t="str">
        <f>_xlfn.XLOOKUP(C1032,Tableau2[Date],Tableau2[Férié],"",0)</f>
        <v/>
      </c>
      <c r="J1032" s="38" t="str">
        <f t="shared" si="78"/>
        <v/>
      </c>
      <c r="K1032" s="38" t="str">
        <f t="shared" si="79"/>
        <v/>
      </c>
    </row>
    <row r="1033" spans="2:11" ht="23.5" x14ac:dyDescent="0.35">
      <c r="B1033" s="27" t="s">
        <v>46</v>
      </c>
      <c r="C1033" s="28">
        <v>46317</v>
      </c>
      <c r="D1033" s="47">
        <f t="shared" ref="D1033:D1096" si="80">YEAR(C1033)</f>
        <v>2026</v>
      </c>
      <c r="E1033" s="47">
        <f t="shared" ref="E1033:E1096" si="81">_xlfn.ISOWEEKNUM(C1033)</f>
        <v>43</v>
      </c>
      <c r="F1033" s="47" t="str">
        <f t="shared" ref="F1033:F1096" si="82">PROPER(TEXT(C1033,"mmm"))</f>
        <v>Oct</v>
      </c>
      <c r="G1033" s="28"/>
      <c r="H1033" s="28"/>
      <c r="I1033" s="39" t="str">
        <f>_xlfn.XLOOKUP(C1033,Tableau2[Date],Tableau2[Férié],"",0)</f>
        <v/>
      </c>
      <c r="J1033" s="40" t="str">
        <f t="shared" ref="J1033:J1096" si="83">IF(ISTEXT(G1033),G1033,I1033)</f>
        <v/>
      </c>
      <c r="K1033" s="40" t="str">
        <f t="shared" ref="K1033:K1096" si="84">IF(ISTEXT(H1033),H1033,I1033)</f>
        <v/>
      </c>
    </row>
    <row r="1034" spans="2:11" ht="23.5" x14ac:dyDescent="0.35">
      <c r="B1034" s="24" t="s">
        <v>46</v>
      </c>
      <c r="C1034" s="25">
        <v>46318</v>
      </c>
      <c r="D1034" s="46">
        <f t="shared" si="80"/>
        <v>2026</v>
      </c>
      <c r="E1034" s="46">
        <f t="shared" si="81"/>
        <v>43</v>
      </c>
      <c r="F1034" s="46" t="str">
        <f t="shared" si="82"/>
        <v>Oct</v>
      </c>
      <c r="G1034" s="25"/>
      <c r="H1034" s="25"/>
      <c r="I1034" s="38" t="str">
        <f>_xlfn.XLOOKUP(C1034,Tableau2[Date],Tableau2[Férié],"",0)</f>
        <v/>
      </c>
      <c r="J1034" s="38" t="str">
        <f t="shared" si="83"/>
        <v/>
      </c>
      <c r="K1034" s="38" t="str">
        <f t="shared" si="84"/>
        <v/>
      </c>
    </row>
    <row r="1035" spans="2:11" ht="23.5" x14ac:dyDescent="0.35">
      <c r="B1035" s="27" t="s">
        <v>46</v>
      </c>
      <c r="C1035" s="28">
        <v>46319</v>
      </c>
      <c r="D1035" s="46">
        <f t="shared" si="80"/>
        <v>2026</v>
      </c>
      <c r="E1035" s="46">
        <f t="shared" si="81"/>
        <v>43</v>
      </c>
      <c r="F1035" s="46" t="str">
        <f t="shared" si="82"/>
        <v>Oct</v>
      </c>
      <c r="G1035" s="26"/>
      <c r="H1035" s="26"/>
      <c r="I1035" s="38" t="str">
        <f>_xlfn.XLOOKUP(C1035,Tableau2[Date],Tableau2[Férié],"",0)</f>
        <v/>
      </c>
      <c r="J1035" s="40" t="str">
        <f t="shared" si="83"/>
        <v/>
      </c>
      <c r="K1035" s="40" t="str">
        <f t="shared" si="84"/>
        <v/>
      </c>
    </row>
    <row r="1036" spans="2:11" ht="23.5" x14ac:dyDescent="0.35">
      <c r="B1036" s="24" t="s">
        <v>46</v>
      </c>
      <c r="C1036" s="25">
        <v>46320</v>
      </c>
      <c r="D1036" s="46">
        <f t="shared" si="80"/>
        <v>2026</v>
      </c>
      <c r="E1036" s="46">
        <f t="shared" si="81"/>
        <v>43</v>
      </c>
      <c r="F1036" s="46" t="str">
        <f t="shared" si="82"/>
        <v>Oct</v>
      </c>
      <c r="G1036" s="26"/>
      <c r="H1036" s="26"/>
      <c r="I1036" s="38" t="str">
        <f>_xlfn.XLOOKUP(C1036,Tableau2[Date],Tableau2[Férié],"",0)</f>
        <v/>
      </c>
      <c r="J1036" s="40" t="str">
        <f t="shared" si="83"/>
        <v/>
      </c>
      <c r="K1036" s="40" t="str">
        <f t="shared" si="84"/>
        <v/>
      </c>
    </row>
    <row r="1037" spans="2:11" ht="23.5" x14ac:dyDescent="0.35">
      <c r="B1037" s="24" t="s">
        <v>46</v>
      </c>
      <c r="C1037" s="25">
        <v>46321</v>
      </c>
      <c r="D1037" s="46">
        <f t="shared" si="80"/>
        <v>2026</v>
      </c>
      <c r="E1037" s="46">
        <f t="shared" si="81"/>
        <v>44</v>
      </c>
      <c r="F1037" s="46" t="str">
        <f t="shared" si="82"/>
        <v>Oct</v>
      </c>
      <c r="G1037" s="26"/>
      <c r="H1037" s="26"/>
      <c r="I1037" s="38" t="str">
        <f>_xlfn.XLOOKUP(C1037,Tableau2[Date],Tableau2[Férié],"",0)</f>
        <v/>
      </c>
      <c r="J1037" s="38" t="str">
        <f t="shared" si="83"/>
        <v/>
      </c>
      <c r="K1037" s="38" t="str">
        <f t="shared" si="84"/>
        <v/>
      </c>
    </row>
    <row r="1038" spans="2:11" ht="23.5" x14ac:dyDescent="0.35">
      <c r="B1038" s="27" t="s">
        <v>46</v>
      </c>
      <c r="C1038" s="28">
        <v>46322</v>
      </c>
      <c r="D1038" s="47">
        <f t="shared" si="80"/>
        <v>2026</v>
      </c>
      <c r="E1038" s="47">
        <f t="shared" si="81"/>
        <v>44</v>
      </c>
      <c r="F1038" s="47" t="str">
        <f t="shared" si="82"/>
        <v>Oct</v>
      </c>
      <c r="G1038" s="29"/>
      <c r="H1038" s="29"/>
      <c r="I1038" s="39" t="str">
        <f>_xlfn.XLOOKUP(C1038,Tableau2[Date],Tableau2[Férié],"",0)</f>
        <v/>
      </c>
      <c r="J1038" s="40" t="str">
        <f t="shared" si="83"/>
        <v/>
      </c>
      <c r="K1038" s="40" t="str">
        <f t="shared" si="84"/>
        <v/>
      </c>
    </row>
    <row r="1039" spans="2:11" ht="23.5" x14ac:dyDescent="0.35">
      <c r="B1039" s="24" t="s">
        <v>46</v>
      </c>
      <c r="C1039" s="25">
        <v>46323</v>
      </c>
      <c r="D1039" s="46">
        <f t="shared" si="80"/>
        <v>2026</v>
      </c>
      <c r="E1039" s="46">
        <f t="shared" si="81"/>
        <v>44</v>
      </c>
      <c r="F1039" s="46" t="str">
        <f t="shared" si="82"/>
        <v>Oct</v>
      </c>
      <c r="G1039" s="26"/>
      <c r="H1039" s="26"/>
      <c r="I1039" s="38" t="str">
        <f>_xlfn.XLOOKUP(C1039,Tableau2[Date],Tableau2[Férié],"",0)</f>
        <v/>
      </c>
      <c r="J1039" s="38" t="str">
        <f t="shared" si="83"/>
        <v/>
      </c>
      <c r="K1039" s="38" t="str">
        <f t="shared" si="84"/>
        <v/>
      </c>
    </row>
    <row r="1040" spans="2:11" ht="23.5" x14ac:dyDescent="0.35">
      <c r="B1040" s="27" t="s">
        <v>46</v>
      </c>
      <c r="C1040" s="28">
        <v>46324</v>
      </c>
      <c r="D1040" s="47">
        <f t="shared" si="80"/>
        <v>2026</v>
      </c>
      <c r="E1040" s="47">
        <f t="shared" si="81"/>
        <v>44</v>
      </c>
      <c r="F1040" s="47" t="str">
        <f t="shared" si="82"/>
        <v>Oct</v>
      </c>
      <c r="G1040" s="28"/>
      <c r="H1040" s="28"/>
      <c r="I1040" s="39" t="str">
        <f>_xlfn.XLOOKUP(C1040,Tableau2[Date],Tableau2[Férié],"",0)</f>
        <v/>
      </c>
      <c r="J1040" s="40" t="str">
        <f t="shared" si="83"/>
        <v/>
      </c>
      <c r="K1040" s="40" t="str">
        <f t="shared" si="84"/>
        <v/>
      </c>
    </row>
    <row r="1041" spans="2:11" ht="23.5" x14ac:dyDescent="0.35">
      <c r="B1041" s="24" t="s">
        <v>46</v>
      </c>
      <c r="C1041" s="25">
        <v>46325</v>
      </c>
      <c r="D1041" s="46">
        <f t="shared" si="80"/>
        <v>2026</v>
      </c>
      <c r="E1041" s="46">
        <f t="shared" si="81"/>
        <v>44</v>
      </c>
      <c r="F1041" s="46" t="str">
        <f t="shared" si="82"/>
        <v>Oct</v>
      </c>
      <c r="G1041" s="25"/>
      <c r="H1041" s="25"/>
      <c r="I1041" s="38" t="str">
        <f>_xlfn.XLOOKUP(C1041,Tableau2[Date],Tableau2[Férié],"",0)</f>
        <v/>
      </c>
      <c r="J1041" s="38" t="str">
        <f t="shared" si="83"/>
        <v/>
      </c>
      <c r="K1041" s="38" t="str">
        <f t="shared" si="84"/>
        <v/>
      </c>
    </row>
    <row r="1042" spans="2:11" ht="23.5" x14ac:dyDescent="0.35">
      <c r="B1042" s="27" t="s">
        <v>46</v>
      </c>
      <c r="C1042" s="28">
        <v>46326</v>
      </c>
      <c r="D1042" s="46">
        <f t="shared" si="80"/>
        <v>2026</v>
      </c>
      <c r="E1042" s="46">
        <f t="shared" si="81"/>
        <v>44</v>
      </c>
      <c r="F1042" s="46" t="str">
        <f t="shared" si="82"/>
        <v>Oct</v>
      </c>
      <c r="G1042" s="26"/>
      <c r="H1042" s="26"/>
      <c r="I1042" s="38" t="str">
        <f>_xlfn.XLOOKUP(C1042,Tableau2[Date],Tableau2[Férié],"",0)</f>
        <v/>
      </c>
      <c r="J1042" s="40" t="str">
        <f t="shared" si="83"/>
        <v/>
      </c>
      <c r="K1042" s="40" t="str">
        <f t="shared" si="84"/>
        <v/>
      </c>
    </row>
    <row r="1043" spans="2:11" ht="23.5" x14ac:dyDescent="0.35">
      <c r="B1043" s="24" t="s">
        <v>46</v>
      </c>
      <c r="C1043" s="25">
        <v>46327</v>
      </c>
      <c r="D1043" s="46">
        <f t="shared" si="80"/>
        <v>2026</v>
      </c>
      <c r="E1043" s="46">
        <f t="shared" si="81"/>
        <v>44</v>
      </c>
      <c r="F1043" s="46" t="str">
        <f t="shared" si="82"/>
        <v>Nov</v>
      </c>
      <c r="G1043" s="26"/>
      <c r="H1043" s="26"/>
      <c r="I1043" s="38" t="str">
        <f>_xlfn.XLOOKUP(C1043,Tableau2[Date],Tableau2[Férié],"",0)</f>
        <v>FÉRIÉ</v>
      </c>
      <c r="J1043" s="40" t="str">
        <f t="shared" si="83"/>
        <v>FÉRIÉ</v>
      </c>
      <c r="K1043" s="40" t="str">
        <f t="shared" si="84"/>
        <v>FÉRIÉ</v>
      </c>
    </row>
    <row r="1044" spans="2:11" ht="23.5" x14ac:dyDescent="0.35">
      <c r="B1044" s="24" t="s">
        <v>46</v>
      </c>
      <c r="C1044" s="25">
        <v>46328</v>
      </c>
      <c r="D1044" s="46">
        <f t="shared" si="80"/>
        <v>2026</v>
      </c>
      <c r="E1044" s="46">
        <f t="shared" si="81"/>
        <v>45</v>
      </c>
      <c r="F1044" s="46" t="str">
        <f t="shared" si="82"/>
        <v>Nov</v>
      </c>
      <c r="G1044" s="26"/>
      <c r="H1044" s="26"/>
      <c r="I1044" s="38" t="str">
        <f>_xlfn.XLOOKUP(C1044,Tableau2[Date],Tableau2[Férié],"",0)</f>
        <v/>
      </c>
      <c r="J1044" s="38" t="str">
        <f t="shared" si="83"/>
        <v/>
      </c>
      <c r="K1044" s="38" t="str">
        <f t="shared" si="84"/>
        <v/>
      </c>
    </row>
    <row r="1045" spans="2:11" ht="23.5" x14ac:dyDescent="0.35">
      <c r="B1045" s="27" t="s">
        <v>46</v>
      </c>
      <c r="C1045" s="28">
        <v>46329</v>
      </c>
      <c r="D1045" s="47">
        <f t="shared" si="80"/>
        <v>2026</v>
      </c>
      <c r="E1045" s="47">
        <f t="shared" si="81"/>
        <v>45</v>
      </c>
      <c r="F1045" s="47" t="str">
        <f t="shared" si="82"/>
        <v>Nov</v>
      </c>
      <c r="G1045" s="29"/>
      <c r="H1045" s="29"/>
      <c r="I1045" s="39" t="str">
        <f>_xlfn.XLOOKUP(C1045,Tableau2[Date],Tableau2[Férié],"",0)</f>
        <v/>
      </c>
      <c r="J1045" s="40" t="str">
        <f t="shared" si="83"/>
        <v/>
      </c>
      <c r="K1045" s="40" t="str">
        <f t="shared" si="84"/>
        <v/>
      </c>
    </row>
    <row r="1046" spans="2:11" ht="23.5" x14ac:dyDescent="0.35">
      <c r="B1046" s="24" t="s">
        <v>46</v>
      </c>
      <c r="C1046" s="25">
        <v>46330</v>
      </c>
      <c r="D1046" s="46">
        <f t="shared" si="80"/>
        <v>2026</v>
      </c>
      <c r="E1046" s="46">
        <f t="shared" si="81"/>
        <v>45</v>
      </c>
      <c r="F1046" s="46" t="str">
        <f t="shared" si="82"/>
        <v>Nov</v>
      </c>
      <c r="G1046" s="26"/>
      <c r="H1046" s="26"/>
      <c r="I1046" s="38" t="str">
        <f>_xlfn.XLOOKUP(C1046,Tableau2[Date],Tableau2[Férié],"",0)</f>
        <v/>
      </c>
      <c r="J1046" s="38" t="str">
        <f t="shared" si="83"/>
        <v/>
      </c>
      <c r="K1046" s="38" t="str">
        <f t="shared" si="84"/>
        <v/>
      </c>
    </row>
    <row r="1047" spans="2:11" ht="23.5" x14ac:dyDescent="0.35">
      <c r="B1047" s="27" t="s">
        <v>46</v>
      </c>
      <c r="C1047" s="28">
        <v>46331</v>
      </c>
      <c r="D1047" s="47">
        <f t="shared" si="80"/>
        <v>2026</v>
      </c>
      <c r="E1047" s="47">
        <f t="shared" si="81"/>
        <v>45</v>
      </c>
      <c r="F1047" s="47" t="str">
        <f t="shared" si="82"/>
        <v>Nov</v>
      </c>
      <c r="G1047" s="28"/>
      <c r="H1047" s="28"/>
      <c r="I1047" s="39" t="str">
        <f>_xlfn.XLOOKUP(C1047,Tableau2[Date],Tableau2[Férié],"",0)</f>
        <v/>
      </c>
      <c r="J1047" s="40" t="str">
        <f t="shared" si="83"/>
        <v/>
      </c>
      <c r="K1047" s="40" t="str">
        <f t="shared" si="84"/>
        <v/>
      </c>
    </row>
    <row r="1048" spans="2:11" ht="23.5" x14ac:dyDescent="0.35">
      <c r="B1048" s="24" t="s">
        <v>46</v>
      </c>
      <c r="C1048" s="25">
        <v>46332</v>
      </c>
      <c r="D1048" s="46">
        <f t="shared" si="80"/>
        <v>2026</v>
      </c>
      <c r="E1048" s="46">
        <f t="shared" si="81"/>
        <v>45</v>
      </c>
      <c r="F1048" s="46" t="str">
        <f t="shared" si="82"/>
        <v>Nov</v>
      </c>
      <c r="G1048" s="25"/>
      <c r="H1048" s="25"/>
      <c r="I1048" s="38" t="str">
        <f>_xlfn.XLOOKUP(C1048,Tableau2[Date],Tableau2[Férié],"",0)</f>
        <v/>
      </c>
      <c r="J1048" s="38" t="str">
        <f t="shared" si="83"/>
        <v/>
      </c>
      <c r="K1048" s="38" t="str">
        <f t="shared" si="84"/>
        <v/>
      </c>
    </row>
    <row r="1049" spans="2:11" ht="23.5" x14ac:dyDescent="0.35">
      <c r="B1049" s="27" t="s">
        <v>46</v>
      </c>
      <c r="C1049" s="28">
        <v>46333</v>
      </c>
      <c r="D1049" s="46">
        <f t="shared" si="80"/>
        <v>2026</v>
      </c>
      <c r="E1049" s="46">
        <f t="shared" si="81"/>
        <v>45</v>
      </c>
      <c r="F1049" s="46" t="str">
        <f t="shared" si="82"/>
        <v>Nov</v>
      </c>
      <c r="G1049" s="26"/>
      <c r="H1049" s="26"/>
      <c r="I1049" s="38" t="str">
        <f>_xlfn.XLOOKUP(C1049,Tableau2[Date],Tableau2[Férié],"",0)</f>
        <v/>
      </c>
      <c r="J1049" s="40" t="str">
        <f t="shared" si="83"/>
        <v/>
      </c>
      <c r="K1049" s="40" t="str">
        <f t="shared" si="84"/>
        <v/>
      </c>
    </row>
    <row r="1050" spans="2:11" ht="23.5" x14ac:dyDescent="0.35">
      <c r="B1050" s="24" t="s">
        <v>46</v>
      </c>
      <c r="C1050" s="25">
        <v>46334</v>
      </c>
      <c r="D1050" s="46">
        <f t="shared" si="80"/>
        <v>2026</v>
      </c>
      <c r="E1050" s="46">
        <f t="shared" si="81"/>
        <v>45</v>
      </c>
      <c r="F1050" s="46" t="str">
        <f t="shared" si="82"/>
        <v>Nov</v>
      </c>
      <c r="G1050" s="26"/>
      <c r="H1050" s="26"/>
      <c r="I1050" s="38" t="str">
        <f>_xlfn.XLOOKUP(C1050,Tableau2[Date],Tableau2[Férié],"",0)</f>
        <v/>
      </c>
      <c r="J1050" s="40" t="str">
        <f t="shared" si="83"/>
        <v/>
      </c>
      <c r="K1050" s="40" t="str">
        <f t="shared" si="84"/>
        <v/>
      </c>
    </row>
    <row r="1051" spans="2:11" ht="23.5" x14ac:dyDescent="0.35">
      <c r="B1051" s="24" t="s">
        <v>46</v>
      </c>
      <c r="C1051" s="25">
        <v>46335</v>
      </c>
      <c r="D1051" s="46">
        <f t="shared" si="80"/>
        <v>2026</v>
      </c>
      <c r="E1051" s="46">
        <f t="shared" si="81"/>
        <v>46</v>
      </c>
      <c r="F1051" s="46" t="str">
        <f t="shared" si="82"/>
        <v>Nov</v>
      </c>
      <c r="G1051" s="26"/>
      <c r="H1051" s="26"/>
      <c r="I1051" s="38" t="str">
        <f>_xlfn.XLOOKUP(C1051,Tableau2[Date],Tableau2[Férié],"",0)</f>
        <v/>
      </c>
      <c r="J1051" s="38" t="str">
        <f t="shared" si="83"/>
        <v/>
      </c>
      <c r="K1051" s="38" t="str">
        <f t="shared" si="84"/>
        <v/>
      </c>
    </row>
    <row r="1052" spans="2:11" ht="23.5" x14ac:dyDescent="0.35">
      <c r="B1052" s="27" t="s">
        <v>46</v>
      </c>
      <c r="C1052" s="28">
        <v>46336</v>
      </c>
      <c r="D1052" s="47">
        <f t="shared" si="80"/>
        <v>2026</v>
      </c>
      <c r="E1052" s="47">
        <f t="shared" si="81"/>
        <v>46</v>
      </c>
      <c r="F1052" s="47" t="str">
        <f t="shared" si="82"/>
        <v>Nov</v>
      </c>
      <c r="G1052" s="29"/>
      <c r="H1052" s="29"/>
      <c r="I1052" s="39" t="str">
        <f>_xlfn.XLOOKUP(C1052,Tableau2[Date],Tableau2[Férié],"",0)</f>
        <v/>
      </c>
      <c r="J1052" s="40" t="str">
        <f t="shared" si="83"/>
        <v/>
      </c>
      <c r="K1052" s="40" t="str">
        <f t="shared" si="84"/>
        <v/>
      </c>
    </row>
    <row r="1053" spans="2:11" ht="23.5" x14ac:dyDescent="0.35">
      <c r="B1053" s="24" t="s">
        <v>46</v>
      </c>
      <c r="C1053" s="25">
        <v>46337</v>
      </c>
      <c r="D1053" s="46">
        <f t="shared" si="80"/>
        <v>2026</v>
      </c>
      <c r="E1053" s="46">
        <f t="shared" si="81"/>
        <v>46</v>
      </c>
      <c r="F1053" s="46" t="str">
        <f t="shared" si="82"/>
        <v>Nov</v>
      </c>
      <c r="G1053" s="26"/>
      <c r="H1053" s="26"/>
      <c r="I1053" s="38" t="str">
        <f>_xlfn.XLOOKUP(C1053,Tableau2[Date],Tableau2[Férié],"",0)</f>
        <v>FÉRIÉ</v>
      </c>
      <c r="J1053" s="38" t="str">
        <f t="shared" si="83"/>
        <v>FÉRIÉ</v>
      </c>
      <c r="K1053" s="38" t="str">
        <f t="shared" si="84"/>
        <v>FÉRIÉ</v>
      </c>
    </row>
    <row r="1054" spans="2:11" ht="23.5" x14ac:dyDescent="0.35">
      <c r="B1054" s="27" t="s">
        <v>46</v>
      </c>
      <c r="C1054" s="28">
        <v>46338</v>
      </c>
      <c r="D1054" s="47">
        <f t="shared" si="80"/>
        <v>2026</v>
      </c>
      <c r="E1054" s="47">
        <f t="shared" si="81"/>
        <v>46</v>
      </c>
      <c r="F1054" s="47" t="str">
        <f t="shared" si="82"/>
        <v>Nov</v>
      </c>
      <c r="G1054" s="28"/>
      <c r="H1054" s="28"/>
      <c r="I1054" s="39" t="str">
        <f>_xlfn.XLOOKUP(C1054,Tableau2[Date],Tableau2[Férié],"",0)</f>
        <v/>
      </c>
      <c r="J1054" s="40" t="str">
        <f t="shared" si="83"/>
        <v/>
      </c>
      <c r="K1054" s="40" t="str">
        <f t="shared" si="84"/>
        <v/>
      </c>
    </row>
    <row r="1055" spans="2:11" ht="23.5" x14ac:dyDescent="0.35">
      <c r="B1055" s="24" t="s">
        <v>46</v>
      </c>
      <c r="C1055" s="25">
        <v>46339</v>
      </c>
      <c r="D1055" s="46">
        <f t="shared" si="80"/>
        <v>2026</v>
      </c>
      <c r="E1055" s="46">
        <f t="shared" si="81"/>
        <v>46</v>
      </c>
      <c r="F1055" s="46" t="str">
        <f t="shared" si="82"/>
        <v>Nov</v>
      </c>
      <c r="G1055" s="25"/>
      <c r="H1055" s="25"/>
      <c r="I1055" s="38" t="str">
        <f>_xlfn.XLOOKUP(C1055,Tableau2[Date],Tableau2[Férié],"",0)</f>
        <v/>
      </c>
      <c r="J1055" s="38" t="str">
        <f t="shared" si="83"/>
        <v/>
      </c>
      <c r="K1055" s="38" t="str">
        <f t="shared" si="84"/>
        <v/>
      </c>
    </row>
    <row r="1056" spans="2:11" ht="23.5" x14ac:dyDescent="0.35">
      <c r="B1056" s="27" t="s">
        <v>46</v>
      </c>
      <c r="C1056" s="28">
        <v>46340</v>
      </c>
      <c r="D1056" s="46">
        <f t="shared" si="80"/>
        <v>2026</v>
      </c>
      <c r="E1056" s="46">
        <f t="shared" si="81"/>
        <v>46</v>
      </c>
      <c r="F1056" s="46" t="str">
        <f t="shared" si="82"/>
        <v>Nov</v>
      </c>
      <c r="G1056" s="26"/>
      <c r="H1056" s="26"/>
      <c r="I1056" s="38" t="str">
        <f>_xlfn.XLOOKUP(C1056,Tableau2[Date],Tableau2[Férié],"",0)</f>
        <v/>
      </c>
      <c r="J1056" s="40" t="str">
        <f t="shared" si="83"/>
        <v/>
      </c>
      <c r="K1056" s="40" t="str">
        <f t="shared" si="84"/>
        <v/>
      </c>
    </row>
    <row r="1057" spans="2:11" ht="23.5" x14ac:dyDescent="0.35">
      <c r="B1057" s="24" t="s">
        <v>46</v>
      </c>
      <c r="C1057" s="25">
        <v>46341</v>
      </c>
      <c r="D1057" s="46">
        <f t="shared" si="80"/>
        <v>2026</v>
      </c>
      <c r="E1057" s="46">
        <f t="shared" si="81"/>
        <v>46</v>
      </c>
      <c r="F1057" s="46" t="str">
        <f t="shared" si="82"/>
        <v>Nov</v>
      </c>
      <c r="G1057" s="26"/>
      <c r="H1057" s="26"/>
      <c r="I1057" s="38" t="str">
        <f>_xlfn.XLOOKUP(C1057,Tableau2[Date],Tableau2[Férié],"",0)</f>
        <v/>
      </c>
      <c r="J1057" s="40" t="str">
        <f t="shared" si="83"/>
        <v/>
      </c>
      <c r="K1057" s="40" t="str">
        <f t="shared" si="84"/>
        <v/>
      </c>
    </row>
    <row r="1058" spans="2:11" ht="23.5" x14ac:dyDescent="0.35">
      <c r="B1058" s="24" t="s">
        <v>46</v>
      </c>
      <c r="C1058" s="25">
        <v>46342</v>
      </c>
      <c r="D1058" s="46">
        <f t="shared" si="80"/>
        <v>2026</v>
      </c>
      <c r="E1058" s="46">
        <f t="shared" si="81"/>
        <v>47</v>
      </c>
      <c r="F1058" s="46" t="str">
        <f t="shared" si="82"/>
        <v>Nov</v>
      </c>
      <c r="G1058" s="26"/>
      <c r="H1058" s="26"/>
      <c r="I1058" s="38" t="str">
        <f>_xlfn.XLOOKUP(C1058,Tableau2[Date],Tableau2[Férié],"",0)</f>
        <v/>
      </c>
      <c r="J1058" s="38" t="str">
        <f t="shared" si="83"/>
        <v/>
      </c>
      <c r="K1058" s="38" t="str">
        <f t="shared" si="84"/>
        <v/>
      </c>
    </row>
    <row r="1059" spans="2:11" ht="23.5" x14ac:dyDescent="0.35">
      <c r="B1059" s="27" t="s">
        <v>46</v>
      </c>
      <c r="C1059" s="28">
        <v>46343</v>
      </c>
      <c r="D1059" s="47">
        <f t="shared" si="80"/>
        <v>2026</v>
      </c>
      <c r="E1059" s="47">
        <f t="shared" si="81"/>
        <v>47</v>
      </c>
      <c r="F1059" s="47" t="str">
        <f t="shared" si="82"/>
        <v>Nov</v>
      </c>
      <c r="G1059" s="29"/>
      <c r="H1059" s="29"/>
      <c r="I1059" s="39" t="str">
        <f>_xlfn.XLOOKUP(C1059,Tableau2[Date],Tableau2[Férié],"",0)</f>
        <v/>
      </c>
      <c r="J1059" s="40" t="str">
        <f t="shared" si="83"/>
        <v/>
      </c>
      <c r="K1059" s="40" t="str">
        <f t="shared" si="84"/>
        <v/>
      </c>
    </row>
    <row r="1060" spans="2:11" ht="23.5" x14ac:dyDescent="0.35">
      <c r="B1060" s="24" t="s">
        <v>46</v>
      </c>
      <c r="C1060" s="25">
        <v>46344</v>
      </c>
      <c r="D1060" s="46">
        <f t="shared" si="80"/>
        <v>2026</v>
      </c>
      <c r="E1060" s="46">
        <f t="shared" si="81"/>
        <v>47</v>
      </c>
      <c r="F1060" s="46" t="str">
        <f t="shared" si="82"/>
        <v>Nov</v>
      </c>
      <c r="G1060" s="26"/>
      <c r="H1060" s="26"/>
      <c r="I1060" s="38" t="str">
        <f>_xlfn.XLOOKUP(C1060,Tableau2[Date],Tableau2[Férié],"",0)</f>
        <v/>
      </c>
      <c r="J1060" s="38" t="str">
        <f t="shared" si="83"/>
        <v/>
      </c>
      <c r="K1060" s="38" t="str">
        <f t="shared" si="84"/>
        <v/>
      </c>
    </row>
    <row r="1061" spans="2:11" ht="23.5" x14ac:dyDescent="0.35">
      <c r="B1061" s="27" t="s">
        <v>46</v>
      </c>
      <c r="C1061" s="28">
        <v>46345</v>
      </c>
      <c r="D1061" s="47">
        <f t="shared" si="80"/>
        <v>2026</v>
      </c>
      <c r="E1061" s="47">
        <f t="shared" si="81"/>
        <v>47</v>
      </c>
      <c r="F1061" s="47" t="str">
        <f t="shared" si="82"/>
        <v>Nov</v>
      </c>
      <c r="G1061" s="28"/>
      <c r="H1061" s="28"/>
      <c r="I1061" s="39" t="str">
        <f>_xlfn.XLOOKUP(C1061,Tableau2[Date],Tableau2[Férié],"",0)</f>
        <v/>
      </c>
      <c r="J1061" s="40" t="str">
        <f t="shared" si="83"/>
        <v/>
      </c>
      <c r="K1061" s="40" t="str">
        <f t="shared" si="84"/>
        <v/>
      </c>
    </row>
    <row r="1062" spans="2:11" ht="23.5" x14ac:dyDescent="0.35">
      <c r="B1062" s="24" t="s">
        <v>46</v>
      </c>
      <c r="C1062" s="25">
        <v>46346</v>
      </c>
      <c r="D1062" s="46">
        <f t="shared" si="80"/>
        <v>2026</v>
      </c>
      <c r="E1062" s="46">
        <f t="shared" si="81"/>
        <v>47</v>
      </c>
      <c r="F1062" s="46" t="str">
        <f t="shared" si="82"/>
        <v>Nov</v>
      </c>
      <c r="G1062" s="25"/>
      <c r="H1062" s="25"/>
      <c r="I1062" s="38" t="str">
        <f>_xlfn.XLOOKUP(C1062,Tableau2[Date],Tableau2[Férié],"",0)</f>
        <v/>
      </c>
      <c r="J1062" s="38" t="str">
        <f t="shared" si="83"/>
        <v/>
      </c>
      <c r="K1062" s="38" t="str">
        <f t="shared" si="84"/>
        <v/>
      </c>
    </row>
    <row r="1063" spans="2:11" ht="23.5" x14ac:dyDescent="0.35">
      <c r="B1063" s="27" t="s">
        <v>46</v>
      </c>
      <c r="C1063" s="28">
        <v>46347</v>
      </c>
      <c r="D1063" s="46">
        <f t="shared" si="80"/>
        <v>2026</v>
      </c>
      <c r="E1063" s="46">
        <f t="shared" si="81"/>
        <v>47</v>
      </c>
      <c r="F1063" s="46" t="str">
        <f t="shared" si="82"/>
        <v>Nov</v>
      </c>
      <c r="G1063" s="26"/>
      <c r="H1063" s="26"/>
      <c r="I1063" s="38" t="str">
        <f>_xlfn.XLOOKUP(C1063,Tableau2[Date],Tableau2[Férié],"",0)</f>
        <v/>
      </c>
      <c r="J1063" s="40" t="str">
        <f t="shared" si="83"/>
        <v/>
      </c>
      <c r="K1063" s="40" t="str">
        <f t="shared" si="84"/>
        <v/>
      </c>
    </row>
    <row r="1064" spans="2:11" ht="23.5" x14ac:dyDescent="0.35">
      <c r="B1064" s="24" t="s">
        <v>46</v>
      </c>
      <c r="C1064" s="25">
        <v>46348</v>
      </c>
      <c r="D1064" s="46">
        <f t="shared" si="80"/>
        <v>2026</v>
      </c>
      <c r="E1064" s="46">
        <f t="shared" si="81"/>
        <v>47</v>
      </c>
      <c r="F1064" s="46" t="str">
        <f t="shared" si="82"/>
        <v>Nov</v>
      </c>
      <c r="G1064" s="26"/>
      <c r="H1064" s="26"/>
      <c r="I1064" s="38" t="str">
        <f>_xlfn.XLOOKUP(C1064,Tableau2[Date],Tableau2[Férié],"",0)</f>
        <v/>
      </c>
      <c r="J1064" s="40" t="str">
        <f t="shared" si="83"/>
        <v/>
      </c>
      <c r="K1064" s="40" t="str">
        <f t="shared" si="84"/>
        <v/>
      </c>
    </row>
    <row r="1065" spans="2:11" ht="23.5" x14ac:dyDescent="0.35">
      <c r="B1065" s="24" t="s">
        <v>46</v>
      </c>
      <c r="C1065" s="25">
        <v>46349</v>
      </c>
      <c r="D1065" s="46">
        <f t="shared" si="80"/>
        <v>2026</v>
      </c>
      <c r="E1065" s="46">
        <f t="shared" si="81"/>
        <v>48</v>
      </c>
      <c r="F1065" s="46" t="str">
        <f t="shared" si="82"/>
        <v>Nov</v>
      </c>
      <c r="G1065" s="26"/>
      <c r="H1065" s="26"/>
      <c r="I1065" s="38" t="str">
        <f>_xlfn.XLOOKUP(C1065,Tableau2[Date],Tableau2[Férié],"",0)</f>
        <v/>
      </c>
      <c r="J1065" s="38" t="str">
        <f t="shared" si="83"/>
        <v/>
      </c>
      <c r="K1065" s="38" t="str">
        <f t="shared" si="84"/>
        <v/>
      </c>
    </row>
    <row r="1066" spans="2:11" ht="23.5" x14ac:dyDescent="0.35">
      <c r="B1066" s="27" t="s">
        <v>46</v>
      </c>
      <c r="C1066" s="28">
        <v>46350</v>
      </c>
      <c r="D1066" s="47">
        <f t="shared" si="80"/>
        <v>2026</v>
      </c>
      <c r="E1066" s="47">
        <f t="shared" si="81"/>
        <v>48</v>
      </c>
      <c r="F1066" s="47" t="str">
        <f t="shared" si="82"/>
        <v>Nov</v>
      </c>
      <c r="G1066" s="29"/>
      <c r="H1066" s="29"/>
      <c r="I1066" s="39" t="str">
        <f>_xlfn.XLOOKUP(C1066,Tableau2[Date],Tableau2[Férié],"",0)</f>
        <v/>
      </c>
      <c r="J1066" s="40" t="str">
        <f t="shared" si="83"/>
        <v/>
      </c>
      <c r="K1066" s="40" t="str">
        <f t="shared" si="84"/>
        <v/>
      </c>
    </row>
    <row r="1067" spans="2:11" ht="23.5" x14ac:dyDescent="0.35">
      <c r="B1067" s="24" t="s">
        <v>46</v>
      </c>
      <c r="C1067" s="25">
        <v>46351</v>
      </c>
      <c r="D1067" s="46">
        <f t="shared" si="80"/>
        <v>2026</v>
      </c>
      <c r="E1067" s="46">
        <f t="shared" si="81"/>
        <v>48</v>
      </c>
      <c r="F1067" s="46" t="str">
        <f t="shared" si="82"/>
        <v>Nov</v>
      </c>
      <c r="G1067" s="26"/>
      <c r="H1067" s="26"/>
      <c r="I1067" s="38" t="str">
        <f>_xlfn.XLOOKUP(C1067,Tableau2[Date],Tableau2[Férié],"",0)</f>
        <v/>
      </c>
      <c r="J1067" s="38" t="str">
        <f t="shared" si="83"/>
        <v/>
      </c>
      <c r="K1067" s="38" t="str">
        <f t="shared" si="84"/>
        <v/>
      </c>
    </row>
    <row r="1068" spans="2:11" ht="23.5" x14ac:dyDescent="0.35">
      <c r="B1068" s="27" t="s">
        <v>46</v>
      </c>
      <c r="C1068" s="28">
        <v>46352</v>
      </c>
      <c r="D1068" s="47">
        <f t="shared" si="80"/>
        <v>2026</v>
      </c>
      <c r="E1068" s="47">
        <f t="shared" si="81"/>
        <v>48</v>
      </c>
      <c r="F1068" s="47" t="str">
        <f t="shared" si="82"/>
        <v>Nov</v>
      </c>
      <c r="G1068" s="28"/>
      <c r="H1068" s="28"/>
      <c r="I1068" s="39" t="str">
        <f>_xlfn.XLOOKUP(C1068,Tableau2[Date],Tableau2[Férié],"",0)</f>
        <v/>
      </c>
      <c r="J1068" s="40" t="str">
        <f t="shared" si="83"/>
        <v/>
      </c>
      <c r="K1068" s="40" t="str">
        <f t="shared" si="84"/>
        <v/>
      </c>
    </row>
    <row r="1069" spans="2:11" ht="23.5" x14ac:dyDescent="0.35">
      <c r="B1069" s="24" t="s">
        <v>46</v>
      </c>
      <c r="C1069" s="25">
        <v>46353</v>
      </c>
      <c r="D1069" s="46">
        <f t="shared" si="80"/>
        <v>2026</v>
      </c>
      <c r="E1069" s="46">
        <f t="shared" si="81"/>
        <v>48</v>
      </c>
      <c r="F1069" s="46" t="str">
        <f t="shared" si="82"/>
        <v>Nov</v>
      </c>
      <c r="G1069" s="25"/>
      <c r="H1069" s="25"/>
      <c r="I1069" s="38" t="str">
        <f>_xlfn.XLOOKUP(C1069,Tableau2[Date],Tableau2[Férié],"",0)</f>
        <v/>
      </c>
      <c r="J1069" s="38" t="str">
        <f t="shared" si="83"/>
        <v/>
      </c>
      <c r="K1069" s="38" t="str">
        <f t="shared" si="84"/>
        <v/>
      </c>
    </row>
    <row r="1070" spans="2:11" ht="23.5" x14ac:dyDescent="0.35">
      <c r="B1070" s="27" t="s">
        <v>46</v>
      </c>
      <c r="C1070" s="28">
        <v>46354</v>
      </c>
      <c r="D1070" s="46">
        <f t="shared" si="80"/>
        <v>2026</v>
      </c>
      <c r="E1070" s="46">
        <f t="shared" si="81"/>
        <v>48</v>
      </c>
      <c r="F1070" s="46" t="str">
        <f t="shared" si="82"/>
        <v>Nov</v>
      </c>
      <c r="G1070" s="26"/>
      <c r="H1070" s="26"/>
      <c r="I1070" s="38" t="str">
        <f>_xlfn.XLOOKUP(C1070,Tableau2[Date],Tableau2[Férié],"",0)</f>
        <v/>
      </c>
      <c r="J1070" s="40" t="str">
        <f t="shared" si="83"/>
        <v/>
      </c>
      <c r="K1070" s="40" t="str">
        <f t="shared" si="84"/>
        <v/>
      </c>
    </row>
    <row r="1071" spans="2:11" ht="23.5" x14ac:dyDescent="0.35">
      <c r="B1071" s="24" t="s">
        <v>46</v>
      </c>
      <c r="C1071" s="25">
        <v>46355</v>
      </c>
      <c r="D1071" s="46">
        <f t="shared" si="80"/>
        <v>2026</v>
      </c>
      <c r="E1071" s="46">
        <f t="shared" si="81"/>
        <v>48</v>
      </c>
      <c r="F1071" s="46" t="str">
        <f t="shared" si="82"/>
        <v>Nov</v>
      </c>
      <c r="G1071" s="26"/>
      <c r="H1071" s="26"/>
      <c r="I1071" s="38" t="str">
        <f>_xlfn.XLOOKUP(C1071,Tableau2[Date],Tableau2[Férié],"",0)</f>
        <v/>
      </c>
      <c r="J1071" s="40" t="str">
        <f t="shared" si="83"/>
        <v/>
      </c>
      <c r="K1071" s="40" t="str">
        <f t="shared" si="84"/>
        <v/>
      </c>
    </row>
    <row r="1072" spans="2:11" ht="23.5" x14ac:dyDescent="0.35">
      <c r="B1072" s="24" t="s">
        <v>46</v>
      </c>
      <c r="C1072" s="25">
        <v>46356</v>
      </c>
      <c r="D1072" s="46">
        <f t="shared" si="80"/>
        <v>2026</v>
      </c>
      <c r="E1072" s="46">
        <f t="shared" si="81"/>
        <v>49</v>
      </c>
      <c r="F1072" s="46" t="str">
        <f t="shared" si="82"/>
        <v>Nov</v>
      </c>
      <c r="G1072" s="26"/>
      <c r="H1072" s="26"/>
      <c r="I1072" s="38" t="str">
        <f>_xlfn.XLOOKUP(C1072,Tableau2[Date],Tableau2[Férié],"",0)</f>
        <v/>
      </c>
      <c r="J1072" s="38" t="str">
        <f t="shared" si="83"/>
        <v/>
      </c>
      <c r="K1072" s="38" t="str">
        <f t="shared" si="84"/>
        <v/>
      </c>
    </row>
    <row r="1073" spans="2:11" ht="23.5" x14ac:dyDescent="0.35">
      <c r="B1073" s="27" t="s">
        <v>46</v>
      </c>
      <c r="C1073" s="28">
        <v>46357</v>
      </c>
      <c r="D1073" s="47">
        <f t="shared" si="80"/>
        <v>2026</v>
      </c>
      <c r="E1073" s="47">
        <f t="shared" si="81"/>
        <v>49</v>
      </c>
      <c r="F1073" s="47" t="str">
        <f t="shared" si="82"/>
        <v>Déc</v>
      </c>
      <c r="G1073" s="29"/>
      <c r="H1073" s="29"/>
      <c r="I1073" s="39" t="str">
        <f>_xlfn.XLOOKUP(C1073,Tableau2[Date],Tableau2[Férié],"",0)</f>
        <v/>
      </c>
      <c r="J1073" s="40" t="str">
        <f t="shared" si="83"/>
        <v/>
      </c>
      <c r="K1073" s="40" t="str">
        <f t="shared" si="84"/>
        <v/>
      </c>
    </row>
    <row r="1074" spans="2:11" ht="23.5" x14ac:dyDescent="0.35">
      <c r="B1074" s="24" t="s">
        <v>46</v>
      </c>
      <c r="C1074" s="25">
        <v>46358</v>
      </c>
      <c r="D1074" s="46">
        <f t="shared" si="80"/>
        <v>2026</v>
      </c>
      <c r="E1074" s="46">
        <f t="shared" si="81"/>
        <v>49</v>
      </c>
      <c r="F1074" s="46" t="str">
        <f t="shared" si="82"/>
        <v>Déc</v>
      </c>
      <c r="G1074" s="26"/>
      <c r="H1074" s="26"/>
      <c r="I1074" s="38" t="str">
        <f>_xlfn.XLOOKUP(C1074,Tableau2[Date],Tableau2[Férié],"",0)</f>
        <v/>
      </c>
      <c r="J1074" s="38" t="str">
        <f t="shared" si="83"/>
        <v/>
      </c>
      <c r="K1074" s="38" t="str">
        <f t="shared" si="84"/>
        <v/>
      </c>
    </row>
    <row r="1075" spans="2:11" ht="23.5" x14ac:dyDescent="0.35">
      <c r="B1075" s="27" t="s">
        <v>46</v>
      </c>
      <c r="C1075" s="28">
        <v>46359</v>
      </c>
      <c r="D1075" s="47">
        <f t="shared" si="80"/>
        <v>2026</v>
      </c>
      <c r="E1075" s="47">
        <f t="shared" si="81"/>
        <v>49</v>
      </c>
      <c r="F1075" s="47" t="str">
        <f t="shared" si="82"/>
        <v>Déc</v>
      </c>
      <c r="G1075" s="28"/>
      <c r="H1075" s="28"/>
      <c r="I1075" s="39" t="str">
        <f>_xlfn.XLOOKUP(C1075,Tableau2[Date],Tableau2[Férié],"",0)</f>
        <v/>
      </c>
      <c r="J1075" s="40" t="str">
        <f t="shared" si="83"/>
        <v/>
      </c>
      <c r="K1075" s="40" t="str">
        <f t="shared" si="84"/>
        <v/>
      </c>
    </row>
    <row r="1076" spans="2:11" ht="23.5" x14ac:dyDescent="0.35">
      <c r="B1076" s="24" t="s">
        <v>46</v>
      </c>
      <c r="C1076" s="25">
        <v>46360</v>
      </c>
      <c r="D1076" s="46">
        <f t="shared" si="80"/>
        <v>2026</v>
      </c>
      <c r="E1076" s="46">
        <f t="shared" si="81"/>
        <v>49</v>
      </c>
      <c r="F1076" s="46" t="str">
        <f t="shared" si="82"/>
        <v>Déc</v>
      </c>
      <c r="G1076" s="25"/>
      <c r="H1076" s="25"/>
      <c r="I1076" s="38" t="str">
        <f>_xlfn.XLOOKUP(C1076,Tableau2[Date],Tableau2[Férié],"",0)</f>
        <v/>
      </c>
      <c r="J1076" s="38" t="str">
        <f t="shared" si="83"/>
        <v/>
      </c>
      <c r="K1076" s="38" t="str">
        <f t="shared" si="84"/>
        <v/>
      </c>
    </row>
    <row r="1077" spans="2:11" ht="23.5" x14ac:dyDescent="0.35">
      <c r="B1077" s="27" t="s">
        <v>46</v>
      </c>
      <c r="C1077" s="28">
        <v>46361</v>
      </c>
      <c r="D1077" s="46">
        <f t="shared" si="80"/>
        <v>2026</v>
      </c>
      <c r="E1077" s="46">
        <f t="shared" si="81"/>
        <v>49</v>
      </c>
      <c r="F1077" s="46" t="str">
        <f t="shared" si="82"/>
        <v>Déc</v>
      </c>
      <c r="G1077" s="26"/>
      <c r="H1077" s="26"/>
      <c r="I1077" s="38" t="str">
        <f>_xlfn.XLOOKUP(C1077,Tableau2[Date],Tableau2[Férié],"",0)</f>
        <v/>
      </c>
      <c r="J1077" s="40" t="str">
        <f t="shared" si="83"/>
        <v/>
      </c>
      <c r="K1077" s="40" t="str">
        <f t="shared" si="84"/>
        <v/>
      </c>
    </row>
    <row r="1078" spans="2:11" ht="23.5" x14ac:dyDescent="0.35">
      <c r="B1078" s="24" t="s">
        <v>46</v>
      </c>
      <c r="C1078" s="25">
        <v>46362</v>
      </c>
      <c r="D1078" s="46">
        <f t="shared" si="80"/>
        <v>2026</v>
      </c>
      <c r="E1078" s="46">
        <f t="shared" si="81"/>
        <v>49</v>
      </c>
      <c r="F1078" s="46" t="str">
        <f t="shared" si="82"/>
        <v>Déc</v>
      </c>
      <c r="G1078" s="26"/>
      <c r="H1078" s="26"/>
      <c r="I1078" s="38" t="str">
        <f>_xlfn.XLOOKUP(C1078,Tableau2[Date],Tableau2[Férié],"",0)</f>
        <v/>
      </c>
      <c r="J1078" s="40" t="str">
        <f t="shared" si="83"/>
        <v/>
      </c>
      <c r="K1078" s="40" t="str">
        <f t="shared" si="84"/>
        <v/>
      </c>
    </row>
    <row r="1079" spans="2:11" ht="23.5" x14ac:dyDescent="0.35">
      <c r="B1079" s="24" t="s">
        <v>46</v>
      </c>
      <c r="C1079" s="25">
        <v>46363</v>
      </c>
      <c r="D1079" s="46">
        <f t="shared" si="80"/>
        <v>2026</v>
      </c>
      <c r="E1079" s="46">
        <f t="shared" si="81"/>
        <v>50</v>
      </c>
      <c r="F1079" s="46" t="str">
        <f t="shared" si="82"/>
        <v>Déc</v>
      </c>
      <c r="G1079" s="26"/>
      <c r="H1079" s="26"/>
      <c r="I1079" s="38" t="str">
        <f>_xlfn.XLOOKUP(C1079,Tableau2[Date],Tableau2[Férié],"",0)</f>
        <v/>
      </c>
      <c r="J1079" s="38" t="str">
        <f t="shared" si="83"/>
        <v/>
      </c>
      <c r="K1079" s="38" t="str">
        <f t="shared" si="84"/>
        <v/>
      </c>
    </row>
    <row r="1080" spans="2:11" ht="23.5" x14ac:dyDescent="0.35">
      <c r="B1080" s="27" t="s">
        <v>46</v>
      </c>
      <c r="C1080" s="28">
        <v>46364</v>
      </c>
      <c r="D1080" s="47">
        <f t="shared" si="80"/>
        <v>2026</v>
      </c>
      <c r="E1080" s="47">
        <f t="shared" si="81"/>
        <v>50</v>
      </c>
      <c r="F1080" s="47" t="str">
        <f t="shared" si="82"/>
        <v>Déc</v>
      </c>
      <c r="G1080" s="29"/>
      <c r="H1080" s="29"/>
      <c r="I1080" s="39" t="str">
        <f>_xlfn.XLOOKUP(C1080,Tableau2[Date],Tableau2[Férié],"",0)</f>
        <v/>
      </c>
      <c r="J1080" s="40" t="str">
        <f t="shared" si="83"/>
        <v/>
      </c>
      <c r="K1080" s="40" t="str">
        <f t="shared" si="84"/>
        <v/>
      </c>
    </row>
    <row r="1081" spans="2:11" ht="23.5" x14ac:dyDescent="0.35">
      <c r="B1081" s="24" t="s">
        <v>46</v>
      </c>
      <c r="C1081" s="25">
        <v>46365</v>
      </c>
      <c r="D1081" s="46">
        <f t="shared" si="80"/>
        <v>2026</v>
      </c>
      <c r="E1081" s="46">
        <f t="shared" si="81"/>
        <v>50</v>
      </c>
      <c r="F1081" s="46" t="str">
        <f t="shared" si="82"/>
        <v>Déc</v>
      </c>
      <c r="G1081" s="26"/>
      <c r="H1081" s="26"/>
      <c r="I1081" s="38" t="str">
        <f>_xlfn.XLOOKUP(C1081,Tableau2[Date],Tableau2[Férié],"",0)</f>
        <v/>
      </c>
      <c r="J1081" s="38" t="str">
        <f t="shared" si="83"/>
        <v/>
      </c>
      <c r="K1081" s="38" t="str">
        <f t="shared" si="84"/>
        <v/>
      </c>
    </row>
    <row r="1082" spans="2:11" ht="23.5" x14ac:dyDescent="0.35">
      <c r="B1082" s="27" t="s">
        <v>46</v>
      </c>
      <c r="C1082" s="28">
        <v>46366</v>
      </c>
      <c r="D1082" s="47">
        <f t="shared" si="80"/>
        <v>2026</v>
      </c>
      <c r="E1082" s="47">
        <f t="shared" si="81"/>
        <v>50</v>
      </c>
      <c r="F1082" s="47" t="str">
        <f t="shared" si="82"/>
        <v>Déc</v>
      </c>
      <c r="G1082" s="28"/>
      <c r="H1082" s="28"/>
      <c r="I1082" s="39" t="str">
        <f>_xlfn.XLOOKUP(C1082,Tableau2[Date],Tableau2[Férié],"",0)</f>
        <v/>
      </c>
      <c r="J1082" s="40" t="str">
        <f t="shared" si="83"/>
        <v/>
      </c>
      <c r="K1082" s="40" t="str">
        <f t="shared" si="84"/>
        <v/>
      </c>
    </row>
    <row r="1083" spans="2:11" ht="23.5" x14ac:dyDescent="0.35">
      <c r="B1083" s="24" t="s">
        <v>46</v>
      </c>
      <c r="C1083" s="25">
        <v>46367</v>
      </c>
      <c r="D1083" s="46">
        <f t="shared" si="80"/>
        <v>2026</v>
      </c>
      <c r="E1083" s="46">
        <f t="shared" si="81"/>
        <v>50</v>
      </c>
      <c r="F1083" s="46" t="str">
        <f t="shared" si="82"/>
        <v>Déc</v>
      </c>
      <c r="G1083" s="25"/>
      <c r="H1083" s="25"/>
      <c r="I1083" s="38" t="str">
        <f>_xlfn.XLOOKUP(C1083,Tableau2[Date],Tableau2[Férié],"",0)</f>
        <v/>
      </c>
      <c r="J1083" s="38" t="str">
        <f t="shared" si="83"/>
        <v/>
      </c>
      <c r="K1083" s="38" t="str">
        <f t="shared" si="84"/>
        <v/>
      </c>
    </row>
    <row r="1084" spans="2:11" ht="23.5" x14ac:dyDescent="0.35">
      <c r="B1084" s="27" t="s">
        <v>46</v>
      </c>
      <c r="C1084" s="28">
        <v>46368</v>
      </c>
      <c r="D1084" s="46">
        <f t="shared" si="80"/>
        <v>2026</v>
      </c>
      <c r="E1084" s="46">
        <f t="shared" si="81"/>
        <v>50</v>
      </c>
      <c r="F1084" s="46" t="str">
        <f t="shared" si="82"/>
        <v>Déc</v>
      </c>
      <c r="G1084" s="26"/>
      <c r="H1084" s="26"/>
      <c r="I1084" s="38" t="str">
        <f>_xlfn.XLOOKUP(C1084,Tableau2[Date],Tableau2[Férié],"",0)</f>
        <v/>
      </c>
      <c r="J1084" s="40" t="str">
        <f t="shared" si="83"/>
        <v/>
      </c>
      <c r="K1084" s="40" t="str">
        <f t="shared" si="84"/>
        <v/>
      </c>
    </row>
    <row r="1085" spans="2:11" ht="23.5" x14ac:dyDescent="0.35">
      <c r="B1085" s="24" t="s">
        <v>46</v>
      </c>
      <c r="C1085" s="25">
        <v>46369</v>
      </c>
      <c r="D1085" s="46">
        <f t="shared" si="80"/>
        <v>2026</v>
      </c>
      <c r="E1085" s="46">
        <f t="shared" si="81"/>
        <v>50</v>
      </c>
      <c r="F1085" s="46" t="str">
        <f t="shared" si="82"/>
        <v>Déc</v>
      </c>
      <c r="G1085" s="26"/>
      <c r="H1085" s="26"/>
      <c r="I1085" s="38" t="str">
        <f>_xlfn.XLOOKUP(C1085,Tableau2[Date],Tableau2[Férié],"",0)</f>
        <v/>
      </c>
      <c r="J1085" s="40" t="str">
        <f t="shared" si="83"/>
        <v/>
      </c>
      <c r="K1085" s="40" t="str">
        <f t="shared" si="84"/>
        <v/>
      </c>
    </row>
    <row r="1086" spans="2:11" ht="23.5" x14ac:dyDescent="0.35">
      <c r="B1086" s="24" t="s">
        <v>46</v>
      </c>
      <c r="C1086" s="25">
        <v>46370</v>
      </c>
      <c r="D1086" s="46">
        <f t="shared" si="80"/>
        <v>2026</v>
      </c>
      <c r="E1086" s="46">
        <f t="shared" si="81"/>
        <v>51</v>
      </c>
      <c r="F1086" s="46" t="str">
        <f t="shared" si="82"/>
        <v>Déc</v>
      </c>
      <c r="G1086" s="26"/>
      <c r="H1086" s="26"/>
      <c r="I1086" s="38" t="str">
        <f>_xlfn.XLOOKUP(C1086,Tableau2[Date],Tableau2[Férié],"",0)</f>
        <v/>
      </c>
      <c r="J1086" s="38" t="str">
        <f t="shared" si="83"/>
        <v/>
      </c>
      <c r="K1086" s="38" t="str">
        <f t="shared" si="84"/>
        <v/>
      </c>
    </row>
    <row r="1087" spans="2:11" ht="23.5" x14ac:dyDescent="0.35">
      <c r="B1087" s="27" t="s">
        <v>46</v>
      </c>
      <c r="C1087" s="28">
        <v>46371</v>
      </c>
      <c r="D1087" s="47">
        <f t="shared" si="80"/>
        <v>2026</v>
      </c>
      <c r="E1087" s="47">
        <f t="shared" si="81"/>
        <v>51</v>
      </c>
      <c r="F1087" s="47" t="str">
        <f t="shared" si="82"/>
        <v>Déc</v>
      </c>
      <c r="G1087" s="29"/>
      <c r="H1087" s="29"/>
      <c r="I1087" s="39" t="str">
        <f>_xlfn.XLOOKUP(C1087,Tableau2[Date],Tableau2[Férié],"",0)</f>
        <v/>
      </c>
      <c r="J1087" s="40" t="str">
        <f t="shared" si="83"/>
        <v/>
      </c>
      <c r="K1087" s="40" t="str">
        <f t="shared" si="84"/>
        <v/>
      </c>
    </row>
    <row r="1088" spans="2:11" ht="23.5" x14ac:dyDescent="0.35">
      <c r="B1088" s="24" t="s">
        <v>46</v>
      </c>
      <c r="C1088" s="25">
        <v>46372</v>
      </c>
      <c r="D1088" s="46">
        <f t="shared" si="80"/>
        <v>2026</v>
      </c>
      <c r="E1088" s="46">
        <f t="shared" si="81"/>
        <v>51</v>
      </c>
      <c r="F1088" s="46" t="str">
        <f t="shared" si="82"/>
        <v>Déc</v>
      </c>
      <c r="G1088" s="26"/>
      <c r="H1088" s="26"/>
      <c r="I1088" s="38" t="str">
        <f>_xlfn.XLOOKUP(C1088,Tableau2[Date],Tableau2[Férié],"",0)</f>
        <v/>
      </c>
      <c r="J1088" s="38" t="str">
        <f t="shared" si="83"/>
        <v/>
      </c>
      <c r="K1088" s="38" t="str">
        <f t="shared" si="84"/>
        <v/>
      </c>
    </row>
    <row r="1089" spans="2:11" ht="23.5" x14ac:dyDescent="0.35">
      <c r="B1089" s="27" t="s">
        <v>46</v>
      </c>
      <c r="C1089" s="28">
        <v>46373</v>
      </c>
      <c r="D1089" s="47">
        <f t="shared" si="80"/>
        <v>2026</v>
      </c>
      <c r="E1089" s="47">
        <f t="shared" si="81"/>
        <v>51</v>
      </c>
      <c r="F1089" s="47" t="str">
        <f t="shared" si="82"/>
        <v>Déc</v>
      </c>
      <c r="G1089" s="28"/>
      <c r="H1089" s="28"/>
      <c r="I1089" s="39" t="str">
        <f>_xlfn.XLOOKUP(C1089,Tableau2[Date],Tableau2[Férié],"",0)</f>
        <v/>
      </c>
      <c r="J1089" s="40" t="str">
        <f t="shared" si="83"/>
        <v/>
      </c>
      <c r="K1089" s="40" t="str">
        <f t="shared" si="84"/>
        <v/>
      </c>
    </row>
    <row r="1090" spans="2:11" ht="23.5" x14ac:dyDescent="0.35">
      <c r="B1090" s="24" t="s">
        <v>46</v>
      </c>
      <c r="C1090" s="25">
        <v>46374</v>
      </c>
      <c r="D1090" s="46">
        <f t="shared" si="80"/>
        <v>2026</v>
      </c>
      <c r="E1090" s="46">
        <f t="shared" si="81"/>
        <v>51</v>
      </c>
      <c r="F1090" s="46" t="str">
        <f t="shared" si="82"/>
        <v>Déc</v>
      </c>
      <c r="G1090" s="25"/>
      <c r="H1090" s="25"/>
      <c r="I1090" s="38" t="str">
        <f>_xlfn.XLOOKUP(C1090,Tableau2[Date],Tableau2[Férié],"",0)</f>
        <v/>
      </c>
      <c r="J1090" s="38" t="str">
        <f t="shared" si="83"/>
        <v/>
      </c>
      <c r="K1090" s="38" t="str">
        <f t="shared" si="84"/>
        <v/>
      </c>
    </row>
    <row r="1091" spans="2:11" ht="23.5" x14ac:dyDescent="0.35">
      <c r="B1091" s="27" t="s">
        <v>46</v>
      </c>
      <c r="C1091" s="28">
        <v>46375</v>
      </c>
      <c r="D1091" s="46">
        <f t="shared" si="80"/>
        <v>2026</v>
      </c>
      <c r="E1091" s="46">
        <f t="shared" si="81"/>
        <v>51</v>
      </c>
      <c r="F1091" s="46" t="str">
        <f t="shared" si="82"/>
        <v>Déc</v>
      </c>
      <c r="G1091" s="26"/>
      <c r="H1091" s="26"/>
      <c r="I1091" s="38" t="str">
        <f>_xlfn.XLOOKUP(C1091,Tableau2[Date],Tableau2[Férié],"",0)</f>
        <v/>
      </c>
      <c r="J1091" s="40" t="str">
        <f t="shared" si="83"/>
        <v/>
      </c>
      <c r="K1091" s="40" t="str">
        <f t="shared" si="84"/>
        <v/>
      </c>
    </row>
    <row r="1092" spans="2:11" ht="23.5" x14ac:dyDescent="0.35">
      <c r="B1092" s="24" t="s">
        <v>46</v>
      </c>
      <c r="C1092" s="25">
        <v>46376</v>
      </c>
      <c r="D1092" s="46">
        <f t="shared" si="80"/>
        <v>2026</v>
      </c>
      <c r="E1092" s="46">
        <f t="shared" si="81"/>
        <v>51</v>
      </c>
      <c r="F1092" s="46" t="str">
        <f t="shared" si="82"/>
        <v>Déc</v>
      </c>
      <c r="G1092" s="26"/>
      <c r="H1092" s="26"/>
      <c r="I1092" s="38" t="str">
        <f>_xlfn.XLOOKUP(C1092,Tableau2[Date],Tableau2[Férié],"",0)</f>
        <v/>
      </c>
      <c r="J1092" s="40" t="str">
        <f t="shared" si="83"/>
        <v/>
      </c>
      <c r="K1092" s="40" t="str">
        <f t="shared" si="84"/>
        <v/>
      </c>
    </row>
    <row r="1093" spans="2:11" ht="23.5" x14ac:dyDescent="0.35">
      <c r="B1093" s="24" t="s">
        <v>46</v>
      </c>
      <c r="C1093" s="25">
        <v>46377</v>
      </c>
      <c r="D1093" s="46">
        <f t="shared" si="80"/>
        <v>2026</v>
      </c>
      <c r="E1093" s="46">
        <f t="shared" si="81"/>
        <v>52</v>
      </c>
      <c r="F1093" s="46" t="str">
        <f t="shared" si="82"/>
        <v>Déc</v>
      </c>
      <c r="G1093" s="26"/>
      <c r="H1093" s="26"/>
      <c r="I1093" s="38" t="str">
        <f>_xlfn.XLOOKUP(C1093,Tableau2[Date],Tableau2[Férié],"",0)</f>
        <v/>
      </c>
      <c r="J1093" s="38" t="str">
        <f t="shared" si="83"/>
        <v/>
      </c>
      <c r="K1093" s="38" t="str">
        <f t="shared" si="84"/>
        <v/>
      </c>
    </row>
    <row r="1094" spans="2:11" ht="23.5" x14ac:dyDescent="0.35">
      <c r="B1094" s="27" t="s">
        <v>46</v>
      </c>
      <c r="C1094" s="28">
        <v>46378</v>
      </c>
      <c r="D1094" s="47">
        <f t="shared" si="80"/>
        <v>2026</v>
      </c>
      <c r="E1094" s="47">
        <f t="shared" si="81"/>
        <v>52</v>
      </c>
      <c r="F1094" s="47" t="str">
        <f t="shared" si="82"/>
        <v>Déc</v>
      </c>
      <c r="G1094" s="29"/>
      <c r="H1094" s="29"/>
      <c r="I1094" s="39" t="str">
        <f>_xlfn.XLOOKUP(C1094,Tableau2[Date],Tableau2[Férié],"",0)</f>
        <v/>
      </c>
      <c r="J1094" s="40" t="str">
        <f t="shared" si="83"/>
        <v/>
      </c>
      <c r="K1094" s="40" t="str">
        <f t="shared" si="84"/>
        <v/>
      </c>
    </row>
    <row r="1095" spans="2:11" ht="23.5" x14ac:dyDescent="0.35">
      <c r="B1095" s="24" t="s">
        <v>46</v>
      </c>
      <c r="C1095" s="25">
        <v>46379</v>
      </c>
      <c r="D1095" s="46">
        <f t="shared" si="80"/>
        <v>2026</v>
      </c>
      <c r="E1095" s="46">
        <f t="shared" si="81"/>
        <v>52</v>
      </c>
      <c r="F1095" s="46" t="str">
        <f t="shared" si="82"/>
        <v>Déc</v>
      </c>
      <c r="G1095" s="26"/>
      <c r="H1095" s="26"/>
      <c r="I1095" s="38" t="str">
        <f>_xlfn.XLOOKUP(C1095,Tableau2[Date],Tableau2[Férié],"",0)</f>
        <v/>
      </c>
      <c r="J1095" s="38" t="str">
        <f t="shared" si="83"/>
        <v/>
      </c>
      <c r="K1095" s="38" t="str">
        <f t="shared" si="84"/>
        <v/>
      </c>
    </row>
    <row r="1096" spans="2:11" ht="23.5" x14ac:dyDescent="0.35">
      <c r="B1096" s="27" t="s">
        <v>46</v>
      </c>
      <c r="C1096" s="28">
        <v>46380</v>
      </c>
      <c r="D1096" s="47">
        <f t="shared" si="80"/>
        <v>2026</v>
      </c>
      <c r="E1096" s="47">
        <f t="shared" si="81"/>
        <v>52</v>
      </c>
      <c r="F1096" s="47" t="str">
        <f t="shared" si="82"/>
        <v>Déc</v>
      </c>
      <c r="G1096" s="28"/>
      <c r="H1096" s="28"/>
      <c r="I1096" s="39" t="str">
        <f>_xlfn.XLOOKUP(C1096,Tableau2[Date],Tableau2[Férié],"",0)</f>
        <v/>
      </c>
      <c r="J1096" s="40" t="str">
        <f t="shared" si="83"/>
        <v/>
      </c>
      <c r="K1096" s="40" t="str">
        <f t="shared" si="84"/>
        <v/>
      </c>
    </row>
    <row r="1097" spans="2:11" ht="23.5" x14ac:dyDescent="0.35">
      <c r="B1097" s="24" t="s">
        <v>46</v>
      </c>
      <c r="C1097" s="25">
        <v>46381</v>
      </c>
      <c r="D1097" s="46">
        <f t="shared" ref="D1097:D1103" si="85">YEAR(C1097)</f>
        <v>2026</v>
      </c>
      <c r="E1097" s="46">
        <f t="shared" ref="E1097:E1103" si="86">_xlfn.ISOWEEKNUM(C1097)</f>
        <v>52</v>
      </c>
      <c r="F1097" s="46" t="str">
        <f t="shared" ref="F1097:F1103" si="87">PROPER(TEXT(C1097,"mmm"))</f>
        <v>Déc</v>
      </c>
      <c r="G1097" s="25"/>
      <c r="H1097" s="25"/>
      <c r="I1097" s="38" t="str">
        <f>_xlfn.XLOOKUP(C1097,Tableau2[Date],Tableau2[Férié],"",0)</f>
        <v>FÉRIÉ</v>
      </c>
      <c r="J1097" s="38" t="str">
        <f t="shared" ref="J1097:J1103" si="88">IF(ISTEXT(G1097),G1097,I1097)</f>
        <v>FÉRIÉ</v>
      </c>
      <c r="K1097" s="38" t="str">
        <f t="shared" ref="K1097:K1103" si="89">IF(ISTEXT(H1097),H1097,I1097)</f>
        <v>FÉRIÉ</v>
      </c>
    </row>
    <row r="1098" spans="2:11" ht="23.5" x14ac:dyDescent="0.35">
      <c r="B1098" s="27" t="s">
        <v>46</v>
      </c>
      <c r="C1098" s="28">
        <v>46382</v>
      </c>
      <c r="D1098" s="46">
        <f t="shared" si="85"/>
        <v>2026</v>
      </c>
      <c r="E1098" s="46">
        <f t="shared" si="86"/>
        <v>52</v>
      </c>
      <c r="F1098" s="46" t="str">
        <f t="shared" si="87"/>
        <v>Déc</v>
      </c>
      <c r="G1098" s="26"/>
      <c r="H1098" s="26"/>
      <c r="I1098" s="38" t="str">
        <f>_xlfn.XLOOKUP(C1098,Tableau2[Date],Tableau2[Férié],"",0)</f>
        <v/>
      </c>
      <c r="J1098" s="40" t="str">
        <f t="shared" si="88"/>
        <v/>
      </c>
      <c r="K1098" s="40" t="str">
        <f t="shared" si="89"/>
        <v/>
      </c>
    </row>
    <row r="1099" spans="2:11" ht="23.5" x14ac:dyDescent="0.35">
      <c r="B1099" s="24" t="s">
        <v>46</v>
      </c>
      <c r="C1099" s="25">
        <v>46383</v>
      </c>
      <c r="D1099" s="46">
        <f t="shared" si="85"/>
        <v>2026</v>
      </c>
      <c r="E1099" s="46">
        <f t="shared" si="86"/>
        <v>52</v>
      </c>
      <c r="F1099" s="46" t="str">
        <f t="shared" si="87"/>
        <v>Déc</v>
      </c>
      <c r="G1099" s="26"/>
      <c r="H1099" s="26"/>
      <c r="I1099" s="38" t="str">
        <f>_xlfn.XLOOKUP(C1099,Tableau2[Date],Tableau2[Férié],"",0)</f>
        <v/>
      </c>
      <c r="J1099" s="40" t="str">
        <f t="shared" si="88"/>
        <v/>
      </c>
      <c r="K1099" s="40" t="str">
        <f t="shared" si="89"/>
        <v/>
      </c>
    </row>
    <row r="1100" spans="2:11" ht="23.5" x14ac:dyDescent="0.35">
      <c r="B1100" s="24" t="s">
        <v>46</v>
      </c>
      <c r="C1100" s="25">
        <v>46384</v>
      </c>
      <c r="D1100" s="46">
        <f t="shared" si="85"/>
        <v>2026</v>
      </c>
      <c r="E1100" s="46">
        <f t="shared" si="86"/>
        <v>53</v>
      </c>
      <c r="F1100" s="46" t="str">
        <f t="shared" si="87"/>
        <v>Déc</v>
      </c>
      <c r="G1100" s="26"/>
      <c r="H1100" s="26"/>
      <c r="I1100" s="38" t="str">
        <f>_xlfn.XLOOKUP(C1100,Tableau2[Date],Tableau2[Férié],"",0)</f>
        <v/>
      </c>
      <c r="J1100" s="38" t="str">
        <f t="shared" si="88"/>
        <v/>
      </c>
      <c r="K1100" s="38" t="str">
        <f t="shared" si="89"/>
        <v/>
      </c>
    </row>
    <row r="1101" spans="2:11" ht="23.5" x14ac:dyDescent="0.35">
      <c r="B1101" s="27" t="s">
        <v>46</v>
      </c>
      <c r="C1101" s="28">
        <v>46385</v>
      </c>
      <c r="D1101" s="47">
        <f t="shared" si="85"/>
        <v>2026</v>
      </c>
      <c r="E1101" s="47">
        <f t="shared" si="86"/>
        <v>53</v>
      </c>
      <c r="F1101" s="47" t="str">
        <f t="shared" si="87"/>
        <v>Déc</v>
      </c>
      <c r="G1101" s="29"/>
      <c r="H1101" s="29"/>
      <c r="I1101" s="39" t="str">
        <f>_xlfn.XLOOKUP(C1101,Tableau2[Date],Tableau2[Férié],"",0)</f>
        <v/>
      </c>
      <c r="J1101" s="40" t="str">
        <f t="shared" si="88"/>
        <v/>
      </c>
      <c r="K1101" s="40" t="str">
        <f t="shared" si="89"/>
        <v/>
      </c>
    </row>
    <row r="1102" spans="2:11" ht="23.5" x14ac:dyDescent="0.35">
      <c r="B1102" s="24" t="s">
        <v>46</v>
      </c>
      <c r="C1102" s="25">
        <v>46386</v>
      </c>
      <c r="D1102" s="46">
        <f t="shared" si="85"/>
        <v>2026</v>
      </c>
      <c r="E1102" s="46">
        <f t="shared" si="86"/>
        <v>53</v>
      </c>
      <c r="F1102" s="46" t="str">
        <f t="shared" si="87"/>
        <v>Déc</v>
      </c>
      <c r="G1102" s="26"/>
      <c r="H1102" s="26"/>
      <c r="I1102" s="38" t="str">
        <f>_xlfn.XLOOKUP(C1102,Tableau2[Date],Tableau2[Férié],"",0)</f>
        <v/>
      </c>
      <c r="J1102" s="38" t="str">
        <f t="shared" si="88"/>
        <v/>
      </c>
      <c r="K1102" s="38" t="str">
        <f t="shared" si="89"/>
        <v/>
      </c>
    </row>
    <row r="1103" spans="2:11" ht="23.5" x14ac:dyDescent="0.35">
      <c r="B1103" s="27" t="s">
        <v>46</v>
      </c>
      <c r="C1103" s="28">
        <v>46387</v>
      </c>
      <c r="D1103" s="47">
        <f t="shared" si="85"/>
        <v>2026</v>
      </c>
      <c r="E1103" s="47">
        <f t="shared" si="86"/>
        <v>53</v>
      </c>
      <c r="F1103" s="47" t="str">
        <f t="shared" si="87"/>
        <v>Déc</v>
      </c>
      <c r="G1103" s="28"/>
      <c r="H1103" s="28"/>
      <c r="I1103" s="39" t="str">
        <f>_xlfn.XLOOKUP(C1103,Tableau2[Date],Tableau2[Férié],"",0)</f>
        <v/>
      </c>
      <c r="J1103" s="40" t="str">
        <f t="shared" si="88"/>
        <v/>
      </c>
      <c r="K1103" s="40" t="str">
        <f t="shared" si="89"/>
        <v/>
      </c>
    </row>
  </sheetData>
  <conditionalFormatting sqref="B8:K1103">
    <cfRule type="expression" dxfId="3" priority="2">
      <formula>WEEKDAY($C8,2) &gt;5</formula>
    </cfRule>
  </conditionalFormatting>
  <conditionalFormatting sqref="L9">
    <cfRule type="expression" dxfId="2" priority="1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2D289CD3-8AFD-43DE-8FF2-96B7D6CC3275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B2:Q35"/>
  <sheetViews>
    <sheetView topLeftCell="A2" workbookViewId="0">
      <selection activeCell="L24" sqref="L24"/>
    </sheetView>
  </sheetViews>
  <sheetFormatPr baseColWidth="10" defaultRowHeight="14.5" outlineLevelCol="1" x14ac:dyDescent="0.35"/>
  <cols>
    <col min="1" max="1" width="3.7265625" customWidth="1"/>
    <col min="2" max="2" width="10.7265625" customWidth="1"/>
    <col min="3" max="3" width="3.7265625" customWidth="1" outlineLevel="1"/>
    <col min="4" max="4" width="19.453125" style="1" bestFit="1" customWidth="1" outlineLevel="1"/>
    <col min="5" max="5" width="3.7265625" customWidth="1"/>
    <col min="6" max="6" width="10.7265625" customWidth="1"/>
    <col min="7" max="7" width="3.7265625" customWidth="1" outlineLevel="1"/>
    <col min="8" max="8" width="20.7265625" style="4" customWidth="1" outlineLevel="1"/>
    <col min="9" max="10" width="20.7265625" style="14" customWidth="1" outlineLevel="1"/>
    <col min="11" max="11" width="3.7265625" style="2" customWidth="1"/>
    <col min="12" max="12" width="10.7265625" style="2" customWidth="1"/>
    <col min="13" max="13" width="3.7265625" style="2" customWidth="1" outlineLevel="1"/>
    <col min="14" max="14" width="39.81640625" style="1" customWidth="1" outlineLevel="1"/>
    <col min="15" max="15" width="29.1796875" style="1" customWidth="1" outlineLevel="1"/>
    <col min="17" max="17" width="30.54296875" bestFit="1" customWidth="1"/>
    <col min="18" max="78" width="3.7265625" customWidth="1"/>
  </cols>
  <sheetData>
    <row r="2" spans="2:17" s="5" customFormat="1" ht="30" customHeight="1" thickBot="1" x14ac:dyDescent="0.4">
      <c r="B2" s="7" t="s">
        <v>16</v>
      </c>
      <c r="D2" s="5" t="s">
        <v>4</v>
      </c>
      <c r="F2" s="9" t="s">
        <v>17</v>
      </c>
      <c r="H2" s="6" t="s">
        <v>5</v>
      </c>
      <c r="I2" s="12" t="s">
        <v>6</v>
      </c>
      <c r="J2" s="5" t="s">
        <v>37</v>
      </c>
      <c r="K2" s="6"/>
      <c r="L2" s="8" t="s">
        <v>19</v>
      </c>
      <c r="M2" s="6"/>
      <c r="N2" s="5" t="s">
        <v>14</v>
      </c>
      <c r="O2" s="5" t="s">
        <v>13</v>
      </c>
      <c r="Q2" s="13"/>
    </row>
    <row r="3" spans="2:17" ht="19" thickTop="1" x14ac:dyDescent="0.35">
      <c r="B3" s="63"/>
      <c r="D3" s="1" t="s">
        <v>48</v>
      </c>
      <c r="E3" s="2"/>
      <c r="F3" s="2"/>
      <c r="G3" s="2"/>
      <c r="H3" s="4">
        <v>45292</v>
      </c>
      <c r="I3" s="14" t="s">
        <v>7</v>
      </c>
      <c r="J3" s="14" t="s">
        <v>38</v>
      </c>
      <c r="N3" s="44" t="s">
        <v>45</v>
      </c>
      <c r="O3" s="1" t="s">
        <v>41</v>
      </c>
    </row>
    <row r="4" spans="2:17" ht="29" x14ac:dyDescent="0.35">
      <c r="B4" s="64"/>
      <c r="D4" s="3" t="s">
        <v>40</v>
      </c>
      <c r="H4" s="4">
        <v>45383</v>
      </c>
      <c r="I4" s="14" t="s">
        <v>8</v>
      </c>
      <c r="J4" s="14" t="s">
        <v>38</v>
      </c>
      <c r="N4" s="44" t="s">
        <v>44</v>
      </c>
      <c r="O4" s="1" t="s">
        <v>41</v>
      </c>
    </row>
    <row r="5" spans="2:17" ht="31.5" customHeight="1" x14ac:dyDescent="0.35">
      <c r="B5" s="60" t="s">
        <v>15</v>
      </c>
      <c r="D5" s="1" t="s">
        <v>2</v>
      </c>
      <c r="F5" s="65" t="s">
        <v>18</v>
      </c>
      <c r="H5" s="4">
        <v>45413</v>
      </c>
      <c r="I5" s="14" t="s">
        <v>24</v>
      </c>
      <c r="J5" s="14" t="s">
        <v>38</v>
      </c>
      <c r="L5" s="67" t="s">
        <v>51</v>
      </c>
      <c r="N5" s="44" t="s">
        <v>46</v>
      </c>
      <c r="O5" s="1" t="s">
        <v>41</v>
      </c>
    </row>
    <row r="6" spans="2:17" ht="18.5" x14ac:dyDescent="0.35">
      <c r="B6" s="61"/>
      <c r="D6" s="1" t="s">
        <v>49</v>
      </c>
      <c r="F6" s="65"/>
      <c r="H6" s="4">
        <v>45420</v>
      </c>
      <c r="I6" s="14" t="s">
        <v>25</v>
      </c>
      <c r="J6" s="14" t="s">
        <v>38</v>
      </c>
      <c r="L6" s="68"/>
      <c r="N6" s="44"/>
    </row>
    <row r="7" spans="2:17" ht="18.75" customHeight="1" x14ac:dyDescent="0.35">
      <c r="B7" s="61"/>
      <c r="D7" s="1" t="s">
        <v>1</v>
      </c>
      <c r="F7" s="65"/>
      <c r="H7" s="4">
        <v>45421</v>
      </c>
      <c r="I7" s="14" t="s">
        <v>9</v>
      </c>
      <c r="J7" s="14" t="s">
        <v>38</v>
      </c>
      <c r="L7" s="68"/>
      <c r="N7" s="44"/>
    </row>
    <row r="8" spans="2:17" ht="18.75" customHeight="1" x14ac:dyDescent="0.35">
      <c r="B8" s="61"/>
      <c r="D8" s="1" t="s">
        <v>3</v>
      </c>
      <c r="F8" s="65"/>
      <c r="H8" s="4">
        <v>45432</v>
      </c>
      <c r="I8" s="14" t="s">
        <v>10</v>
      </c>
      <c r="J8" s="14" t="s">
        <v>38</v>
      </c>
      <c r="L8" s="68"/>
      <c r="N8" s="44"/>
    </row>
    <row r="9" spans="2:17" ht="18.75" customHeight="1" x14ac:dyDescent="0.35">
      <c r="B9" s="61"/>
      <c r="D9" s="1" t="s">
        <v>36</v>
      </c>
      <c r="F9" s="65"/>
      <c r="H9" s="4">
        <v>45487</v>
      </c>
      <c r="I9" s="14" t="s">
        <v>27</v>
      </c>
      <c r="J9" s="14" t="s">
        <v>38</v>
      </c>
      <c r="L9" s="68"/>
      <c r="N9" s="44"/>
    </row>
    <row r="10" spans="2:17" ht="18.75" customHeight="1" x14ac:dyDescent="0.35">
      <c r="B10" s="61"/>
      <c r="F10" s="65"/>
      <c r="H10" s="4">
        <v>45519</v>
      </c>
      <c r="I10" s="14" t="s">
        <v>11</v>
      </c>
      <c r="J10" s="14" t="s">
        <v>38</v>
      </c>
      <c r="L10" s="68"/>
      <c r="N10" s="44"/>
    </row>
    <row r="11" spans="2:17" ht="18.75" customHeight="1" x14ac:dyDescent="0.35">
      <c r="B11" s="61"/>
      <c r="F11" s="65"/>
      <c r="H11" s="4">
        <v>45597</v>
      </c>
      <c r="I11" s="14" t="s">
        <v>12</v>
      </c>
      <c r="J11" s="14" t="s">
        <v>38</v>
      </c>
      <c r="L11" s="68"/>
    </row>
    <row r="12" spans="2:17" ht="18.75" customHeight="1" x14ac:dyDescent="0.35">
      <c r="B12" s="61"/>
      <c r="F12" s="65"/>
      <c r="H12" s="4">
        <v>45607</v>
      </c>
      <c r="I12" s="14" t="s">
        <v>26</v>
      </c>
      <c r="J12" s="14" t="s">
        <v>38</v>
      </c>
      <c r="L12" s="68"/>
    </row>
    <row r="13" spans="2:17" ht="18.75" customHeight="1" x14ac:dyDescent="0.35">
      <c r="B13" s="61"/>
      <c r="F13" s="65"/>
      <c r="H13" s="4">
        <v>45651</v>
      </c>
      <c r="I13" s="14" t="s">
        <v>23</v>
      </c>
      <c r="J13" s="14" t="s">
        <v>38</v>
      </c>
      <c r="L13" s="68"/>
    </row>
    <row r="14" spans="2:17" ht="18.75" customHeight="1" x14ac:dyDescent="0.35">
      <c r="B14" s="61"/>
      <c r="F14" s="65"/>
      <c r="H14" s="4">
        <v>45658</v>
      </c>
      <c r="I14" s="14" t="s">
        <v>7</v>
      </c>
      <c r="J14" s="14" t="s">
        <v>38</v>
      </c>
      <c r="L14" s="68"/>
    </row>
    <row r="15" spans="2:17" ht="18.75" customHeight="1" x14ac:dyDescent="0.35">
      <c r="B15" s="61"/>
      <c r="F15" s="65"/>
      <c r="H15" s="4">
        <v>45768</v>
      </c>
      <c r="I15" s="14" t="s">
        <v>8</v>
      </c>
      <c r="J15" s="14" t="s">
        <v>38</v>
      </c>
      <c r="L15" s="68"/>
    </row>
    <row r="16" spans="2:17" ht="18.75" customHeight="1" x14ac:dyDescent="0.35">
      <c r="B16" s="61"/>
      <c r="F16" s="65"/>
      <c r="H16" s="4">
        <v>45778</v>
      </c>
      <c r="I16" s="14" t="s">
        <v>24</v>
      </c>
      <c r="J16" s="14" t="s">
        <v>38</v>
      </c>
      <c r="L16" s="68"/>
    </row>
    <row r="17" spans="2:12" ht="18.75" customHeight="1" x14ac:dyDescent="0.35">
      <c r="B17" s="61"/>
      <c r="F17" s="65"/>
      <c r="H17" s="4">
        <v>45785</v>
      </c>
      <c r="I17" s="14" t="s">
        <v>25</v>
      </c>
      <c r="J17" s="14" t="s">
        <v>38</v>
      </c>
      <c r="L17" s="68"/>
    </row>
    <row r="18" spans="2:12" ht="18.75" customHeight="1" x14ac:dyDescent="0.35">
      <c r="B18" s="61"/>
      <c r="F18" s="65"/>
      <c r="H18" s="4">
        <v>45806</v>
      </c>
      <c r="I18" s="14" t="s">
        <v>9</v>
      </c>
      <c r="J18" s="14" t="s">
        <v>38</v>
      </c>
      <c r="L18" s="68"/>
    </row>
    <row r="19" spans="2:12" ht="18.75" customHeight="1" x14ac:dyDescent="0.35">
      <c r="B19" s="61"/>
      <c r="F19" s="65"/>
      <c r="H19" s="4">
        <v>45817</v>
      </c>
      <c r="I19" s="14" t="s">
        <v>10</v>
      </c>
      <c r="J19" s="14" t="s">
        <v>38</v>
      </c>
      <c r="L19" s="68"/>
    </row>
    <row r="20" spans="2:12" ht="18.75" customHeight="1" x14ac:dyDescent="0.35">
      <c r="B20" s="61"/>
      <c r="F20" s="65"/>
      <c r="H20" s="4">
        <v>45852</v>
      </c>
      <c r="I20" s="14" t="s">
        <v>27</v>
      </c>
      <c r="J20" s="14" t="s">
        <v>38</v>
      </c>
      <c r="L20" s="68"/>
    </row>
    <row r="21" spans="2:12" ht="18.75" customHeight="1" x14ac:dyDescent="0.35">
      <c r="B21" s="61"/>
      <c r="F21" s="65"/>
      <c r="H21" s="4">
        <v>45884</v>
      </c>
      <c r="I21" s="14" t="s">
        <v>11</v>
      </c>
      <c r="J21" s="14" t="s">
        <v>38</v>
      </c>
      <c r="L21" s="68"/>
    </row>
    <row r="22" spans="2:12" ht="18.75" customHeight="1" x14ac:dyDescent="0.35">
      <c r="B22" s="61"/>
      <c r="F22" s="65"/>
      <c r="H22" s="4">
        <v>45962</v>
      </c>
      <c r="I22" s="14" t="s">
        <v>12</v>
      </c>
      <c r="J22" s="14" t="s">
        <v>38</v>
      </c>
      <c r="L22" s="68"/>
    </row>
    <row r="23" spans="2:12" ht="18.75" customHeight="1" thickBot="1" x14ac:dyDescent="0.4">
      <c r="B23" s="62"/>
      <c r="F23" s="66"/>
      <c r="H23" s="4">
        <v>45972</v>
      </c>
      <c r="I23" s="14" t="s">
        <v>26</v>
      </c>
      <c r="J23" s="14" t="s">
        <v>38</v>
      </c>
      <c r="L23" s="68"/>
    </row>
    <row r="24" spans="2:12" ht="15" thickTop="1" x14ac:dyDescent="0.35">
      <c r="H24" s="4">
        <v>46016</v>
      </c>
      <c r="I24" s="14" t="s">
        <v>23</v>
      </c>
      <c r="J24" s="14" t="s">
        <v>38</v>
      </c>
    </row>
    <row r="25" spans="2:12" x14ac:dyDescent="0.35">
      <c r="H25" s="4">
        <v>46023</v>
      </c>
      <c r="I25" s="14" t="s">
        <v>7</v>
      </c>
      <c r="J25" s="14" t="s">
        <v>38</v>
      </c>
    </row>
    <row r="26" spans="2:12" x14ac:dyDescent="0.35">
      <c r="H26" s="4">
        <v>46118</v>
      </c>
      <c r="I26" s="14" t="s">
        <v>8</v>
      </c>
      <c r="J26" s="14" t="s">
        <v>38</v>
      </c>
    </row>
    <row r="27" spans="2:12" x14ac:dyDescent="0.35">
      <c r="H27" s="4">
        <v>46143</v>
      </c>
      <c r="I27" s="14" t="s">
        <v>24</v>
      </c>
      <c r="J27" s="14" t="s">
        <v>38</v>
      </c>
    </row>
    <row r="28" spans="2:12" x14ac:dyDescent="0.35">
      <c r="H28" s="4">
        <v>46150</v>
      </c>
      <c r="I28" s="14" t="s">
        <v>25</v>
      </c>
      <c r="J28" s="14" t="s">
        <v>38</v>
      </c>
    </row>
    <row r="29" spans="2:12" x14ac:dyDescent="0.35">
      <c r="H29" s="4">
        <v>46156</v>
      </c>
      <c r="I29" s="14" t="s">
        <v>9</v>
      </c>
      <c r="J29" s="14" t="s">
        <v>38</v>
      </c>
    </row>
    <row r="30" spans="2:12" x14ac:dyDescent="0.35">
      <c r="H30" s="4">
        <v>46167</v>
      </c>
      <c r="I30" s="14" t="s">
        <v>10</v>
      </c>
      <c r="J30" s="14" t="s">
        <v>38</v>
      </c>
    </row>
    <row r="31" spans="2:12" x14ac:dyDescent="0.35">
      <c r="H31" s="4">
        <v>46217</v>
      </c>
      <c r="I31" s="14" t="s">
        <v>27</v>
      </c>
      <c r="J31" s="14" t="s">
        <v>38</v>
      </c>
    </row>
    <row r="32" spans="2:12" x14ac:dyDescent="0.35">
      <c r="H32" s="4">
        <v>46249</v>
      </c>
      <c r="I32" s="14" t="s">
        <v>11</v>
      </c>
      <c r="J32" s="14" t="s">
        <v>38</v>
      </c>
    </row>
    <row r="33" spans="8:10" x14ac:dyDescent="0.35">
      <c r="H33" s="4">
        <v>46327</v>
      </c>
      <c r="I33" s="14" t="s">
        <v>12</v>
      </c>
      <c r="J33" s="14" t="s">
        <v>38</v>
      </c>
    </row>
    <row r="34" spans="8:10" x14ac:dyDescent="0.35">
      <c r="H34" s="4">
        <v>46337</v>
      </c>
      <c r="I34" s="14" t="s">
        <v>26</v>
      </c>
      <c r="J34" s="14" t="s">
        <v>38</v>
      </c>
    </row>
    <row r="35" spans="8:10" x14ac:dyDescent="0.35">
      <c r="H35" s="4">
        <v>46381</v>
      </c>
      <c r="I35" s="14" t="s">
        <v>23</v>
      </c>
      <c r="J35" s="14" t="s">
        <v>38</v>
      </c>
    </row>
  </sheetData>
  <mergeCells count="4">
    <mergeCell ref="B5:B23"/>
    <mergeCell ref="B3:B4"/>
    <mergeCell ref="F5:F23"/>
    <mergeCell ref="L5:L23"/>
  </mergeCells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CD715-512C-4DC2-BE2D-4FB7A8D49E09}">
  <sheetPr codeName="Feuil6"/>
  <dimension ref="B1:N1103"/>
  <sheetViews>
    <sheetView workbookViewId="0">
      <selection activeCell="G8" sqref="G8"/>
    </sheetView>
  </sheetViews>
  <sheetFormatPr baseColWidth="10" defaultRowHeight="14.5" x14ac:dyDescent="0.35"/>
  <cols>
    <col min="1" max="1" width="2.7265625" customWidth="1"/>
    <col min="2" max="2" width="39.81640625" customWidth="1"/>
    <col min="3" max="3" width="23.1796875" customWidth="1"/>
    <col min="4" max="5" width="12.7265625" customWidth="1"/>
    <col min="6" max="6" width="10.7265625" customWidth="1"/>
    <col min="7" max="7" width="24" customWidth="1"/>
    <col min="8" max="8" width="35" bestFit="1" customWidth="1"/>
    <col min="9" max="9" width="17.54296875" customWidth="1"/>
    <col min="10" max="10" width="23.81640625" customWidth="1"/>
    <col min="11" max="11" width="29.54296875" customWidth="1"/>
  </cols>
  <sheetData>
    <row r="1" spans="2:14" ht="18.5" x14ac:dyDescent="0.45">
      <c r="F1" s="43"/>
    </row>
    <row r="2" spans="2:14" ht="21.5" thickBot="1" x14ac:dyDescent="0.5">
      <c r="B2" s="42" t="s">
        <v>22</v>
      </c>
      <c r="C2" s="43"/>
      <c r="F2" s="43"/>
    </row>
    <row r="3" spans="2:14" ht="22" thickTop="1" thickBot="1" x14ac:dyDescent="0.5">
      <c r="B3" s="11" t="s">
        <v>39</v>
      </c>
      <c r="F3" s="43"/>
      <c r="H3" s="43"/>
      <c r="K3" s="43"/>
    </row>
    <row r="4" spans="2:14" ht="24.5" thickTop="1" thickBot="1" x14ac:dyDescent="0.6">
      <c r="B4" s="35" t="s">
        <v>28</v>
      </c>
      <c r="F4" s="45"/>
    </row>
    <row r="5" spans="2:14" ht="21.5" thickTop="1" x14ac:dyDescent="0.35">
      <c r="B5" s="48"/>
    </row>
    <row r="7" spans="2:14" ht="42.5" thickBot="1" x14ac:dyDescent="0.4">
      <c r="B7" s="30" t="s">
        <v>31</v>
      </c>
      <c r="C7" s="31" t="s">
        <v>5</v>
      </c>
      <c r="D7" s="34" t="s">
        <v>0</v>
      </c>
      <c r="E7" s="34" t="s">
        <v>35</v>
      </c>
      <c r="F7" s="34" t="s">
        <v>20</v>
      </c>
      <c r="G7" s="32" t="s">
        <v>29</v>
      </c>
      <c r="H7" s="32" t="s">
        <v>30</v>
      </c>
      <c r="I7" s="34" t="s">
        <v>21</v>
      </c>
      <c r="J7" s="36" t="s">
        <v>42</v>
      </c>
      <c r="K7" s="41" t="s">
        <v>43</v>
      </c>
    </row>
    <row r="8" spans="2:14" s="1" customFormat="1" ht="24" thickTop="1" x14ac:dyDescent="0.35">
      <c r="B8" s="24"/>
      <c r="C8" s="25">
        <v>45292</v>
      </c>
      <c r="D8" s="46">
        <f>YEAR(C8)</f>
        <v>2024</v>
      </c>
      <c r="E8" s="46">
        <f>_xlfn.ISOWEEKNUM(C8)</f>
        <v>1</v>
      </c>
      <c r="F8" s="46" t="str">
        <f>PROPER(TEXT(C8,"mmm"))</f>
        <v>Janv</v>
      </c>
      <c r="G8" s="26"/>
      <c r="H8" s="26"/>
      <c r="I8" s="38" t="str">
        <f>_xlfn.XLOOKUP(C8,Tableau2[Date],Tableau2[Férié],"",0)</f>
        <v>FÉRIÉ</v>
      </c>
      <c r="J8" s="38" t="str">
        <f>IF(ISTEXT(G8),G8,I8)</f>
        <v>FÉRIÉ</v>
      </c>
      <c r="K8" s="38" t="str">
        <f>IF(ISTEXT(H8),H8,I8)</f>
        <v>FÉRIÉ</v>
      </c>
    </row>
    <row r="9" spans="2:14" s="1" customFormat="1" ht="23.5" x14ac:dyDescent="0.35">
      <c r="B9" s="27"/>
      <c r="C9" s="28">
        <v>45293</v>
      </c>
      <c r="D9" s="47">
        <f t="shared" ref="D9:D72" si="0">YEAR(C9)</f>
        <v>2024</v>
      </c>
      <c r="E9" s="47">
        <f t="shared" ref="E9:E72" si="1">_xlfn.ISOWEEKNUM(C9)</f>
        <v>1</v>
      </c>
      <c r="F9" s="47" t="str">
        <f t="shared" ref="F9:F72" si="2">PROPER(TEXT(C9,"mmm"))</f>
        <v>Janv</v>
      </c>
      <c r="G9" s="29"/>
      <c r="H9" s="29"/>
      <c r="I9" s="39" t="str">
        <f>_xlfn.XLOOKUP(C9,Tableau2[Date],Tableau2[Férié],"",0)</f>
        <v/>
      </c>
      <c r="J9" s="40" t="str">
        <f t="shared" ref="J9:J72" si="3">IF(ISTEXT(G9),G9,I9)</f>
        <v/>
      </c>
      <c r="K9" s="40" t="str">
        <f t="shared" ref="K9:K72" si="4">IF(ISTEXT(H9),H9,I9)</f>
        <v/>
      </c>
      <c r="L9" s="37"/>
    </row>
    <row r="10" spans="2:14" s="1" customFormat="1" ht="23.5" x14ac:dyDescent="0.35">
      <c r="B10" s="24"/>
      <c r="C10" s="25">
        <v>45294</v>
      </c>
      <c r="D10" s="46">
        <f t="shared" si="0"/>
        <v>2024</v>
      </c>
      <c r="E10" s="46">
        <f t="shared" si="1"/>
        <v>1</v>
      </c>
      <c r="F10" s="46" t="str">
        <f t="shared" si="2"/>
        <v>Janv</v>
      </c>
      <c r="G10" s="26"/>
      <c r="H10" s="26"/>
      <c r="I10" s="38" t="str">
        <f>_xlfn.XLOOKUP(C10,Tableau2[Date],Tableau2[Férié],"",0)</f>
        <v/>
      </c>
      <c r="J10" s="38" t="str">
        <f t="shared" si="3"/>
        <v/>
      </c>
      <c r="K10" s="38" t="str">
        <f t="shared" si="4"/>
        <v/>
      </c>
    </row>
    <row r="11" spans="2:14" s="1" customFormat="1" ht="23.5" x14ac:dyDescent="0.35">
      <c r="B11" s="27"/>
      <c r="C11" s="28">
        <v>45295</v>
      </c>
      <c r="D11" s="47">
        <f t="shared" si="0"/>
        <v>2024</v>
      </c>
      <c r="E11" s="47">
        <f t="shared" si="1"/>
        <v>1</v>
      </c>
      <c r="F11" s="47" t="str">
        <f t="shared" si="2"/>
        <v>Janv</v>
      </c>
      <c r="G11" s="28"/>
      <c r="H11" s="28"/>
      <c r="I11" s="39" t="str">
        <f>_xlfn.XLOOKUP(C11,Tableau2[Date],Tableau2[Férié],"",0)</f>
        <v/>
      </c>
      <c r="J11" s="40" t="str">
        <f t="shared" si="3"/>
        <v/>
      </c>
      <c r="K11" s="40" t="str">
        <f t="shared" si="4"/>
        <v/>
      </c>
    </row>
    <row r="12" spans="2:14" s="1" customFormat="1" ht="23.5" x14ac:dyDescent="0.35">
      <c r="B12" s="24"/>
      <c r="C12" s="25">
        <v>45296</v>
      </c>
      <c r="D12" s="46">
        <f t="shared" si="0"/>
        <v>2024</v>
      </c>
      <c r="E12" s="46">
        <f t="shared" si="1"/>
        <v>1</v>
      </c>
      <c r="F12" s="46" t="str">
        <f t="shared" si="2"/>
        <v>Janv</v>
      </c>
      <c r="G12" s="25"/>
      <c r="H12" s="25"/>
      <c r="I12" s="38" t="str">
        <f>_xlfn.XLOOKUP(C12,Tableau2[Date],Tableau2[Férié],"",0)</f>
        <v/>
      </c>
      <c r="J12" s="38" t="str">
        <f t="shared" si="3"/>
        <v/>
      </c>
      <c r="K12" s="38" t="str">
        <f t="shared" si="4"/>
        <v/>
      </c>
    </row>
    <row r="13" spans="2:14" s="1" customFormat="1" ht="23.5" x14ac:dyDescent="0.35">
      <c r="B13" s="27"/>
      <c r="C13" s="28">
        <v>45297</v>
      </c>
      <c r="D13" s="46">
        <f t="shared" si="0"/>
        <v>2024</v>
      </c>
      <c r="E13" s="46">
        <f t="shared" si="1"/>
        <v>1</v>
      </c>
      <c r="F13" s="46" t="str">
        <f t="shared" si="2"/>
        <v>Janv</v>
      </c>
      <c r="G13" s="26"/>
      <c r="H13" s="26"/>
      <c r="I13" s="38" t="str">
        <f>_xlfn.XLOOKUP(C13,Tableau2[Date],Tableau2[Férié],"",0)</f>
        <v/>
      </c>
      <c r="J13" s="40" t="str">
        <f t="shared" si="3"/>
        <v/>
      </c>
      <c r="K13" s="40" t="str">
        <f t="shared" si="4"/>
        <v/>
      </c>
    </row>
    <row r="14" spans="2:14" s="1" customFormat="1" ht="23.5" x14ac:dyDescent="0.35">
      <c r="B14" s="24"/>
      <c r="C14" s="25">
        <v>45298</v>
      </c>
      <c r="D14" s="46">
        <f t="shared" si="0"/>
        <v>2024</v>
      </c>
      <c r="E14" s="46">
        <f t="shared" si="1"/>
        <v>1</v>
      </c>
      <c r="F14" s="46" t="str">
        <f t="shared" si="2"/>
        <v>Janv</v>
      </c>
      <c r="G14" s="26"/>
      <c r="H14" s="26"/>
      <c r="I14" s="38" t="str">
        <f>_xlfn.XLOOKUP(C14,Tableau2[Date],Tableau2[Férié],"",0)</f>
        <v/>
      </c>
      <c r="J14" s="40" t="str">
        <f t="shared" si="3"/>
        <v/>
      </c>
      <c r="K14" s="40" t="str">
        <f t="shared" si="4"/>
        <v/>
      </c>
    </row>
    <row r="15" spans="2:14" ht="23.5" x14ac:dyDescent="0.35">
      <c r="B15" s="24"/>
      <c r="C15" s="25">
        <v>45299</v>
      </c>
      <c r="D15" s="46">
        <f t="shared" si="0"/>
        <v>2024</v>
      </c>
      <c r="E15" s="46">
        <f t="shared" si="1"/>
        <v>2</v>
      </c>
      <c r="F15" s="46" t="str">
        <f t="shared" si="2"/>
        <v>Janv</v>
      </c>
      <c r="G15" s="26"/>
      <c r="H15" s="26"/>
      <c r="I15" s="38" t="str">
        <f>_xlfn.XLOOKUP(C15,Tableau2[Date],Tableau2[Férié],"",0)</f>
        <v/>
      </c>
      <c r="J15" s="38" t="str">
        <f t="shared" si="3"/>
        <v/>
      </c>
      <c r="K15" s="38" t="str">
        <f t="shared" si="4"/>
        <v/>
      </c>
    </row>
    <row r="16" spans="2:14" ht="23.5" x14ac:dyDescent="0.35">
      <c r="B16" s="27"/>
      <c r="C16" s="28">
        <v>45300</v>
      </c>
      <c r="D16" s="47">
        <f t="shared" si="0"/>
        <v>2024</v>
      </c>
      <c r="E16" s="47">
        <f t="shared" si="1"/>
        <v>2</v>
      </c>
      <c r="F16" s="47" t="str">
        <f t="shared" si="2"/>
        <v>Janv</v>
      </c>
      <c r="G16" s="29"/>
      <c r="H16" s="29"/>
      <c r="I16" s="39" t="str">
        <f>_xlfn.XLOOKUP(C16,Tableau2[Date],Tableau2[Férié],"",0)</f>
        <v/>
      </c>
      <c r="J16" s="40" t="str">
        <f t="shared" si="3"/>
        <v/>
      </c>
      <c r="K16" s="40" t="str">
        <f t="shared" si="4"/>
        <v/>
      </c>
      <c r="N16" s="1"/>
    </row>
    <row r="17" spans="2:11" ht="23.5" x14ac:dyDescent="0.35">
      <c r="B17" s="24"/>
      <c r="C17" s="25">
        <v>45301</v>
      </c>
      <c r="D17" s="46">
        <f t="shared" si="0"/>
        <v>2024</v>
      </c>
      <c r="E17" s="46">
        <f t="shared" si="1"/>
        <v>2</v>
      </c>
      <c r="F17" s="46" t="str">
        <f t="shared" si="2"/>
        <v>Janv</v>
      </c>
      <c r="G17" s="26"/>
      <c r="H17" s="26"/>
      <c r="I17" s="38" t="str">
        <f>_xlfn.XLOOKUP(C17,Tableau2[Date],Tableau2[Férié],"",0)</f>
        <v/>
      </c>
      <c r="J17" s="38" t="str">
        <f t="shared" si="3"/>
        <v/>
      </c>
      <c r="K17" s="38" t="str">
        <f t="shared" si="4"/>
        <v/>
      </c>
    </row>
    <row r="18" spans="2:11" ht="23.5" x14ac:dyDescent="0.35">
      <c r="B18" s="27"/>
      <c r="C18" s="28">
        <v>45302</v>
      </c>
      <c r="D18" s="47">
        <f t="shared" si="0"/>
        <v>2024</v>
      </c>
      <c r="E18" s="47">
        <f t="shared" si="1"/>
        <v>2</v>
      </c>
      <c r="F18" s="47" t="str">
        <f t="shared" si="2"/>
        <v>Janv</v>
      </c>
      <c r="G18" s="28"/>
      <c r="H18" s="28"/>
      <c r="I18" s="39" t="str">
        <f>_xlfn.XLOOKUP(C18,Tableau2[Date],Tableau2[Férié],"",0)</f>
        <v/>
      </c>
      <c r="J18" s="40" t="str">
        <f t="shared" si="3"/>
        <v/>
      </c>
      <c r="K18" s="40" t="str">
        <f t="shared" si="4"/>
        <v/>
      </c>
    </row>
    <row r="19" spans="2:11" ht="23.5" x14ac:dyDescent="0.35">
      <c r="B19" s="24"/>
      <c r="C19" s="25">
        <v>45303</v>
      </c>
      <c r="D19" s="46">
        <f t="shared" si="0"/>
        <v>2024</v>
      </c>
      <c r="E19" s="46">
        <f t="shared" si="1"/>
        <v>2</v>
      </c>
      <c r="F19" s="46" t="str">
        <f t="shared" si="2"/>
        <v>Janv</v>
      </c>
      <c r="G19" s="25"/>
      <c r="H19" s="25"/>
      <c r="I19" s="38" t="str">
        <f>_xlfn.XLOOKUP(C19,Tableau2[Date],Tableau2[Férié],"",0)</f>
        <v/>
      </c>
      <c r="J19" s="38" t="str">
        <f t="shared" si="3"/>
        <v/>
      </c>
      <c r="K19" s="38" t="str">
        <f t="shared" si="4"/>
        <v/>
      </c>
    </row>
    <row r="20" spans="2:11" ht="23.5" x14ac:dyDescent="0.35">
      <c r="B20" s="27"/>
      <c r="C20" s="28">
        <v>45304</v>
      </c>
      <c r="D20" s="46">
        <f t="shared" si="0"/>
        <v>2024</v>
      </c>
      <c r="E20" s="46">
        <f t="shared" si="1"/>
        <v>2</v>
      </c>
      <c r="F20" s="46" t="str">
        <f t="shared" si="2"/>
        <v>Janv</v>
      </c>
      <c r="G20" s="26"/>
      <c r="H20" s="26"/>
      <c r="I20" s="38" t="str">
        <f>_xlfn.XLOOKUP(C20,Tableau2[Date],Tableau2[Férié],"",0)</f>
        <v/>
      </c>
      <c r="J20" s="40" t="str">
        <f t="shared" si="3"/>
        <v/>
      </c>
      <c r="K20" s="40" t="str">
        <f t="shared" si="4"/>
        <v/>
      </c>
    </row>
    <row r="21" spans="2:11" ht="23.5" x14ac:dyDescent="0.35">
      <c r="B21" s="24"/>
      <c r="C21" s="25">
        <v>45305</v>
      </c>
      <c r="D21" s="46">
        <f t="shared" si="0"/>
        <v>2024</v>
      </c>
      <c r="E21" s="46">
        <f t="shared" si="1"/>
        <v>2</v>
      </c>
      <c r="F21" s="46" t="str">
        <f t="shared" si="2"/>
        <v>Janv</v>
      </c>
      <c r="G21" s="26"/>
      <c r="H21" s="26"/>
      <c r="I21" s="38" t="str">
        <f>_xlfn.XLOOKUP(C21,Tableau2[Date],Tableau2[Férié],"",0)</f>
        <v/>
      </c>
      <c r="J21" s="40" t="str">
        <f t="shared" si="3"/>
        <v/>
      </c>
      <c r="K21" s="40" t="str">
        <f t="shared" si="4"/>
        <v/>
      </c>
    </row>
    <row r="22" spans="2:11" ht="23.5" x14ac:dyDescent="0.35">
      <c r="B22" s="24"/>
      <c r="C22" s="25">
        <v>45306</v>
      </c>
      <c r="D22" s="46">
        <f t="shared" si="0"/>
        <v>2024</v>
      </c>
      <c r="E22" s="46">
        <f t="shared" si="1"/>
        <v>3</v>
      </c>
      <c r="F22" s="46" t="str">
        <f t="shared" si="2"/>
        <v>Janv</v>
      </c>
      <c r="G22" s="26"/>
      <c r="H22" s="26"/>
      <c r="I22" s="38" t="str">
        <f>_xlfn.XLOOKUP(C22,Tableau2[Date],Tableau2[Férié],"",0)</f>
        <v/>
      </c>
      <c r="J22" s="38" t="str">
        <f t="shared" si="3"/>
        <v/>
      </c>
      <c r="K22" s="38" t="str">
        <f t="shared" si="4"/>
        <v/>
      </c>
    </row>
    <row r="23" spans="2:11" ht="23.5" x14ac:dyDescent="0.35">
      <c r="B23" s="27"/>
      <c r="C23" s="28">
        <v>45307</v>
      </c>
      <c r="D23" s="47">
        <f t="shared" si="0"/>
        <v>2024</v>
      </c>
      <c r="E23" s="47">
        <f t="shared" si="1"/>
        <v>3</v>
      </c>
      <c r="F23" s="47" t="str">
        <f t="shared" si="2"/>
        <v>Janv</v>
      </c>
      <c r="G23" s="29"/>
      <c r="H23" s="29"/>
      <c r="I23" s="39" t="str">
        <f>_xlfn.XLOOKUP(C23,Tableau2[Date],Tableau2[Férié],"",0)</f>
        <v/>
      </c>
      <c r="J23" s="40" t="str">
        <f t="shared" si="3"/>
        <v/>
      </c>
      <c r="K23" s="40" t="str">
        <f t="shared" si="4"/>
        <v/>
      </c>
    </row>
    <row r="24" spans="2:11" ht="23.5" x14ac:dyDescent="0.35">
      <c r="B24" s="24"/>
      <c r="C24" s="25">
        <v>45308</v>
      </c>
      <c r="D24" s="46">
        <f t="shared" si="0"/>
        <v>2024</v>
      </c>
      <c r="E24" s="46">
        <f t="shared" si="1"/>
        <v>3</v>
      </c>
      <c r="F24" s="46" t="str">
        <f t="shared" si="2"/>
        <v>Janv</v>
      </c>
      <c r="G24" s="26"/>
      <c r="H24" s="26"/>
      <c r="I24" s="38" t="str">
        <f>_xlfn.XLOOKUP(C24,Tableau2[Date],Tableau2[Férié],"",0)</f>
        <v/>
      </c>
      <c r="J24" s="38" t="str">
        <f t="shared" si="3"/>
        <v/>
      </c>
      <c r="K24" s="38" t="str">
        <f t="shared" si="4"/>
        <v/>
      </c>
    </row>
    <row r="25" spans="2:11" ht="23.5" x14ac:dyDescent="0.35">
      <c r="B25" s="27"/>
      <c r="C25" s="28">
        <v>45309</v>
      </c>
      <c r="D25" s="47">
        <f t="shared" si="0"/>
        <v>2024</v>
      </c>
      <c r="E25" s="47">
        <f t="shared" si="1"/>
        <v>3</v>
      </c>
      <c r="F25" s="47" t="str">
        <f t="shared" si="2"/>
        <v>Janv</v>
      </c>
      <c r="G25" s="28"/>
      <c r="H25" s="28"/>
      <c r="I25" s="39" t="str">
        <f>_xlfn.XLOOKUP(C25,Tableau2[Date],Tableau2[Férié],"",0)</f>
        <v/>
      </c>
      <c r="J25" s="40" t="str">
        <f t="shared" si="3"/>
        <v/>
      </c>
      <c r="K25" s="40" t="str">
        <f t="shared" si="4"/>
        <v/>
      </c>
    </row>
    <row r="26" spans="2:11" ht="23.5" x14ac:dyDescent="0.35">
      <c r="B26" s="24"/>
      <c r="C26" s="25">
        <v>45310</v>
      </c>
      <c r="D26" s="46">
        <f t="shared" si="0"/>
        <v>2024</v>
      </c>
      <c r="E26" s="46">
        <f t="shared" si="1"/>
        <v>3</v>
      </c>
      <c r="F26" s="46" t="str">
        <f t="shared" si="2"/>
        <v>Janv</v>
      </c>
      <c r="G26" s="25"/>
      <c r="H26" s="25"/>
      <c r="I26" s="38" t="str">
        <f>_xlfn.XLOOKUP(C26,Tableau2[Date],Tableau2[Férié],"",0)</f>
        <v/>
      </c>
      <c r="J26" s="38" t="str">
        <f t="shared" si="3"/>
        <v/>
      </c>
      <c r="K26" s="38" t="str">
        <f t="shared" si="4"/>
        <v/>
      </c>
    </row>
    <row r="27" spans="2:11" ht="23.5" x14ac:dyDescent="0.35">
      <c r="B27" s="27"/>
      <c r="C27" s="28">
        <v>45311</v>
      </c>
      <c r="D27" s="46">
        <f t="shared" si="0"/>
        <v>2024</v>
      </c>
      <c r="E27" s="46">
        <f t="shared" si="1"/>
        <v>3</v>
      </c>
      <c r="F27" s="46" t="str">
        <f t="shared" si="2"/>
        <v>Janv</v>
      </c>
      <c r="G27" s="26"/>
      <c r="H27" s="26"/>
      <c r="I27" s="38" t="str">
        <f>_xlfn.XLOOKUP(C27,Tableau2[Date],Tableau2[Férié],"",0)</f>
        <v/>
      </c>
      <c r="J27" s="40" t="str">
        <f t="shared" si="3"/>
        <v/>
      </c>
      <c r="K27" s="40" t="str">
        <f t="shared" si="4"/>
        <v/>
      </c>
    </row>
    <row r="28" spans="2:11" ht="23.5" x14ac:dyDescent="0.35">
      <c r="B28" s="24"/>
      <c r="C28" s="25">
        <v>45312</v>
      </c>
      <c r="D28" s="46">
        <f t="shared" si="0"/>
        <v>2024</v>
      </c>
      <c r="E28" s="46">
        <f t="shared" si="1"/>
        <v>3</v>
      </c>
      <c r="F28" s="46" t="str">
        <f t="shared" si="2"/>
        <v>Janv</v>
      </c>
      <c r="G28" s="26"/>
      <c r="H28" s="26"/>
      <c r="I28" s="38" t="str">
        <f>_xlfn.XLOOKUP(C28,Tableau2[Date],Tableau2[Férié],"",0)</f>
        <v/>
      </c>
      <c r="J28" s="40" t="str">
        <f t="shared" si="3"/>
        <v/>
      </c>
      <c r="K28" s="40" t="str">
        <f t="shared" si="4"/>
        <v/>
      </c>
    </row>
    <row r="29" spans="2:11" ht="23.5" x14ac:dyDescent="0.35">
      <c r="B29" s="24"/>
      <c r="C29" s="25">
        <v>45313</v>
      </c>
      <c r="D29" s="46">
        <f t="shared" si="0"/>
        <v>2024</v>
      </c>
      <c r="E29" s="46">
        <f t="shared" si="1"/>
        <v>4</v>
      </c>
      <c r="F29" s="46" t="str">
        <f t="shared" si="2"/>
        <v>Janv</v>
      </c>
      <c r="G29" s="26"/>
      <c r="H29" s="26"/>
      <c r="I29" s="38" t="str">
        <f>_xlfn.XLOOKUP(C29,Tableau2[Date],Tableau2[Férié],"",0)</f>
        <v/>
      </c>
      <c r="J29" s="38" t="str">
        <f t="shared" si="3"/>
        <v/>
      </c>
      <c r="K29" s="38" t="str">
        <f t="shared" si="4"/>
        <v/>
      </c>
    </row>
    <row r="30" spans="2:11" ht="23.5" x14ac:dyDescent="0.35">
      <c r="B30" s="27"/>
      <c r="C30" s="28">
        <v>45314</v>
      </c>
      <c r="D30" s="47">
        <f t="shared" si="0"/>
        <v>2024</v>
      </c>
      <c r="E30" s="47">
        <f t="shared" si="1"/>
        <v>4</v>
      </c>
      <c r="F30" s="47" t="str">
        <f t="shared" si="2"/>
        <v>Janv</v>
      </c>
      <c r="G30" s="29"/>
      <c r="H30" s="29"/>
      <c r="I30" s="39" t="str">
        <f>_xlfn.XLOOKUP(C30,Tableau2[Date],Tableau2[Férié],"",0)</f>
        <v/>
      </c>
      <c r="J30" s="40" t="str">
        <f t="shared" si="3"/>
        <v/>
      </c>
      <c r="K30" s="40" t="str">
        <f t="shared" si="4"/>
        <v/>
      </c>
    </row>
    <row r="31" spans="2:11" ht="23.5" x14ac:dyDescent="0.35">
      <c r="B31" s="24"/>
      <c r="C31" s="25">
        <v>45315</v>
      </c>
      <c r="D31" s="46">
        <f t="shared" si="0"/>
        <v>2024</v>
      </c>
      <c r="E31" s="46">
        <f t="shared" si="1"/>
        <v>4</v>
      </c>
      <c r="F31" s="46" t="str">
        <f t="shared" si="2"/>
        <v>Janv</v>
      </c>
      <c r="G31" s="26"/>
      <c r="H31" s="26"/>
      <c r="I31" s="38" t="str">
        <f>_xlfn.XLOOKUP(C31,Tableau2[Date],Tableau2[Férié],"",0)</f>
        <v/>
      </c>
      <c r="J31" s="38" t="str">
        <f t="shared" si="3"/>
        <v/>
      </c>
      <c r="K31" s="38" t="str">
        <f t="shared" si="4"/>
        <v/>
      </c>
    </row>
    <row r="32" spans="2:11" ht="23.5" x14ac:dyDescent="0.35">
      <c r="B32" s="27"/>
      <c r="C32" s="28">
        <v>45316</v>
      </c>
      <c r="D32" s="47">
        <f t="shared" si="0"/>
        <v>2024</v>
      </c>
      <c r="E32" s="47">
        <f t="shared" si="1"/>
        <v>4</v>
      </c>
      <c r="F32" s="47" t="str">
        <f t="shared" si="2"/>
        <v>Janv</v>
      </c>
      <c r="G32" s="28"/>
      <c r="H32" s="28"/>
      <c r="I32" s="39" t="str">
        <f>_xlfn.XLOOKUP(C32,Tableau2[Date],Tableau2[Férié],"",0)</f>
        <v/>
      </c>
      <c r="J32" s="40" t="str">
        <f t="shared" si="3"/>
        <v/>
      </c>
      <c r="K32" s="40" t="str">
        <f t="shared" si="4"/>
        <v/>
      </c>
    </row>
    <row r="33" spans="2:11" ht="23.5" x14ac:dyDescent="0.35">
      <c r="B33" s="24"/>
      <c r="C33" s="25">
        <v>45317</v>
      </c>
      <c r="D33" s="46">
        <f t="shared" si="0"/>
        <v>2024</v>
      </c>
      <c r="E33" s="46">
        <f t="shared" si="1"/>
        <v>4</v>
      </c>
      <c r="F33" s="46" t="str">
        <f t="shared" si="2"/>
        <v>Janv</v>
      </c>
      <c r="G33" s="25"/>
      <c r="H33" s="25"/>
      <c r="I33" s="38" t="str">
        <f>_xlfn.XLOOKUP(C33,Tableau2[Date],Tableau2[Férié],"",0)</f>
        <v/>
      </c>
      <c r="J33" s="38" t="str">
        <f t="shared" si="3"/>
        <v/>
      </c>
      <c r="K33" s="38" t="str">
        <f t="shared" si="4"/>
        <v/>
      </c>
    </row>
    <row r="34" spans="2:11" ht="23.5" x14ac:dyDescent="0.35">
      <c r="B34" s="27"/>
      <c r="C34" s="28">
        <v>45318</v>
      </c>
      <c r="D34" s="46">
        <f t="shared" si="0"/>
        <v>2024</v>
      </c>
      <c r="E34" s="46">
        <f t="shared" si="1"/>
        <v>4</v>
      </c>
      <c r="F34" s="46" t="str">
        <f t="shared" si="2"/>
        <v>Janv</v>
      </c>
      <c r="G34" s="26"/>
      <c r="H34" s="26"/>
      <c r="I34" s="38" t="str">
        <f>_xlfn.XLOOKUP(C34,Tableau2[Date],Tableau2[Férié],"",0)</f>
        <v/>
      </c>
      <c r="J34" s="40" t="str">
        <f t="shared" si="3"/>
        <v/>
      </c>
      <c r="K34" s="40" t="str">
        <f t="shared" si="4"/>
        <v/>
      </c>
    </row>
    <row r="35" spans="2:11" ht="23.5" x14ac:dyDescent="0.35">
      <c r="B35" s="24"/>
      <c r="C35" s="25">
        <v>45319</v>
      </c>
      <c r="D35" s="46">
        <f t="shared" si="0"/>
        <v>2024</v>
      </c>
      <c r="E35" s="46">
        <f t="shared" si="1"/>
        <v>4</v>
      </c>
      <c r="F35" s="46" t="str">
        <f t="shared" si="2"/>
        <v>Janv</v>
      </c>
      <c r="G35" s="26"/>
      <c r="H35" s="26"/>
      <c r="I35" s="38" t="str">
        <f>_xlfn.XLOOKUP(C35,Tableau2[Date],Tableau2[Férié],"",0)</f>
        <v/>
      </c>
      <c r="J35" s="40" t="str">
        <f t="shared" si="3"/>
        <v/>
      </c>
      <c r="K35" s="40" t="str">
        <f t="shared" si="4"/>
        <v/>
      </c>
    </row>
    <row r="36" spans="2:11" ht="23.5" x14ac:dyDescent="0.35">
      <c r="B36" s="24"/>
      <c r="C36" s="25">
        <v>45320</v>
      </c>
      <c r="D36" s="46">
        <f t="shared" si="0"/>
        <v>2024</v>
      </c>
      <c r="E36" s="46">
        <f t="shared" si="1"/>
        <v>5</v>
      </c>
      <c r="F36" s="46" t="str">
        <f t="shared" si="2"/>
        <v>Janv</v>
      </c>
      <c r="G36" s="26"/>
      <c r="H36" s="26"/>
      <c r="I36" s="38" t="str">
        <f>_xlfn.XLOOKUP(C36,Tableau2[Date],Tableau2[Férié],"",0)</f>
        <v/>
      </c>
      <c r="J36" s="38" t="str">
        <f t="shared" si="3"/>
        <v/>
      </c>
      <c r="K36" s="38" t="str">
        <f t="shared" si="4"/>
        <v/>
      </c>
    </row>
    <row r="37" spans="2:11" ht="23.5" x14ac:dyDescent="0.35">
      <c r="B37" s="27"/>
      <c r="C37" s="28">
        <v>45321</v>
      </c>
      <c r="D37" s="47">
        <f t="shared" si="0"/>
        <v>2024</v>
      </c>
      <c r="E37" s="47">
        <f t="shared" si="1"/>
        <v>5</v>
      </c>
      <c r="F37" s="47" t="str">
        <f t="shared" si="2"/>
        <v>Janv</v>
      </c>
      <c r="G37" s="29"/>
      <c r="H37" s="29"/>
      <c r="I37" s="39" t="str">
        <f>_xlfn.XLOOKUP(C37,Tableau2[Date],Tableau2[Férié],"",0)</f>
        <v/>
      </c>
      <c r="J37" s="40" t="str">
        <f t="shared" si="3"/>
        <v/>
      </c>
      <c r="K37" s="40" t="str">
        <f t="shared" si="4"/>
        <v/>
      </c>
    </row>
    <row r="38" spans="2:11" ht="23.5" x14ac:dyDescent="0.35">
      <c r="B38" s="24"/>
      <c r="C38" s="25">
        <v>45322</v>
      </c>
      <c r="D38" s="46">
        <f t="shared" si="0"/>
        <v>2024</v>
      </c>
      <c r="E38" s="46">
        <f t="shared" si="1"/>
        <v>5</v>
      </c>
      <c r="F38" s="46" t="str">
        <f t="shared" si="2"/>
        <v>Janv</v>
      </c>
      <c r="G38" s="26"/>
      <c r="H38" s="26"/>
      <c r="I38" s="38" t="str">
        <f>_xlfn.XLOOKUP(C38,Tableau2[Date],Tableau2[Férié],"",0)</f>
        <v/>
      </c>
      <c r="J38" s="38" t="str">
        <f t="shared" si="3"/>
        <v/>
      </c>
      <c r="K38" s="38" t="str">
        <f t="shared" si="4"/>
        <v/>
      </c>
    </row>
    <row r="39" spans="2:11" ht="23.5" x14ac:dyDescent="0.35">
      <c r="B39" s="27"/>
      <c r="C39" s="28">
        <v>45323</v>
      </c>
      <c r="D39" s="47">
        <f t="shared" si="0"/>
        <v>2024</v>
      </c>
      <c r="E39" s="47">
        <f t="shared" si="1"/>
        <v>5</v>
      </c>
      <c r="F39" s="47" t="str">
        <f t="shared" si="2"/>
        <v>Févr</v>
      </c>
      <c r="G39" s="28"/>
      <c r="H39" s="28"/>
      <c r="I39" s="39" t="str">
        <f>_xlfn.XLOOKUP(C39,Tableau2[Date],Tableau2[Férié],"",0)</f>
        <v/>
      </c>
      <c r="J39" s="40" t="str">
        <f t="shared" si="3"/>
        <v/>
      </c>
      <c r="K39" s="40" t="str">
        <f t="shared" si="4"/>
        <v/>
      </c>
    </row>
    <row r="40" spans="2:11" ht="23.5" x14ac:dyDescent="0.35">
      <c r="B40" s="24"/>
      <c r="C40" s="25">
        <v>45324</v>
      </c>
      <c r="D40" s="46">
        <f t="shared" si="0"/>
        <v>2024</v>
      </c>
      <c r="E40" s="46">
        <f t="shared" si="1"/>
        <v>5</v>
      </c>
      <c r="F40" s="46" t="str">
        <f t="shared" si="2"/>
        <v>Févr</v>
      </c>
      <c r="G40" s="25"/>
      <c r="H40" s="25"/>
      <c r="I40" s="38" t="str">
        <f>_xlfn.XLOOKUP(C40,Tableau2[Date],Tableau2[Férié],"",0)</f>
        <v/>
      </c>
      <c r="J40" s="38" t="str">
        <f t="shared" si="3"/>
        <v/>
      </c>
      <c r="K40" s="38" t="str">
        <f t="shared" si="4"/>
        <v/>
      </c>
    </row>
    <row r="41" spans="2:11" ht="23.5" x14ac:dyDescent="0.35">
      <c r="B41" s="27"/>
      <c r="C41" s="28">
        <v>45325</v>
      </c>
      <c r="D41" s="46">
        <f t="shared" si="0"/>
        <v>2024</v>
      </c>
      <c r="E41" s="46">
        <f t="shared" si="1"/>
        <v>5</v>
      </c>
      <c r="F41" s="46" t="str">
        <f t="shared" si="2"/>
        <v>Févr</v>
      </c>
      <c r="G41" s="26"/>
      <c r="H41" s="26"/>
      <c r="I41" s="38" t="str">
        <f>_xlfn.XLOOKUP(C41,Tableau2[Date],Tableau2[Férié],"",0)</f>
        <v/>
      </c>
      <c r="J41" s="40" t="str">
        <f t="shared" si="3"/>
        <v/>
      </c>
      <c r="K41" s="40" t="str">
        <f t="shared" si="4"/>
        <v/>
      </c>
    </row>
    <row r="42" spans="2:11" ht="23.5" x14ac:dyDescent="0.35">
      <c r="B42" s="24"/>
      <c r="C42" s="25">
        <v>45326</v>
      </c>
      <c r="D42" s="46">
        <f t="shared" si="0"/>
        <v>2024</v>
      </c>
      <c r="E42" s="46">
        <f t="shared" si="1"/>
        <v>5</v>
      </c>
      <c r="F42" s="46" t="str">
        <f t="shared" si="2"/>
        <v>Févr</v>
      </c>
      <c r="G42" s="26"/>
      <c r="H42" s="26"/>
      <c r="I42" s="38" t="str">
        <f>_xlfn.XLOOKUP(C42,Tableau2[Date],Tableau2[Férié],"",0)</f>
        <v/>
      </c>
      <c r="J42" s="40" t="str">
        <f t="shared" si="3"/>
        <v/>
      </c>
      <c r="K42" s="40" t="str">
        <f t="shared" si="4"/>
        <v/>
      </c>
    </row>
    <row r="43" spans="2:11" ht="23.5" x14ac:dyDescent="0.35">
      <c r="B43" s="24"/>
      <c r="C43" s="25">
        <v>45327</v>
      </c>
      <c r="D43" s="46">
        <f t="shared" si="0"/>
        <v>2024</v>
      </c>
      <c r="E43" s="46">
        <f t="shared" si="1"/>
        <v>6</v>
      </c>
      <c r="F43" s="46" t="str">
        <f t="shared" si="2"/>
        <v>Févr</v>
      </c>
      <c r="G43" s="26"/>
      <c r="H43" s="26"/>
      <c r="I43" s="38" t="str">
        <f>_xlfn.XLOOKUP(C43,Tableau2[Date],Tableau2[Férié],"",0)</f>
        <v/>
      </c>
      <c r="J43" s="38" t="str">
        <f t="shared" si="3"/>
        <v/>
      </c>
      <c r="K43" s="38" t="str">
        <f t="shared" si="4"/>
        <v/>
      </c>
    </row>
    <row r="44" spans="2:11" ht="23.5" x14ac:dyDescent="0.35">
      <c r="B44" s="27"/>
      <c r="C44" s="28">
        <v>45328</v>
      </c>
      <c r="D44" s="47">
        <f t="shared" si="0"/>
        <v>2024</v>
      </c>
      <c r="E44" s="47">
        <f t="shared" si="1"/>
        <v>6</v>
      </c>
      <c r="F44" s="47" t="str">
        <f t="shared" si="2"/>
        <v>Févr</v>
      </c>
      <c r="G44" s="29"/>
      <c r="H44" s="29"/>
      <c r="I44" s="39" t="str">
        <f>_xlfn.XLOOKUP(C44,Tableau2[Date],Tableau2[Férié],"",0)</f>
        <v/>
      </c>
      <c r="J44" s="40" t="str">
        <f t="shared" si="3"/>
        <v/>
      </c>
      <c r="K44" s="40" t="str">
        <f t="shared" si="4"/>
        <v/>
      </c>
    </row>
    <row r="45" spans="2:11" ht="23.5" x14ac:dyDescent="0.35">
      <c r="B45" s="24"/>
      <c r="C45" s="25">
        <v>45329</v>
      </c>
      <c r="D45" s="46">
        <f t="shared" si="0"/>
        <v>2024</v>
      </c>
      <c r="E45" s="46">
        <f t="shared" si="1"/>
        <v>6</v>
      </c>
      <c r="F45" s="46" t="str">
        <f t="shared" si="2"/>
        <v>Févr</v>
      </c>
      <c r="G45" s="26"/>
      <c r="H45" s="26"/>
      <c r="I45" s="38" t="str">
        <f>_xlfn.XLOOKUP(C45,Tableau2[Date],Tableau2[Férié],"",0)</f>
        <v/>
      </c>
      <c r="J45" s="38" t="str">
        <f t="shared" si="3"/>
        <v/>
      </c>
      <c r="K45" s="38" t="str">
        <f t="shared" si="4"/>
        <v/>
      </c>
    </row>
    <row r="46" spans="2:11" ht="23.5" x14ac:dyDescent="0.35">
      <c r="B46" s="27"/>
      <c r="C46" s="28">
        <v>45330</v>
      </c>
      <c r="D46" s="47">
        <f t="shared" si="0"/>
        <v>2024</v>
      </c>
      <c r="E46" s="47">
        <f t="shared" si="1"/>
        <v>6</v>
      </c>
      <c r="F46" s="47" t="str">
        <f t="shared" si="2"/>
        <v>Févr</v>
      </c>
      <c r="G46" s="28"/>
      <c r="H46" s="28"/>
      <c r="I46" s="39" t="str">
        <f>_xlfn.XLOOKUP(C46,Tableau2[Date],Tableau2[Férié],"",0)</f>
        <v/>
      </c>
      <c r="J46" s="40" t="str">
        <f t="shared" si="3"/>
        <v/>
      </c>
      <c r="K46" s="40" t="str">
        <f t="shared" si="4"/>
        <v/>
      </c>
    </row>
    <row r="47" spans="2:11" ht="23.5" x14ac:dyDescent="0.35">
      <c r="B47" s="24"/>
      <c r="C47" s="25">
        <v>45331</v>
      </c>
      <c r="D47" s="46">
        <f t="shared" si="0"/>
        <v>2024</v>
      </c>
      <c r="E47" s="46">
        <f t="shared" si="1"/>
        <v>6</v>
      </c>
      <c r="F47" s="46" t="str">
        <f t="shared" si="2"/>
        <v>Févr</v>
      </c>
      <c r="G47" s="25"/>
      <c r="H47" s="25"/>
      <c r="I47" s="38" t="str">
        <f>_xlfn.XLOOKUP(C47,Tableau2[Date],Tableau2[Férié],"",0)</f>
        <v/>
      </c>
      <c r="J47" s="38" t="str">
        <f t="shared" si="3"/>
        <v/>
      </c>
      <c r="K47" s="38" t="str">
        <f t="shared" si="4"/>
        <v/>
      </c>
    </row>
    <row r="48" spans="2:11" ht="23.5" x14ac:dyDescent="0.35">
      <c r="B48" s="27"/>
      <c r="C48" s="28">
        <v>45332</v>
      </c>
      <c r="D48" s="46">
        <f t="shared" si="0"/>
        <v>2024</v>
      </c>
      <c r="E48" s="46">
        <f t="shared" si="1"/>
        <v>6</v>
      </c>
      <c r="F48" s="46" t="str">
        <f t="shared" si="2"/>
        <v>Févr</v>
      </c>
      <c r="G48" s="26"/>
      <c r="H48" s="26"/>
      <c r="I48" s="38" t="str">
        <f>_xlfn.XLOOKUP(C48,Tableau2[Date],Tableau2[Férié],"",0)</f>
        <v/>
      </c>
      <c r="J48" s="40" t="str">
        <f t="shared" si="3"/>
        <v/>
      </c>
      <c r="K48" s="40" t="str">
        <f t="shared" si="4"/>
        <v/>
      </c>
    </row>
    <row r="49" spans="2:11" ht="23.5" x14ac:dyDescent="0.35">
      <c r="B49" s="24"/>
      <c r="C49" s="25">
        <v>45333</v>
      </c>
      <c r="D49" s="46">
        <f t="shared" si="0"/>
        <v>2024</v>
      </c>
      <c r="E49" s="46">
        <f t="shared" si="1"/>
        <v>6</v>
      </c>
      <c r="F49" s="46" t="str">
        <f t="shared" si="2"/>
        <v>Févr</v>
      </c>
      <c r="G49" s="26"/>
      <c r="H49" s="26"/>
      <c r="I49" s="38" t="str">
        <f>_xlfn.XLOOKUP(C49,Tableau2[Date],Tableau2[Férié],"",0)</f>
        <v/>
      </c>
      <c r="J49" s="40" t="str">
        <f t="shared" si="3"/>
        <v/>
      </c>
      <c r="K49" s="40" t="str">
        <f t="shared" si="4"/>
        <v/>
      </c>
    </row>
    <row r="50" spans="2:11" ht="23.5" x14ac:dyDescent="0.35">
      <c r="B50" s="24"/>
      <c r="C50" s="25">
        <v>45334</v>
      </c>
      <c r="D50" s="46">
        <f t="shared" si="0"/>
        <v>2024</v>
      </c>
      <c r="E50" s="46">
        <f t="shared" si="1"/>
        <v>7</v>
      </c>
      <c r="F50" s="46" t="str">
        <f t="shared" si="2"/>
        <v>Févr</v>
      </c>
      <c r="G50" s="26"/>
      <c r="H50" s="26"/>
      <c r="I50" s="38" t="str">
        <f>_xlfn.XLOOKUP(C50,Tableau2[Date],Tableau2[Férié],"",0)</f>
        <v/>
      </c>
      <c r="J50" s="38" t="str">
        <f t="shared" si="3"/>
        <v/>
      </c>
      <c r="K50" s="38" t="str">
        <f t="shared" si="4"/>
        <v/>
      </c>
    </row>
    <row r="51" spans="2:11" ht="23.5" x14ac:dyDescent="0.35">
      <c r="B51" s="27"/>
      <c r="C51" s="28">
        <v>45335</v>
      </c>
      <c r="D51" s="47">
        <f t="shared" si="0"/>
        <v>2024</v>
      </c>
      <c r="E51" s="47">
        <f t="shared" si="1"/>
        <v>7</v>
      </c>
      <c r="F51" s="47" t="str">
        <f t="shared" si="2"/>
        <v>Févr</v>
      </c>
      <c r="G51" s="29"/>
      <c r="H51" s="29"/>
      <c r="I51" s="39" t="str">
        <f>_xlfn.XLOOKUP(C51,Tableau2[Date],Tableau2[Férié],"",0)</f>
        <v/>
      </c>
      <c r="J51" s="40" t="str">
        <f t="shared" si="3"/>
        <v/>
      </c>
      <c r="K51" s="40" t="str">
        <f t="shared" si="4"/>
        <v/>
      </c>
    </row>
    <row r="52" spans="2:11" ht="23.5" x14ac:dyDescent="0.35">
      <c r="B52" s="24"/>
      <c r="C52" s="25">
        <v>45336</v>
      </c>
      <c r="D52" s="46">
        <f t="shared" si="0"/>
        <v>2024</v>
      </c>
      <c r="E52" s="46">
        <f t="shared" si="1"/>
        <v>7</v>
      </c>
      <c r="F52" s="46" t="str">
        <f t="shared" si="2"/>
        <v>Févr</v>
      </c>
      <c r="G52" s="26"/>
      <c r="H52" s="26"/>
      <c r="I52" s="38" t="str">
        <f>_xlfn.XLOOKUP(C52,Tableau2[Date],Tableau2[Férié],"",0)</f>
        <v/>
      </c>
      <c r="J52" s="38" t="str">
        <f t="shared" si="3"/>
        <v/>
      </c>
      <c r="K52" s="38" t="str">
        <f t="shared" si="4"/>
        <v/>
      </c>
    </row>
    <row r="53" spans="2:11" ht="23.5" x14ac:dyDescent="0.35">
      <c r="B53" s="27"/>
      <c r="C53" s="28">
        <v>45337</v>
      </c>
      <c r="D53" s="47">
        <f t="shared" si="0"/>
        <v>2024</v>
      </c>
      <c r="E53" s="47">
        <f t="shared" si="1"/>
        <v>7</v>
      </c>
      <c r="F53" s="47" t="str">
        <f t="shared" si="2"/>
        <v>Févr</v>
      </c>
      <c r="G53" s="28"/>
      <c r="H53" s="28"/>
      <c r="I53" s="39" t="str">
        <f>_xlfn.XLOOKUP(C53,Tableau2[Date],Tableau2[Férié],"",0)</f>
        <v/>
      </c>
      <c r="J53" s="40" t="str">
        <f t="shared" si="3"/>
        <v/>
      </c>
      <c r="K53" s="40" t="str">
        <f t="shared" si="4"/>
        <v/>
      </c>
    </row>
    <row r="54" spans="2:11" ht="23.5" x14ac:dyDescent="0.35">
      <c r="B54" s="24"/>
      <c r="C54" s="25">
        <v>45338</v>
      </c>
      <c r="D54" s="46">
        <f t="shared" si="0"/>
        <v>2024</v>
      </c>
      <c r="E54" s="46">
        <f t="shared" si="1"/>
        <v>7</v>
      </c>
      <c r="F54" s="46" t="str">
        <f t="shared" si="2"/>
        <v>Févr</v>
      </c>
      <c r="G54" s="25"/>
      <c r="H54" s="25"/>
      <c r="I54" s="38" t="str">
        <f>_xlfn.XLOOKUP(C54,Tableau2[Date],Tableau2[Férié],"",0)</f>
        <v/>
      </c>
      <c r="J54" s="38" t="str">
        <f t="shared" si="3"/>
        <v/>
      </c>
      <c r="K54" s="38" t="str">
        <f t="shared" si="4"/>
        <v/>
      </c>
    </row>
    <row r="55" spans="2:11" ht="23.5" x14ac:dyDescent="0.35">
      <c r="B55" s="27"/>
      <c r="C55" s="28">
        <v>45339</v>
      </c>
      <c r="D55" s="46">
        <f t="shared" si="0"/>
        <v>2024</v>
      </c>
      <c r="E55" s="46">
        <f t="shared" si="1"/>
        <v>7</v>
      </c>
      <c r="F55" s="46" t="str">
        <f t="shared" si="2"/>
        <v>Févr</v>
      </c>
      <c r="G55" s="26"/>
      <c r="H55" s="26"/>
      <c r="I55" s="38" t="str">
        <f>_xlfn.XLOOKUP(C55,Tableau2[Date],Tableau2[Férié],"",0)</f>
        <v/>
      </c>
      <c r="J55" s="40" t="str">
        <f t="shared" si="3"/>
        <v/>
      </c>
      <c r="K55" s="40" t="str">
        <f t="shared" si="4"/>
        <v/>
      </c>
    </row>
    <row r="56" spans="2:11" ht="23.5" x14ac:dyDescent="0.35">
      <c r="B56" s="24"/>
      <c r="C56" s="25">
        <v>45340</v>
      </c>
      <c r="D56" s="46">
        <f t="shared" si="0"/>
        <v>2024</v>
      </c>
      <c r="E56" s="46">
        <f t="shared" si="1"/>
        <v>7</v>
      </c>
      <c r="F56" s="46" t="str">
        <f t="shared" si="2"/>
        <v>Févr</v>
      </c>
      <c r="G56" s="26"/>
      <c r="H56" s="26"/>
      <c r="I56" s="38" t="str">
        <f>_xlfn.XLOOKUP(C56,Tableau2[Date],Tableau2[Férié],"",0)</f>
        <v/>
      </c>
      <c r="J56" s="40" t="str">
        <f t="shared" si="3"/>
        <v/>
      </c>
      <c r="K56" s="40" t="str">
        <f t="shared" si="4"/>
        <v/>
      </c>
    </row>
    <row r="57" spans="2:11" ht="23.5" x14ac:dyDescent="0.35">
      <c r="B57" s="24"/>
      <c r="C57" s="25">
        <v>45341</v>
      </c>
      <c r="D57" s="46">
        <f t="shared" si="0"/>
        <v>2024</v>
      </c>
      <c r="E57" s="46">
        <f t="shared" si="1"/>
        <v>8</v>
      </c>
      <c r="F57" s="46" t="str">
        <f t="shared" si="2"/>
        <v>Févr</v>
      </c>
      <c r="G57" s="26"/>
      <c r="H57" s="26"/>
      <c r="I57" s="38" t="str">
        <f>_xlfn.XLOOKUP(C57,Tableau2[Date],Tableau2[Férié],"",0)</f>
        <v/>
      </c>
      <c r="J57" s="38" t="str">
        <f t="shared" si="3"/>
        <v/>
      </c>
      <c r="K57" s="38" t="str">
        <f t="shared" si="4"/>
        <v/>
      </c>
    </row>
    <row r="58" spans="2:11" ht="23.5" x14ac:dyDescent="0.35">
      <c r="B58" s="27"/>
      <c r="C58" s="28">
        <v>45342</v>
      </c>
      <c r="D58" s="47">
        <f t="shared" si="0"/>
        <v>2024</v>
      </c>
      <c r="E58" s="47">
        <f t="shared" si="1"/>
        <v>8</v>
      </c>
      <c r="F58" s="47" t="str">
        <f t="shared" si="2"/>
        <v>Févr</v>
      </c>
      <c r="G58" s="29"/>
      <c r="H58" s="29"/>
      <c r="I58" s="39" t="str">
        <f>_xlfn.XLOOKUP(C58,Tableau2[Date],Tableau2[Férié],"",0)</f>
        <v/>
      </c>
      <c r="J58" s="40" t="str">
        <f t="shared" si="3"/>
        <v/>
      </c>
      <c r="K58" s="40" t="str">
        <f t="shared" si="4"/>
        <v/>
      </c>
    </row>
    <row r="59" spans="2:11" ht="23.5" x14ac:dyDescent="0.35">
      <c r="B59" s="24"/>
      <c r="C59" s="25">
        <v>45343</v>
      </c>
      <c r="D59" s="46">
        <f t="shared" si="0"/>
        <v>2024</v>
      </c>
      <c r="E59" s="46">
        <f t="shared" si="1"/>
        <v>8</v>
      </c>
      <c r="F59" s="46" t="str">
        <f t="shared" si="2"/>
        <v>Févr</v>
      </c>
      <c r="G59" s="26"/>
      <c r="H59" s="26"/>
      <c r="I59" s="38" t="str">
        <f>_xlfn.XLOOKUP(C59,Tableau2[Date],Tableau2[Férié],"",0)</f>
        <v/>
      </c>
      <c r="J59" s="38" t="str">
        <f t="shared" si="3"/>
        <v/>
      </c>
      <c r="K59" s="38" t="str">
        <f t="shared" si="4"/>
        <v/>
      </c>
    </row>
    <row r="60" spans="2:11" ht="23.5" x14ac:dyDescent="0.35">
      <c r="B60" s="27"/>
      <c r="C60" s="28">
        <v>45344</v>
      </c>
      <c r="D60" s="47">
        <f t="shared" si="0"/>
        <v>2024</v>
      </c>
      <c r="E60" s="47">
        <f t="shared" si="1"/>
        <v>8</v>
      </c>
      <c r="F60" s="47" t="str">
        <f t="shared" si="2"/>
        <v>Févr</v>
      </c>
      <c r="G60" s="28"/>
      <c r="H60" s="28"/>
      <c r="I60" s="39" t="str">
        <f>_xlfn.XLOOKUP(C60,Tableau2[Date],Tableau2[Férié],"",0)</f>
        <v/>
      </c>
      <c r="J60" s="40" t="str">
        <f t="shared" si="3"/>
        <v/>
      </c>
      <c r="K60" s="40" t="str">
        <f t="shared" si="4"/>
        <v/>
      </c>
    </row>
    <row r="61" spans="2:11" ht="23.5" x14ac:dyDescent="0.35">
      <c r="B61" s="24"/>
      <c r="C61" s="25">
        <v>45345</v>
      </c>
      <c r="D61" s="46">
        <f t="shared" si="0"/>
        <v>2024</v>
      </c>
      <c r="E61" s="46">
        <f t="shared" si="1"/>
        <v>8</v>
      </c>
      <c r="F61" s="46" t="str">
        <f t="shared" si="2"/>
        <v>Févr</v>
      </c>
      <c r="G61" s="25"/>
      <c r="H61" s="25"/>
      <c r="I61" s="38" t="str">
        <f>_xlfn.XLOOKUP(C61,Tableau2[Date],Tableau2[Férié],"",0)</f>
        <v/>
      </c>
      <c r="J61" s="38" t="str">
        <f t="shared" si="3"/>
        <v/>
      </c>
      <c r="K61" s="38" t="str">
        <f t="shared" si="4"/>
        <v/>
      </c>
    </row>
    <row r="62" spans="2:11" ht="23.5" x14ac:dyDescent="0.35">
      <c r="B62" s="27"/>
      <c r="C62" s="28">
        <v>45346</v>
      </c>
      <c r="D62" s="46">
        <f t="shared" si="0"/>
        <v>2024</v>
      </c>
      <c r="E62" s="46">
        <f t="shared" si="1"/>
        <v>8</v>
      </c>
      <c r="F62" s="46" t="str">
        <f t="shared" si="2"/>
        <v>Févr</v>
      </c>
      <c r="G62" s="26"/>
      <c r="H62" s="26"/>
      <c r="I62" s="38" t="str">
        <f>_xlfn.XLOOKUP(C62,Tableau2[Date],Tableau2[Férié],"",0)</f>
        <v/>
      </c>
      <c r="J62" s="40" t="str">
        <f t="shared" si="3"/>
        <v/>
      </c>
      <c r="K62" s="40" t="str">
        <f t="shared" si="4"/>
        <v/>
      </c>
    </row>
    <row r="63" spans="2:11" ht="23.5" x14ac:dyDescent="0.35">
      <c r="B63" s="24"/>
      <c r="C63" s="25">
        <v>45347</v>
      </c>
      <c r="D63" s="46">
        <f t="shared" si="0"/>
        <v>2024</v>
      </c>
      <c r="E63" s="46">
        <f t="shared" si="1"/>
        <v>8</v>
      </c>
      <c r="F63" s="46" t="str">
        <f t="shared" si="2"/>
        <v>Févr</v>
      </c>
      <c r="G63" s="26"/>
      <c r="H63" s="26"/>
      <c r="I63" s="38" t="str">
        <f>_xlfn.XLOOKUP(C63,Tableau2[Date],Tableau2[Férié],"",0)</f>
        <v/>
      </c>
      <c r="J63" s="40" t="str">
        <f t="shared" si="3"/>
        <v/>
      </c>
      <c r="K63" s="40" t="str">
        <f t="shared" si="4"/>
        <v/>
      </c>
    </row>
    <row r="64" spans="2:11" ht="23.5" x14ac:dyDescent="0.35">
      <c r="B64" s="24"/>
      <c r="C64" s="25">
        <v>45348</v>
      </c>
      <c r="D64" s="46">
        <f t="shared" si="0"/>
        <v>2024</v>
      </c>
      <c r="E64" s="46">
        <f t="shared" si="1"/>
        <v>9</v>
      </c>
      <c r="F64" s="46" t="str">
        <f t="shared" si="2"/>
        <v>Févr</v>
      </c>
      <c r="G64" s="26"/>
      <c r="H64" s="26"/>
      <c r="I64" s="38" t="str">
        <f>_xlfn.XLOOKUP(C64,Tableau2[Date],Tableau2[Férié],"",0)</f>
        <v/>
      </c>
      <c r="J64" s="38" t="str">
        <f t="shared" si="3"/>
        <v/>
      </c>
      <c r="K64" s="38" t="str">
        <f t="shared" si="4"/>
        <v/>
      </c>
    </row>
    <row r="65" spans="2:11" ht="23.5" x14ac:dyDescent="0.35">
      <c r="B65" s="27"/>
      <c r="C65" s="28">
        <v>45349</v>
      </c>
      <c r="D65" s="47">
        <f t="shared" si="0"/>
        <v>2024</v>
      </c>
      <c r="E65" s="47">
        <f t="shared" si="1"/>
        <v>9</v>
      </c>
      <c r="F65" s="47" t="str">
        <f t="shared" si="2"/>
        <v>Févr</v>
      </c>
      <c r="G65" s="29"/>
      <c r="H65" s="29"/>
      <c r="I65" s="39" t="str">
        <f>_xlfn.XLOOKUP(C65,Tableau2[Date],Tableau2[Férié],"",0)</f>
        <v/>
      </c>
      <c r="J65" s="40" t="str">
        <f t="shared" si="3"/>
        <v/>
      </c>
      <c r="K65" s="40" t="str">
        <f t="shared" si="4"/>
        <v/>
      </c>
    </row>
    <row r="66" spans="2:11" ht="23.5" x14ac:dyDescent="0.35">
      <c r="B66" s="24"/>
      <c r="C66" s="25">
        <v>45350</v>
      </c>
      <c r="D66" s="46">
        <f t="shared" si="0"/>
        <v>2024</v>
      </c>
      <c r="E66" s="46">
        <f t="shared" si="1"/>
        <v>9</v>
      </c>
      <c r="F66" s="46" t="str">
        <f t="shared" si="2"/>
        <v>Févr</v>
      </c>
      <c r="G66" s="26"/>
      <c r="H66" s="26"/>
      <c r="I66" s="38" t="str">
        <f>_xlfn.XLOOKUP(C66,Tableau2[Date],Tableau2[Férié],"",0)</f>
        <v/>
      </c>
      <c r="J66" s="38" t="str">
        <f t="shared" si="3"/>
        <v/>
      </c>
      <c r="K66" s="38" t="str">
        <f t="shared" si="4"/>
        <v/>
      </c>
    </row>
    <row r="67" spans="2:11" ht="23.5" x14ac:dyDescent="0.35">
      <c r="B67" s="27"/>
      <c r="C67" s="28">
        <v>45351</v>
      </c>
      <c r="D67" s="47">
        <f t="shared" si="0"/>
        <v>2024</v>
      </c>
      <c r="E67" s="47">
        <f t="shared" si="1"/>
        <v>9</v>
      </c>
      <c r="F67" s="47" t="str">
        <f t="shared" si="2"/>
        <v>Févr</v>
      </c>
      <c r="G67" s="28"/>
      <c r="H67" s="28"/>
      <c r="I67" s="39" t="str">
        <f>_xlfn.XLOOKUP(C67,Tableau2[Date],Tableau2[Férié],"",0)</f>
        <v/>
      </c>
      <c r="J67" s="40" t="str">
        <f t="shared" si="3"/>
        <v/>
      </c>
      <c r="K67" s="40" t="str">
        <f t="shared" si="4"/>
        <v/>
      </c>
    </row>
    <row r="68" spans="2:11" ht="23.5" x14ac:dyDescent="0.35">
      <c r="B68" s="24"/>
      <c r="C68" s="25">
        <v>45352</v>
      </c>
      <c r="D68" s="46">
        <f t="shared" si="0"/>
        <v>2024</v>
      </c>
      <c r="E68" s="46">
        <f t="shared" si="1"/>
        <v>9</v>
      </c>
      <c r="F68" s="46" t="str">
        <f t="shared" si="2"/>
        <v>Mars</v>
      </c>
      <c r="G68" s="25"/>
      <c r="H68" s="25"/>
      <c r="I68" s="38" t="str">
        <f>_xlfn.XLOOKUP(C68,Tableau2[Date],Tableau2[Férié],"",0)</f>
        <v/>
      </c>
      <c r="J68" s="38" t="str">
        <f t="shared" si="3"/>
        <v/>
      </c>
      <c r="K68" s="38" t="str">
        <f t="shared" si="4"/>
        <v/>
      </c>
    </row>
    <row r="69" spans="2:11" ht="23.5" x14ac:dyDescent="0.35">
      <c r="B69" s="27"/>
      <c r="C69" s="28">
        <v>45353</v>
      </c>
      <c r="D69" s="46">
        <f t="shared" si="0"/>
        <v>2024</v>
      </c>
      <c r="E69" s="46">
        <f t="shared" si="1"/>
        <v>9</v>
      </c>
      <c r="F69" s="46" t="str">
        <f t="shared" si="2"/>
        <v>Mars</v>
      </c>
      <c r="G69" s="26"/>
      <c r="H69" s="26"/>
      <c r="I69" s="38" t="str">
        <f>_xlfn.XLOOKUP(C69,Tableau2[Date],Tableau2[Férié],"",0)</f>
        <v/>
      </c>
      <c r="J69" s="40" t="str">
        <f t="shared" si="3"/>
        <v/>
      </c>
      <c r="K69" s="40" t="str">
        <f t="shared" si="4"/>
        <v/>
      </c>
    </row>
    <row r="70" spans="2:11" ht="23.5" x14ac:dyDescent="0.35">
      <c r="B70" s="24"/>
      <c r="C70" s="25">
        <v>45354</v>
      </c>
      <c r="D70" s="46">
        <f t="shared" si="0"/>
        <v>2024</v>
      </c>
      <c r="E70" s="46">
        <f t="shared" si="1"/>
        <v>9</v>
      </c>
      <c r="F70" s="46" t="str">
        <f t="shared" si="2"/>
        <v>Mars</v>
      </c>
      <c r="G70" s="26"/>
      <c r="H70" s="26"/>
      <c r="I70" s="38" t="str">
        <f>_xlfn.XLOOKUP(C70,Tableau2[Date],Tableau2[Férié],"",0)</f>
        <v/>
      </c>
      <c r="J70" s="40" t="str">
        <f t="shared" si="3"/>
        <v/>
      </c>
      <c r="K70" s="40" t="str">
        <f t="shared" si="4"/>
        <v/>
      </c>
    </row>
    <row r="71" spans="2:11" ht="23.5" x14ac:dyDescent="0.35">
      <c r="B71" s="24"/>
      <c r="C71" s="25">
        <v>45355</v>
      </c>
      <c r="D71" s="46">
        <f t="shared" si="0"/>
        <v>2024</v>
      </c>
      <c r="E71" s="46">
        <f t="shared" si="1"/>
        <v>10</v>
      </c>
      <c r="F71" s="46" t="str">
        <f t="shared" si="2"/>
        <v>Mars</v>
      </c>
      <c r="G71" s="26"/>
      <c r="H71" s="26"/>
      <c r="I71" s="38" t="str">
        <f>_xlfn.XLOOKUP(C71,Tableau2[Date],Tableau2[Férié],"",0)</f>
        <v/>
      </c>
      <c r="J71" s="38" t="str">
        <f t="shared" si="3"/>
        <v/>
      </c>
      <c r="K71" s="38" t="str">
        <f t="shared" si="4"/>
        <v/>
      </c>
    </row>
    <row r="72" spans="2:11" ht="23.5" x14ac:dyDescent="0.35">
      <c r="B72" s="27"/>
      <c r="C72" s="28">
        <v>45356</v>
      </c>
      <c r="D72" s="47">
        <f t="shared" si="0"/>
        <v>2024</v>
      </c>
      <c r="E72" s="47">
        <f t="shared" si="1"/>
        <v>10</v>
      </c>
      <c r="F72" s="47" t="str">
        <f t="shared" si="2"/>
        <v>Mars</v>
      </c>
      <c r="G72" s="29"/>
      <c r="H72" s="29"/>
      <c r="I72" s="39" t="str">
        <f>_xlfn.XLOOKUP(C72,Tableau2[Date],Tableau2[Férié],"",0)</f>
        <v/>
      </c>
      <c r="J72" s="40" t="str">
        <f t="shared" si="3"/>
        <v/>
      </c>
      <c r="K72" s="40" t="str">
        <f t="shared" si="4"/>
        <v/>
      </c>
    </row>
    <row r="73" spans="2:11" ht="23.5" x14ac:dyDescent="0.35">
      <c r="B73" s="24"/>
      <c r="C73" s="25">
        <v>45357</v>
      </c>
      <c r="D73" s="46">
        <f t="shared" ref="D73:D136" si="5">YEAR(C73)</f>
        <v>2024</v>
      </c>
      <c r="E73" s="46">
        <f t="shared" ref="E73:E136" si="6">_xlfn.ISOWEEKNUM(C73)</f>
        <v>10</v>
      </c>
      <c r="F73" s="46" t="str">
        <f t="shared" ref="F73:F136" si="7">PROPER(TEXT(C73,"mmm"))</f>
        <v>Mars</v>
      </c>
      <c r="G73" s="26"/>
      <c r="H73" s="26"/>
      <c r="I73" s="38" t="str">
        <f>_xlfn.XLOOKUP(C73,Tableau2[Date],Tableau2[Férié],"",0)</f>
        <v/>
      </c>
      <c r="J73" s="38" t="str">
        <f t="shared" ref="J73:J136" si="8">IF(ISTEXT(G73),G73,I73)</f>
        <v/>
      </c>
      <c r="K73" s="38" t="str">
        <f t="shared" ref="K73:K136" si="9">IF(ISTEXT(H73),H73,I73)</f>
        <v/>
      </c>
    </row>
    <row r="74" spans="2:11" ht="23.5" x14ac:dyDescent="0.35">
      <c r="B74" s="27"/>
      <c r="C74" s="28">
        <v>45358</v>
      </c>
      <c r="D74" s="47">
        <f t="shared" si="5"/>
        <v>2024</v>
      </c>
      <c r="E74" s="47">
        <f t="shared" si="6"/>
        <v>10</v>
      </c>
      <c r="F74" s="47" t="str">
        <f t="shared" si="7"/>
        <v>Mars</v>
      </c>
      <c r="G74" s="28"/>
      <c r="H74" s="28"/>
      <c r="I74" s="39" t="str">
        <f>_xlfn.XLOOKUP(C74,Tableau2[Date],Tableau2[Férié],"",0)</f>
        <v/>
      </c>
      <c r="J74" s="40" t="str">
        <f t="shared" si="8"/>
        <v/>
      </c>
      <c r="K74" s="40" t="str">
        <f t="shared" si="9"/>
        <v/>
      </c>
    </row>
    <row r="75" spans="2:11" ht="23.5" x14ac:dyDescent="0.35">
      <c r="B75" s="24"/>
      <c r="C75" s="25">
        <v>45359</v>
      </c>
      <c r="D75" s="46">
        <f t="shared" si="5"/>
        <v>2024</v>
      </c>
      <c r="E75" s="46">
        <f t="shared" si="6"/>
        <v>10</v>
      </c>
      <c r="F75" s="46" t="str">
        <f t="shared" si="7"/>
        <v>Mars</v>
      </c>
      <c r="G75" s="25"/>
      <c r="H75" s="25"/>
      <c r="I75" s="38" t="str">
        <f>_xlfn.XLOOKUP(C75,Tableau2[Date],Tableau2[Férié],"",0)</f>
        <v/>
      </c>
      <c r="J75" s="38" t="str">
        <f t="shared" si="8"/>
        <v/>
      </c>
      <c r="K75" s="38" t="str">
        <f t="shared" si="9"/>
        <v/>
      </c>
    </row>
    <row r="76" spans="2:11" ht="23.5" x14ac:dyDescent="0.35">
      <c r="B76" s="27"/>
      <c r="C76" s="28">
        <v>45360</v>
      </c>
      <c r="D76" s="46">
        <f t="shared" si="5"/>
        <v>2024</v>
      </c>
      <c r="E76" s="46">
        <f t="shared" si="6"/>
        <v>10</v>
      </c>
      <c r="F76" s="46" t="str">
        <f t="shared" si="7"/>
        <v>Mars</v>
      </c>
      <c r="G76" s="26"/>
      <c r="H76" s="26"/>
      <c r="I76" s="38" t="str">
        <f>_xlfn.XLOOKUP(C76,Tableau2[Date],Tableau2[Férié],"",0)</f>
        <v/>
      </c>
      <c r="J76" s="40" t="str">
        <f t="shared" si="8"/>
        <v/>
      </c>
      <c r="K76" s="40" t="str">
        <f t="shared" si="9"/>
        <v/>
      </c>
    </row>
    <row r="77" spans="2:11" ht="23.5" x14ac:dyDescent="0.35">
      <c r="B77" s="24"/>
      <c r="C77" s="25">
        <v>45361</v>
      </c>
      <c r="D77" s="46">
        <f t="shared" si="5"/>
        <v>2024</v>
      </c>
      <c r="E77" s="46">
        <f t="shared" si="6"/>
        <v>10</v>
      </c>
      <c r="F77" s="46" t="str">
        <f t="shared" si="7"/>
        <v>Mars</v>
      </c>
      <c r="G77" s="26"/>
      <c r="H77" s="26"/>
      <c r="I77" s="38" t="str">
        <f>_xlfn.XLOOKUP(C77,Tableau2[Date],Tableau2[Férié],"",0)</f>
        <v/>
      </c>
      <c r="J77" s="40" t="str">
        <f t="shared" si="8"/>
        <v/>
      </c>
      <c r="K77" s="40" t="str">
        <f t="shared" si="9"/>
        <v/>
      </c>
    </row>
    <row r="78" spans="2:11" ht="23.5" x14ac:dyDescent="0.35">
      <c r="B78" s="24"/>
      <c r="C78" s="25">
        <v>45362</v>
      </c>
      <c r="D78" s="46">
        <f t="shared" si="5"/>
        <v>2024</v>
      </c>
      <c r="E78" s="46">
        <f t="shared" si="6"/>
        <v>11</v>
      </c>
      <c r="F78" s="46" t="str">
        <f t="shared" si="7"/>
        <v>Mars</v>
      </c>
      <c r="G78" s="26"/>
      <c r="H78" s="26"/>
      <c r="I78" s="38" t="str">
        <f>_xlfn.XLOOKUP(C78,Tableau2[Date],Tableau2[Férié],"",0)</f>
        <v/>
      </c>
      <c r="J78" s="38" t="str">
        <f t="shared" si="8"/>
        <v/>
      </c>
      <c r="K78" s="38" t="str">
        <f t="shared" si="9"/>
        <v/>
      </c>
    </row>
    <row r="79" spans="2:11" ht="23.5" x14ac:dyDescent="0.35">
      <c r="B79" s="27"/>
      <c r="C79" s="28">
        <v>45363</v>
      </c>
      <c r="D79" s="47">
        <f t="shared" si="5"/>
        <v>2024</v>
      </c>
      <c r="E79" s="47">
        <f t="shared" si="6"/>
        <v>11</v>
      </c>
      <c r="F79" s="47" t="str">
        <f t="shared" si="7"/>
        <v>Mars</v>
      </c>
      <c r="G79" s="29"/>
      <c r="H79" s="29"/>
      <c r="I79" s="39" t="str">
        <f>_xlfn.XLOOKUP(C79,Tableau2[Date],Tableau2[Férié],"",0)</f>
        <v/>
      </c>
      <c r="J79" s="40" t="str">
        <f t="shared" si="8"/>
        <v/>
      </c>
      <c r="K79" s="40" t="str">
        <f t="shared" si="9"/>
        <v/>
      </c>
    </row>
    <row r="80" spans="2:11" ht="23.5" x14ac:dyDescent="0.35">
      <c r="B80" s="24"/>
      <c r="C80" s="25">
        <v>45364</v>
      </c>
      <c r="D80" s="46">
        <f t="shared" si="5"/>
        <v>2024</v>
      </c>
      <c r="E80" s="46">
        <f t="shared" si="6"/>
        <v>11</v>
      </c>
      <c r="F80" s="46" t="str">
        <f t="shared" si="7"/>
        <v>Mars</v>
      </c>
      <c r="G80" s="26"/>
      <c r="H80" s="26"/>
      <c r="I80" s="38" t="str">
        <f>_xlfn.XLOOKUP(C80,Tableau2[Date],Tableau2[Férié],"",0)</f>
        <v/>
      </c>
      <c r="J80" s="38" t="str">
        <f t="shared" si="8"/>
        <v/>
      </c>
      <c r="K80" s="38" t="str">
        <f t="shared" si="9"/>
        <v/>
      </c>
    </row>
    <row r="81" spans="2:11" ht="23.5" x14ac:dyDescent="0.35">
      <c r="B81" s="27"/>
      <c r="C81" s="28">
        <v>45365</v>
      </c>
      <c r="D81" s="47">
        <f t="shared" si="5"/>
        <v>2024</v>
      </c>
      <c r="E81" s="47">
        <f t="shared" si="6"/>
        <v>11</v>
      </c>
      <c r="F81" s="47" t="str">
        <f t="shared" si="7"/>
        <v>Mars</v>
      </c>
      <c r="G81" s="28"/>
      <c r="H81" s="28"/>
      <c r="I81" s="39" t="str">
        <f>_xlfn.XLOOKUP(C81,Tableau2[Date],Tableau2[Férié],"",0)</f>
        <v/>
      </c>
      <c r="J81" s="40" t="str">
        <f t="shared" si="8"/>
        <v/>
      </c>
      <c r="K81" s="40" t="str">
        <f t="shared" si="9"/>
        <v/>
      </c>
    </row>
    <row r="82" spans="2:11" ht="23.5" x14ac:dyDescent="0.35">
      <c r="B82" s="24"/>
      <c r="C82" s="25">
        <v>45366</v>
      </c>
      <c r="D82" s="46">
        <f t="shared" si="5"/>
        <v>2024</v>
      </c>
      <c r="E82" s="46">
        <f t="shared" si="6"/>
        <v>11</v>
      </c>
      <c r="F82" s="46" t="str">
        <f t="shared" si="7"/>
        <v>Mars</v>
      </c>
      <c r="G82" s="25"/>
      <c r="H82" s="25"/>
      <c r="I82" s="38" t="str">
        <f>_xlfn.XLOOKUP(C82,Tableau2[Date],Tableau2[Férié],"",0)</f>
        <v/>
      </c>
      <c r="J82" s="38" t="str">
        <f t="shared" si="8"/>
        <v/>
      </c>
      <c r="K82" s="38" t="str">
        <f t="shared" si="9"/>
        <v/>
      </c>
    </row>
    <row r="83" spans="2:11" ht="23.5" x14ac:dyDescent="0.35">
      <c r="B83" s="27"/>
      <c r="C83" s="28">
        <v>45367</v>
      </c>
      <c r="D83" s="46">
        <f t="shared" si="5"/>
        <v>2024</v>
      </c>
      <c r="E83" s="46">
        <f t="shared" si="6"/>
        <v>11</v>
      </c>
      <c r="F83" s="46" t="str">
        <f t="shared" si="7"/>
        <v>Mars</v>
      </c>
      <c r="G83" s="26"/>
      <c r="H83" s="26"/>
      <c r="I83" s="38" t="str">
        <f>_xlfn.XLOOKUP(C83,Tableau2[Date],Tableau2[Férié],"",0)</f>
        <v/>
      </c>
      <c r="J83" s="40" t="str">
        <f t="shared" si="8"/>
        <v/>
      </c>
      <c r="K83" s="40" t="str">
        <f t="shared" si="9"/>
        <v/>
      </c>
    </row>
    <row r="84" spans="2:11" ht="23.5" x14ac:dyDescent="0.35">
      <c r="B84" s="24"/>
      <c r="C84" s="25">
        <v>45368</v>
      </c>
      <c r="D84" s="46">
        <f t="shared" si="5"/>
        <v>2024</v>
      </c>
      <c r="E84" s="46">
        <f t="shared" si="6"/>
        <v>11</v>
      </c>
      <c r="F84" s="46" t="str">
        <f t="shared" si="7"/>
        <v>Mars</v>
      </c>
      <c r="G84" s="26"/>
      <c r="H84" s="26"/>
      <c r="I84" s="38" t="str">
        <f>_xlfn.XLOOKUP(C84,Tableau2[Date],Tableau2[Férié],"",0)</f>
        <v/>
      </c>
      <c r="J84" s="40" t="str">
        <f t="shared" si="8"/>
        <v/>
      </c>
      <c r="K84" s="40" t="str">
        <f t="shared" si="9"/>
        <v/>
      </c>
    </row>
    <row r="85" spans="2:11" ht="23.5" x14ac:dyDescent="0.35">
      <c r="B85" s="24"/>
      <c r="C85" s="25">
        <v>45369</v>
      </c>
      <c r="D85" s="46">
        <f t="shared" si="5"/>
        <v>2024</v>
      </c>
      <c r="E85" s="46">
        <f t="shared" si="6"/>
        <v>12</v>
      </c>
      <c r="F85" s="46" t="str">
        <f t="shared" si="7"/>
        <v>Mars</v>
      </c>
      <c r="G85" s="26"/>
      <c r="H85" s="26"/>
      <c r="I85" s="38" t="str">
        <f>_xlfn.XLOOKUP(C85,Tableau2[Date],Tableau2[Férié],"",0)</f>
        <v/>
      </c>
      <c r="J85" s="38" t="str">
        <f t="shared" si="8"/>
        <v/>
      </c>
      <c r="K85" s="38" t="str">
        <f t="shared" si="9"/>
        <v/>
      </c>
    </row>
    <row r="86" spans="2:11" ht="23.5" x14ac:dyDescent="0.35">
      <c r="B86" s="27"/>
      <c r="C86" s="28">
        <v>45370</v>
      </c>
      <c r="D86" s="47">
        <f t="shared" si="5"/>
        <v>2024</v>
      </c>
      <c r="E86" s="47">
        <f t="shared" si="6"/>
        <v>12</v>
      </c>
      <c r="F86" s="47" t="str">
        <f t="shared" si="7"/>
        <v>Mars</v>
      </c>
      <c r="G86" s="29"/>
      <c r="H86" s="29"/>
      <c r="I86" s="39" t="str">
        <f>_xlfn.XLOOKUP(C86,Tableau2[Date],Tableau2[Férié],"",0)</f>
        <v/>
      </c>
      <c r="J86" s="40" t="str">
        <f t="shared" si="8"/>
        <v/>
      </c>
      <c r="K86" s="40" t="str">
        <f t="shared" si="9"/>
        <v/>
      </c>
    </row>
    <row r="87" spans="2:11" ht="23.5" x14ac:dyDescent="0.35">
      <c r="B87" s="24"/>
      <c r="C87" s="25">
        <v>45371</v>
      </c>
      <c r="D87" s="46">
        <f t="shared" si="5"/>
        <v>2024</v>
      </c>
      <c r="E87" s="46">
        <f t="shared" si="6"/>
        <v>12</v>
      </c>
      <c r="F87" s="46" t="str">
        <f t="shared" si="7"/>
        <v>Mars</v>
      </c>
      <c r="G87" s="26"/>
      <c r="H87" s="26"/>
      <c r="I87" s="38" t="str">
        <f>_xlfn.XLOOKUP(C87,Tableau2[Date],Tableau2[Férié],"",0)</f>
        <v/>
      </c>
      <c r="J87" s="38" t="str">
        <f t="shared" si="8"/>
        <v/>
      </c>
      <c r="K87" s="38" t="str">
        <f t="shared" si="9"/>
        <v/>
      </c>
    </row>
    <row r="88" spans="2:11" ht="23.5" x14ac:dyDescent="0.35">
      <c r="B88" s="27"/>
      <c r="C88" s="28">
        <v>45372</v>
      </c>
      <c r="D88" s="47">
        <f t="shared" si="5"/>
        <v>2024</v>
      </c>
      <c r="E88" s="47">
        <f t="shared" si="6"/>
        <v>12</v>
      </c>
      <c r="F88" s="47" t="str">
        <f t="shared" si="7"/>
        <v>Mars</v>
      </c>
      <c r="G88" s="28"/>
      <c r="H88" s="28"/>
      <c r="I88" s="39" t="str">
        <f>_xlfn.XLOOKUP(C88,Tableau2[Date],Tableau2[Férié],"",0)</f>
        <v/>
      </c>
      <c r="J88" s="40" t="str">
        <f t="shared" si="8"/>
        <v/>
      </c>
      <c r="K88" s="40" t="str">
        <f t="shared" si="9"/>
        <v/>
      </c>
    </row>
    <row r="89" spans="2:11" ht="23.5" x14ac:dyDescent="0.35">
      <c r="B89" s="24"/>
      <c r="C89" s="25">
        <v>45373</v>
      </c>
      <c r="D89" s="46">
        <f t="shared" si="5"/>
        <v>2024</v>
      </c>
      <c r="E89" s="46">
        <f t="shared" si="6"/>
        <v>12</v>
      </c>
      <c r="F89" s="46" t="str">
        <f t="shared" si="7"/>
        <v>Mars</v>
      </c>
      <c r="G89" s="25"/>
      <c r="H89" s="25"/>
      <c r="I89" s="38" t="str">
        <f>_xlfn.XLOOKUP(C89,Tableau2[Date],Tableau2[Férié],"",0)</f>
        <v/>
      </c>
      <c r="J89" s="38" t="str">
        <f t="shared" si="8"/>
        <v/>
      </c>
      <c r="K89" s="38" t="str">
        <f t="shared" si="9"/>
        <v/>
      </c>
    </row>
    <row r="90" spans="2:11" ht="23.5" x14ac:dyDescent="0.35">
      <c r="B90" s="27"/>
      <c r="C90" s="28">
        <v>45374</v>
      </c>
      <c r="D90" s="46">
        <f t="shared" si="5"/>
        <v>2024</v>
      </c>
      <c r="E90" s="46">
        <f t="shared" si="6"/>
        <v>12</v>
      </c>
      <c r="F90" s="46" t="str">
        <f t="shared" si="7"/>
        <v>Mars</v>
      </c>
      <c r="G90" s="26"/>
      <c r="H90" s="26"/>
      <c r="I90" s="38" t="str">
        <f>_xlfn.XLOOKUP(C90,Tableau2[Date],Tableau2[Férié],"",0)</f>
        <v/>
      </c>
      <c r="J90" s="40" t="str">
        <f t="shared" si="8"/>
        <v/>
      </c>
      <c r="K90" s="40" t="str">
        <f t="shared" si="9"/>
        <v/>
      </c>
    </row>
    <row r="91" spans="2:11" ht="23.5" x14ac:dyDescent="0.35">
      <c r="B91" s="24"/>
      <c r="C91" s="25">
        <v>45375</v>
      </c>
      <c r="D91" s="46">
        <f t="shared" si="5"/>
        <v>2024</v>
      </c>
      <c r="E91" s="46">
        <f t="shared" si="6"/>
        <v>12</v>
      </c>
      <c r="F91" s="46" t="str">
        <f t="shared" si="7"/>
        <v>Mars</v>
      </c>
      <c r="G91" s="26"/>
      <c r="H91" s="26"/>
      <c r="I91" s="38" t="str">
        <f>_xlfn.XLOOKUP(C91,Tableau2[Date],Tableau2[Férié],"",0)</f>
        <v/>
      </c>
      <c r="J91" s="40" t="str">
        <f t="shared" si="8"/>
        <v/>
      </c>
      <c r="K91" s="40" t="str">
        <f t="shared" si="9"/>
        <v/>
      </c>
    </row>
    <row r="92" spans="2:11" ht="23.5" x14ac:dyDescent="0.35">
      <c r="B92" s="24"/>
      <c r="C92" s="25">
        <v>45376</v>
      </c>
      <c r="D92" s="46">
        <f t="shared" si="5"/>
        <v>2024</v>
      </c>
      <c r="E92" s="46">
        <f t="shared" si="6"/>
        <v>13</v>
      </c>
      <c r="F92" s="46" t="str">
        <f t="shared" si="7"/>
        <v>Mars</v>
      </c>
      <c r="G92" s="26"/>
      <c r="H92" s="26"/>
      <c r="I92" s="38" t="str">
        <f>_xlfn.XLOOKUP(C92,Tableau2[Date],Tableau2[Férié],"",0)</f>
        <v/>
      </c>
      <c r="J92" s="38" t="str">
        <f t="shared" si="8"/>
        <v/>
      </c>
      <c r="K92" s="38" t="str">
        <f t="shared" si="9"/>
        <v/>
      </c>
    </row>
    <row r="93" spans="2:11" ht="23.5" x14ac:dyDescent="0.35">
      <c r="B93" s="27"/>
      <c r="C93" s="28">
        <v>45377</v>
      </c>
      <c r="D93" s="47">
        <f t="shared" si="5"/>
        <v>2024</v>
      </c>
      <c r="E93" s="47">
        <f t="shared" si="6"/>
        <v>13</v>
      </c>
      <c r="F93" s="47" t="str">
        <f t="shared" si="7"/>
        <v>Mars</v>
      </c>
      <c r="G93" s="29"/>
      <c r="H93" s="29"/>
      <c r="I93" s="39" t="str">
        <f>_xlfn.XLOOKUP(C93,Tableau2[Date],Tableau2[Férié],"",0)</f>
        <v/>
      </c>
      <c r="J93" s="40" t="str">
        <f t="shared" si="8"/>
        <v/>
      </c>
      <c r="K93" s="40" t="str">
        <f t="shared" si="9"/>
        <v/>
      </c>
    </row>
    <row r="94" spans="2:11" ht="23.5" x14ac:dyDescent="0.35">
      <c r="B94" s="24"/>
      <c r="C94" s="25">
        <v>45378</v>
      </c>
      <c r="D94" s="46">
        <f t="shared" si="5"/>
        <v>2024</v>
      </c>
      <c r="E94" s="46">
        <f t="shared" si="6"/>
        <v>13</v>
      </c>
      <c r="F94" s="46" t="str">
        <f t="shared" si="7"/>
        <v>Mars</v>
      </c>
      <c r="G94" s="26"/>
      <c r="H94" s="26"/>
      <c r="I94" s="38" t="str">
        <f>_xlfn.XLOOKUP(C94,Tableau2[Date],Tableau2[Férié],"",0)</f>
        <v/>
      </c>
      <c r="J94" s="38" t="str">
        <f t="shared" si="8"/>
        <v/>
      </c>
      <c r="K94" s="38" t="str">
        <f t="shared" si="9"/>
        <v/>
      </c>
    </row>
    <row r="95" spans="2:11" ht="23.5" x14ac:dyDescent="0.35">
      <c r="B95" s="27"/>
      <c r="C95" s="28">
        <v>45379</v>
      </c>
      <c r="D95" s="47">
        <f t="shared" si="5"/>
        <v>2024</v>
      </c>
      <c r="E95" s="47">
        <f t="shared" si="6"/>
        <v>13</v>
      </c>
      <c r="F95" s="47" t="str">
        <f t="shared" si="7"/>
        <v>Mars</v>
      </c>
      <c r="G95" s="28"/>
      <c r="H95" s="28"/>
      <c r="I95" s="39" t="str">
        <f>_xlfn.XLOOKUP(C95,Tableau2[Date],Tableau2[Férié],"",0)</f>
        <v/>
      </c>
      <c r="J95" s="40" t="str">
        <f t="shared" si="8"/>
        <v/>
      </c>
      <c r="K95" s="40" t="str">
        <f t="shared" si="9"/>
        <v/>
      </c>
    </row>
    <row r="96" spans="2:11" ht="23.5" x14ac:dyDescent="0.35">
      <c r="B96" s="24"/>
      <c r="C96" s="25">
        <v>45380</v>
      </c>
      <c r="D96" s="46">
        <f t="shared" si="5"/>
        <v>2024</v>
      </c>
      <c r="E96" s="46">
        <f t="shared" si="6"/>
        <v>13</v>
      </c>
      <c r="F96" s="46" t="str">
        <f t="shared" si="7"/>
        <v>Mars</v>
      </c>
      <c r="G96" s="25"/>
      <c r="H96" s="25"/>
      <c r="I96" s="38" t="str">
        <f>_xlfn.XLOOKUP(C96,Tableau2[Date],Tableau2[Férié],"",0)</f>
        <v/>
      </c>
      <c r="J96" s="38" t="str">
        <f t="shared" si="8"/>
        <v/>
      </c>
      <c r="K96" s="38" t="str">
        <f t="shared" si="9"/>
        <v/>
      </c>
    </row>
    <row r="97" spans="2:11" ht="23.5" x14ac:dyDescent="0.35">
      <c r="B97" s="27"/>
      <c r="C97" s="28">
        <v>45381</v>
      </c>
      <c r="D97" s="46">
        <f t="shared" si="5"/>
        <v>2024</v>
      </c>
      <c r="E97" s="46">
        <f t="shared" si="6"/>
        <v>13</v>
      </c>
      <c r="F97" s="46" t="str">
        <f t="shared" si="7"/>
        <v>Mars</v>
      </c>
      <c r="G97" s="26"/>
      <c r="H97" s="26"/>
      <c r="I97" s="38" t="str">
        <f>_xlfn.XLOOKUP(C97,Tableau2[Date],Tableau2[Férié],"",0)</f>
        <v/>
      </c>
      <c r="J97" s="40" t="str">
        <f t="shared" si="8"/>
        <v/>
      </c>
      <c r="K97" s="40" t="str">
        <f t="shared" si="9"/>
        <v/>
      </c>
    </row>
    <row r="98" spans="2:11" ht="23.5" x14ac:dyDescent="0.35">
      <c r="B98" s="24"/>
      <c r="C98" s="25">
        <v>45382</v>
      </c>
      <c r="D98" s="46">
        <f t="shared" si="5"/>
        <v>2024</v>
      </c>
      <c r="E98" s="46">
        <f t="shared" si="6"/>
        <v>13</v>
      </c>
      <c r="F98" s="46" t="str">
        <f t="shared" si="7"/>
        <v>Mars</v>
      </c>
      <c r="G98" s="26"/>
      <c r="H98" s="26"/>
      <c r="I98" s="38" t="str">
        <f>_xlfn.XLOOKUP(C98,Tableau2[Date],Tableau2[Férié],"",0)</f>
        <v/>
      </c>
      <c r="J98" s="40" t="str">
        <f t="shared" si="8"/>
        <v/>
      </c>
      <c r="K98" s="40" t="str">
        <f t="shared" si="9"/>
        <v/>
      </c>
    </row>
    <row r="99" spans="2:11" ht="23.5" x14ac:dyDescent="0.35">
      <c r="B99" s="24"/>
      <c r="C99" s="25">
        <v>45383</v>
      </c>
      <c r="D99" s="46">
        <f t="shared" si="5"/>
        <v>2024</v>
      </c>
      <c r="E99" s="46">
        <f t="shared" si="6"/>
        <v>14</v>
      </c>
      <c r="F99" s="46" t="str">
        <f t="shared" si="7"/>
        <v>Avr</v>
      </c>
      <c r="G99" s="26"/>
      <c r="H99" s="26"/>
      <c r="I99" s="38" t="str">
        <f>_xlfn.XLOOKUP(C99,Tableau2[Date],Tableau2[Férié],"",0)</f>
        <v>FÉRIÉ</v>
      </c>
      <c r="J99" s="38" t="str">
        <f t="shared" si="8"/>
        <v>FÉRIÉ</v>
      </c>
      <c r="K99" s="38" t="str">
        <f t="shared" si="9"/>
        <v>FÉRIÉ</v>
      </c>
    </row>
    <row r="100" spans="2:11" ht="23.5" x14ac:dyDescent="0.35">
      <c r="B100" s="27"/>
      <c r="C100" s="28">
        <v>45384</v>
      </c>
      <c r="D100" s="47">
        <f t="shared" si="5"/>
        <v>2024</v>
      </c>
      <c r="E100" s="47">
        <f t="shared" si="6"/>
        <v>14</v>
      </c>
      <c r="F100" s="47" t="str">
        <f t="shared" si="7"/>
        <v>Avr</v>
      </c>
      <c r="G100" s="29"/>
      <c r="H100" s="29"/>
      <c r="I100" s="39" t="str">
        <f>_xlfn.XLOOKUP(C100,Tableau2[Date],Tableau2[Férié],"",0)</f>
        <v/>
      </c>
      <c r="J100" s="40" t="str">
        <f t="shared" si="8"/>
        <v/>
      </c>
      <c r="K100" s="40" t="str">
        <f t="shared" si="9"/>
        <v/>
      </c>
    </row>
    <row r="101" spans="2:11" ht="23.5" x14ac:dyDescent="0.35">
      <c r="B101" s="24"/>
      <c r="C101" s="25">
        <v>45385</v>
      </c>
      <c r="D101" s="46">
        <f t="shared" si="5"/>
        <v>2024</v>
      </c>
      <c r="E101" s="46">
        <f t="shared" si="6"/>
        <v>14</v>
      </c>
      <c r="F101" s="46" t="str">
        <f t="shared" si="7"/>
        <v>Avr</v>
      </c>
      <c r="G101" s="26"/>
      <c r="H101" s="26"/>
      <c r="I101" s="38" t="str">
        <f>_xlfn.XLOOKUP(C101,Tableau2[Date],Tableau2[Férié],"",0)</f>
        <v/>
      </c>
      <c r="J101" s="38" t="str">
        <f t="shared" si="8"/>
        <v/>
      </c>
      <c r="K101" s="38" t="str">
        <f t="shared" si="9"/>
        <v/>
      </c>
    </row>
    <row r="102" spans="2:11" ht="23.5" x14ac:dyDescent="0.35">
      <c r="B102" s="27"/>
      <c r="C102" s="28">
        <v>45386</v>
      </c>
      <c r="D102" s="47">
        <f t="shared" si="5"/>
        <v>2024</v>
      </c>
      <c r="E102" s="47">
        <f t="shared" si="6"/>
        <v>14</v>
      </c>
      <c r="F102" s="47" t="str">
        <f t="shared" si="7"/>
        <v>Avr</v>
      </c>
      <c r="G102" s="28"/>
      <c r="H102" s="28"/>
      <c r="I102" s="39" t="str">
        <f>_xlfn.XLOOKUP(C102,Tableau2[Date],Tableau2[Férié],"",0)</f>
        <v/>
      </c>
      <c r="J102" s="40" t="str">
        <f t="shared" si="8"/>
        <v/>
      </c>
      <c r="K102" s="40" t="str">
        <f t="shared" si="9"/>
        <v/>
      </c>
    </row>
    <row r="103" spans="2:11" ht="23.5" x14ac:dyDescent="0.35">
      <c r="B103" s="24"/>
      <c r="C103" s="25">
        <v>45387</v>
      </c>
      <c r="D103" s="46">
        <f t="shared" si="5"/>
        <v>2024</v>
      </c>
      <c r="E103" s="46">
        <f t="shared" si="6"/>
        <v>14</v>
      </c>
      <c r="F103" s="46" t="str">
        <f t="shared" si="7"/>
        <v>Avr</v>
      </c>
      <c r="G103" s="25"/>
      <c r="H103" s="25"/>
      <c r="I103" s="38" t="str">
        <f>_xlfn.XLOOKUP(C103,Tableau2[Date],Tableau2[Férié],"",0)</f>
        <v/>
      </c>
      <c r="J103" s="38" t="str">
        <f t="shared" si="8"/>
        <v/>
      </c>
      <c r="K103" s="38" t="str">
        <f t="shared" si="9"/>
        <v/>
      </c>
    </row>
    <row r="104" spans="2:11" ht="23.5" x14ac:dyDescent="0.35">
      <c r="B104" s="27"/>
      <c r="C104" s="28">
        <v>45388</v>
      </c>
      <c r="D104" s="46">
        <f t="shared" si="5"/>
        <v>2024</v>
      </c>
      <c r="E104" s="46">
        <f t="shared" si="6"/>
        <v>14</v>
      </c>
      <c r="F104" s="46" t="str">
        <f t="shared" si="7"/>
        <v>Avr</v>
      </c>
      <c r="G104" s="26"/>
      <c r="H104" s="26"/>
      <c r="I104" s="38" t="str">
        <f>_xlfn.XLOOKUP(C104,Tableau2[Date],Tableau2[Férié],"",0)</f>
        <v/>
      </c>
      <c r="J104" s="40" t="str">
        <f t="shared" si="8"/>
        <v/>
      </c>
      <c r="K104" s="40" t="str">
        <f t="shared" si="9"/>
        <v/>
      </c>
    </row>
    <row r="105" spans="2:11" ht="23.5" x14ac:dyDescent="0.35">
      <c r="B105" s="24"/>
      <c r="C105" s="25">
        <v>45389</v>
      </c>
      <c r="D105" s="46">
        <f t="shared" si="5"/>
        <v>2024</v>
      </c>
      <c r="E105" s="46">
        <f t="shared" si="6"/>
        <v>14</v>
      </c>
      <c r="F105" s="46" t="str">
        <f t="shared" si="7"/>
        <v>Avr</v>
      </c>
      <c r="G105" s="26"/>
      <c r="H105" s="26"/>
      <c r="I105" s="38" t="str">
        <f>_xlfn.XLOOKUP(C105,Tableau2[Date],Tableau2[Férié],"",0)</f>
        <v/>
      </c>
      <c r="J105" s="40" t="str">
        <f t="shared" si="8"/>
        <v/>
      </c>
      <c r="K105" s="40" t="str">
        <f t="shared" si="9"/>
        <v/>
      </c>
    </row>
    <row r="106" spans="2:11" ht="23.5" x14ac:dyDescent="0.35">
      <c r="B106" s="24"/>
      <c r="C106" s="25">
        <v>45390</v>
      </c>
      <c r="D106" s="46">
        <f t="shared" si="5"/>
        <v>2024</v>
      </c>
      <c r="E106" s="46">
        <f t="shared" si="6"/>
        <v>15</v>
      </c>
      <c r="F106" s="46" t="str">
        <f t="shared" si="7"/>
        <v>Avr</v>
      </c>
      <c r="G106" s="26"/>
      <c r="H106" s="26"/>
      <c r="I106" s="38" t="str">
        <f>_xlfn.XLOOKUP(C106,Tableau2[Date],Tableau2[Férié],"",0)</f>
        <v/>
      </c>
      <c r="J106" s="38" t="str">
        <f t="shared" si="8"/>
        <v/>
      </c>
      <c r="K106" s="38" t="str">
        <f t="shared" si="9"/>
        <v/>
      </c>
    </row>
    <row r="107" spans="2:11" ht="23.5" x14ac:dyDescent="0.35">
      <c r="B107" s="27"/>
      <c r="C107" s="28">
        <v>45391</v>
      </c>
      <c r="D107" s="47">
        <f t="shared" si="5"/>
        <v>2024</v>
      </c>
      <c r="E107" s="47">
        <f t="shared" si="6"/>
        <v>15</v>
      </c>
      <c r="F107" s="47" t="str">
        <f t="shared" si="7"/>
        <v>Avr</v>
      </c>
      <c r="G107" s="29"/>
      <c r="H107" s="29"/>
      <c r="I107" s="39" t="str">
        <f>_xlfn.XLOOKUP(C107,Tableau2[Date],Tableau2[Férié],"",0)</f>
        <v/>
      </c>
      <c r="J107" s="40" t="str">
        <f t="shared" si="8"/>
        <v/>
      </c>
      <c r="K107" s="40" t="str">
        <f t="shared" si="9"/>
        <v/>
      </c>
    </row>
    <row r="108" spans="2:11" ht="23.5" x14ac:dyDescent="0.35">
      <c r="B108" s="24"/>
      <c r="C108" s="25">
        <v>45392</v>
      </c>
      <c r="D108" s="46">
        <f t="shared" si="5"/>
        <v>2024</v>
      </c>
      <c r="E108" s="46">
        <f t="shared" si="6"/>
        <v>15</v>
      </c>
      <c r="F108" s="46" t="str">
        <f t="shared" si="7"/>
        <v>Avr</v>
      </c>
      <c r="G108" s="26"/>
      <c r="H108" s="26"/>
      <c r="I108" s="38" t="str">
        <f>_xlfn.XLOOKUP(C108,Tableau2[Date],Tableau2[Férié],"",0)</f>
        <v/>
      </c>
      <c r="J108" s="38" t="str">
        <f t="shared" si="8"/>
        <v/>
      </c>
      <c r="K108" s="38" t="str">
        <f t="shared" si="9"/>
        <v/>
      </c>
    </row>
    <row r="109" spans="2:11" ht="23.5" x14ac:dyDescent="0.35">
      <c r="B109" s="27"/>
      <c r="C109" s="28">
        <v>45393</v>
      </c>
      <c r="D109" s="47">
        <f t="shared" si="5"/>
        <v>2024</v>
      </c>
      <c r="E109" s="47">
        <f t="shared" si="6"/>
        <v>15</v>
      </c>
      <c r="F109" s="47" t="str">
        <f t="shared" si="7"/>
        <v>Avr</v>
      </c>
      <c r="G109" s="28"/>
      <c r="H109" s="28"/>
      <c r="I109" s="39" t="str">
        <f>_xlfn.XLOOKUP(C109,Tableau2[Date],Tableau2[Férié],"",0)</f>
        <v/>
      </c>
      <c r="J109" s="40" t="str">
        <f t="shared" si="8"/>
        <v/>
      </c>
      <c r="K109" s="40" t="str">
        <f t="shared" si="9"/>
        <v/>
      </c>
    </row>
    <row r="110" spans="2:11" ht="23.5" x14ac:dyDescent="0.35">
      <c r="B110" s="24"/>
      <c r="C110" s="25">
        <v>45394</v>
      </c>
      <c r="D110" s="46">
        <f t="shared" si="5"/>
        <v>2024</v>
      </c>
      <c r="E110" s="46">
        <f t="shared" si="6"/>
        <v>15</v>
      </c>
      <c r="F110" s="46" t="str">
        <f t="shared" si="7"/>
        <v>Avr</v>
      </c>
      <c r="G110" s="25"/>
      <c r="H110" s="25"/>
      <c r="I110" s="38" t="str">
        <f>_xlfn.XLOOKUP(C110,Tableau2[Date],Tableau2[Férié],"",0)</f>
        <v/>
      </c>
      <c r="J110" s="38" t="str">
        <f t="shared" si="8"/>
        <v/>
      </c>
      <c r="K110" s="38" t="str">
        <f t="shared" si="9"/>
        <v/>
      </c>
    </row>
    <row r="111" spans="2:11" ht="23.5" x14ac:dyDescent="0.35">
      <c r="B111" s="27"/>
      <c r="C111" s="28">
        <v>45395</v>
      </c>
      <c r="D111" s="46">
        <f t="shared" si="5"/>
        <v>2024</v>
      </c>
      <c r="E111" s="46">
        <f t="shared" si="6"/>
        <v>15</v>
      </c>
      <c r="F111" s="46" t="str">
        <f t="shared" si="7"/>
        <v>Avr</v>
      </c>
      <c r="G111" s="26"/>
      <c r="H111" s="26"/>
      <c r="I111" s="38" t="str">
        <f>_xlfn.XLOOKUP(C111,Tableau2[Date],Tableau2[Férié],"",0)</f>
        <v/>
      </c>
      <c r="J111" s="40" t="str">
        <f t="shared" si="8"/>
        <v/>
      </c>
      <c r="K111" s="40" t="str">
        <f t="shared" si="9"/>
        <v/>
      </c>
    </row>
    <row r="112" spans="2:11" ht="23.5" x14ac:dyDescent="0.35">
      <c r="B112" s="24"/>
      <c r="C112" s="25">
        <v>45396</v>
      </c>
      <c r="D112" s="46">
        <f t="shared" si="5"/>
        <v>2024</v>
      </c>
      <c r="E112" s="46">
        <f t="shared" si="6"/>
        <v>15</v>
      </c>
      <c r="F112" s="46" t="str">
        <f t="shared" si="7"/>
        <v>Avr</v>
      </c>
      <c r="G112" s="26"/>
      <c r="H112" s="26"/>
      <c r="I112" s="38" t="str">
        <f>_xlfn.XLOOKUP(C112,Tableau2[Date],Tableau2[Férié],"",0)</f>
        <v/>
      </c>
      <c r="J112" s="40" t="str">
        <f t="shared" si="8"/>
        <v/>
      </c>
      <c r="K112" s="40" t="str">
        <f t="shared" si="9"/>
        <v/>
      </c>
    </row>
    <row r="113" spans="2:11" ht="23.5" x14ac:dyDescent="0.35">
      <c r="B113" s="24"/>
      <c r="C113" s="25">
        <v>45397</v>
      </c>
      <c r="D113" s="46">
        <f t="shared" si="5"/>
        <v>2024</v>
      </c>
      <c r="E113" s="46">
        <f t="shared" si="6"/>
        <v>16</v>
      </c>
      <c r="F113" s="46" t="str">
        <f t="shared" si="7"/>
        <v>Avr</v>
      </c>
      <c r="G113" s="26"/>
      <c r="H113" s="26"/>
      <c r="I113" s="38" t="str">
        <f>_xlfn.XLOOKUP(C113,Tableau2[Date],Tableau2[Férié],"",0)</f>
        <v/>
      </c>
      <c r="J113" s="38" t="str">
        <f t="shared" si="8"/>
        <v/>
      </c>
      <c r="K113" s="38" t="str">
        <f t="shared" si="9"/>
        <v/>
      </c>
    </row>
    <row r="114" spans="2:11" ht="23.5" x14ac:dyDescent="0.35">
      <c r="B114" s="27"/>
      <c r="C114" s="28">
        <v>45398</v>
      </c>
      <c r="D114" s="47">
        <f t="shared" si="5"/>
        <v>2024</v>
      </c>
      <c r="E114" s="47">
        <f t="shared" si="6"/>
        <v>16</v>
      </c>
      <c r="F114" s="47" t="str">
        <f t="shared" si="7"/>
        <v>Avr</v>
      </c>
      <c r="G114" s="29"/>
      <c r="H114" s="29"/>
      <c r="I114" s="39" t="str">
        <f>_xlfn.XLOOKUP(C114,Tableau2[Date],Tableau2[Férié],"",0)</f>
        <v/>
      </c>
      <c r="J114" s="40" t="str">
        <f t="shared" si="8"/>
        <v/>
      </c>
      <c r="K114" s="40" t="str">
        <f t="shared" si="9"/>
        <v/>
      </c>
    </row>
    <row r="115" spans="2:11" ht="23.5" x14ac:dyDescent="0.35">
      <c r="B115" s="24"/>
      <c r="C115" s="25">
        <v>45399</v>
      </c>
      <c r="D115" s="46">
        <f t="shared" si="5"/>
        <v>2024</v>
      </c>
      <c r="E115" s="46">
        <f t="shared" si="6"/>
        <v>16</v>
      </c>
      <c r="F115" s="46" t="str">
        <f t="shared" si="7"/>
        <v>Avr</v>
      </c>
      <c r="G115" s="26"/>
      <c r="H115" s="26"/>
      <c r="I115" s="38" t="str">
        <f>_xlfn.XLOOKUP(C115,Tableau2[Date],Tableau2[Férié],"",0)</f>
        <v/>
      </c>
      <c r="J115" s="38" t="str">
        <f t="shared" si="8"/>
        <v/>
      </c>
      <c r="K115" s="38" t="str">
        <f t="shared" si="9"/>
        <v/>
      </c>
    </row>
    <row r="116" spans="2:11" ht="23.5" x14ac:dyDescent="0.35">
      <c r="B116" s="27"/>
      <c r="C116" s="28">
        <v>45400</v>
      </c>
      <c r="D116" s="47">
        <f t="shared" si="5"/>
        <v>2024</v>
      </c>
      <c r="E116" s="47">
        <f t="shared" si="6"/>
        <v>16</v>
      </c>
      <c r="F116" s="47" t="str">
        <f t="shared" si="7"/>
        <v>Avr</v>
      </c>
      <c r="G116" s="28"/>
      <c r="H116" s="28"/>
      <c r="I116" s="39" t="str">
        <f>_xlfn.XLOOKUP(C116,Tableau2[Date],Tableau2[Férié],"",0)</f>
        <v/>
      </c>
      <c r="J116" s="40" t="str">
        <f t="shared" si="8"/>
        <v/>
      </c>
      <c r="K116" s="40" t="str">
        <f t="shared" si="9"/>
        <v/>
      </c>
    </row>
    <row r="117" spans="2:11" ht="23.5" x14ac:dyDescent="0.35">
      <c r="B117" s="24"/>
      <c r="C117" s="25">
        <v>45401</v>
      </c>
      <c r="D117" s="46">
        <f t="shared" si="5"/>
        <v>2024</v>
      </c>
      <c r="E117" s="46">
        <f t="shared" si="6"/>
        <v>16</v>
      </c>
      <c r="F117" s="46" t="str">
        <f t="shared" si="7"/>
        <v>Avr</v>
      </c>
      <c r="G117" s="25"/>
      <c r="H117" s="25"/>
      <c r="I117" s="38" t="str">
        <f>_xlfn.XLOOKUP(C117,Tableau2[Date],Tableau2[Férié],"",0)</f>
        <v/>
      </c>
      <c r="J117" s="38" t="str">
        <f t="shared" si="8"/>
        <v/>
      </c>
      <c r="K117" s="38" t="str">
        <f t="shared" si="9"/>
        <v/>
      </c>
    </row>
    <row r="118" spans="2:11" ht="23.5" x14ac:dyDescent="0.35">
      <c r="B118" s="27"/>
      <c r="C118" s="28">
        <v>45402</v>
      </c>
      <c r="D118" s="46">
        <f t="shared" si="5"/>
        <v>2024</v>
      </c>
      <c r="E118" s="46">
        <f t="shared" si="6"/>
        <v>16</v>
      </c>
      <c r="F118" s="46" t="str">
        <f t="shared" si="7"/>
        <v>Avr</v>
      </c>
      <c r="G118" s="26"/>
      <c r="H118" s="26"/>
      <c r="I118" s="38" t="str">
        <f>_xlfn.XLOOKUP(C118,Tableau2[Date],Tableau2[Férié],"",0)</f>
        <v/>
      </c>
      <c r="J118" s="40" t="str">
        <f t="shared" si="8"/>
        <v/>
      </c>
      <c r="K118" s="40" t="str">
        <f t="shared" si="9"/>
        <v/>
      </c>
    </row>
    <row r="119" spans="2:11" ht="23.5" x14ac:dyDescent="0.35">
      <c r="B119" s="24"/>
      <c r="C119" s="25">
        <v>45403</v>
      </c>
      <c r="D119" s="46">
        <f t="shared" si="5"/>
        <v>2024</v>
      </c>
      <c r="E119" s="46">
        <f t="shared" si="6"/>
        <v>16</v>
      </c>
      <c r="F119" s="46" t="str">
        <f t="shared" si="7"/>
        <v>Avr</v>
      </c>
      <c r="G119" s="26"/>
      <c r="H119" s="26"/>
      <c r="I119" s="38" t="str">
        <f>_xlfn.XLOOKUP(C119,Tableau2[Date],Tableau2[Férié],"",0)</f>
        <v/>
      </c>
      <c r="J119" s="40" t="str">
        <f t="shared" si="8"/>
        <v/>
      </c>
      <c r="K119" s="40" t="str">
        <f t="shared" si="9"/>
        <v/>
      </c>
    </row>
    <row r="120" spans="2:11" ht="23.5" x14ac:dyDescent="0.35">
      <c r="B120" s="24"/>
      <c r="C120" s="25">
        <v>45404</v>
      </c>
      <c r="D120" s="46">
        <f t="shared" si="5"/>
        <v>2024</v>
      </c>
      <c r="E120" s="46">
        <f t="shared" si="6"/>
        <v>17</v>
      </c>
      <c r="F120" s="46" t="str">
        <f t="shared" si="7"/>
        <v>Avr</v>
      </c>
      <c r="G120" s="26"/>
      <c r="H120" s="26"/>
      <c r="I120" s="38" t="str">
        <f>_xlfn.XLOOKUP(C120,Tableau2[Date],Tableau2[Férié],"",0)</f>
        <v/>
      </c>
      <c r="J120" s="38" t="str">
        <f t="shared" si="8"/>
        <v/>
      </c>
      <c r="K120" s="38" t="str">
        <f t="shared" si="9"/>
        <v/>
      </c>
    </row>
    <row r="121" spans="2:11" ht="23.5" x14ac:dyDescent="0.35">
      <c r="B121" s="27"/>
      <c r="C121" s="28">
        <v>45405</v>
      </c>
      <c r="D121" s="47">
        <f t="shared" si="5"/>
        <v>2024</v>
      </c>
      <c r="E121" s="47">
        <f t="shared" si="6"/>
        <v>17</v>
      </c>
      <c r="F121" s="47" t="str">
        <f t="shared" si="7"/>
        <v>Avr</v>
      </c>
      <c r="G121" s="29"/>
      <c r="H121" s="29"/>
      <c r="I121" s="39" t="str">
        <f>_xlfn.XLOOKUP(C121,Tableau2[Date],Tableau2[Férié],"",0)</f>
        <v/>
      </c>
      <c r="J121" s="40" t="str">
        <f t="shared" si="8"/>
        <v/>
      </c>
      <c r="K121" s="40" t="str">
        <f t="shared" si="9"/>
        <v/>
      </c>
    </row>
    <row r="122" spans="2:11" ht="23.5" x14ac:dyDescent="0.35">
      <c r="B122" s="24"/>
      <c r="C122" s="25">
        <v>45406</v>
      </c>
      <c r="D122" s="46">
        <f t="shared" si="5"/>
        <v>2024</v>
      </c>
      <c r="E122" s="46">
        <f t="shared" si="6"/>
        <v>17</v>
      </c>
      <c r="F122" s="46" t="str">
        <f t="shared" si="7"/>
        <v>Avr</v>
      </c>
      <c r="G122" s="26"/>
      <c r="H122" s="26"/>
      <c r="I122" s="38" t="str">
        <f>_xlfn.XLOOKUP(C122,Tableau2[Date],Tableau2[Férié],"",0)</f>
        <v/>
      </c>
      <c r="J122" s="38" t="str">
        <f t="shared" si="8"/>
        <v/>
      </c>
      <c r="K122" s="38" t="str">
        <f t="shared" si="9"/>
        <v/>
      </c>
    </row>
    <row r="123" spans="2:11" ht="23.5" x14ac:dyDescent="0.35">
      <c r="B123" s="27"/>
      <c r="C123" s="28">
        <v>45407</v>
      </c>
      <c r="D123" s="47">
        <f t="shared" si="5"/>
        <v>2024</v>
      </c>
      <c r="E123" s="47">
        <f t="shared" si="6"/>
        <v>17</v>
      </c>
      <c r="F123" s="47" t="str">
        <f t="shared" si="7"/>
        <v>Avr</v>
      </c>
      <c r="G123" s="28"/>
      <c r="H123" s="28"/>
      <c r="I123" s="39" t="str">
        <f>_xlfn.XLOOKUP(C123,Tableau2[Date],Tableau2[Férié],"",0)</f>
        <v/>
      </c>
      <c r="J123" s="40" t="str">
        <f t="shared" si="8"/>
        <v/>
      </c>
      <c r="K123" s="40" t="str">
        <f t="shared" si="9"/>
        <v/>
      </c>
    </row>
    <row r="124" spans="2:11" ht="23.5" x14ac:dyDescent="0.35">
      <c r="B124" s="24"/>
      <c r="C124" s="25">
        <v>45408</v>
      </c>
      <c r="D124" s="46">
        <f t="shared" si="5"/>
        <v>2024</v>
      </c>
      <c r="E124" s="46">
        <f t="shared" si="6"/>
        <v>17</v>
      </c>
      <c r="F124" s="46" t="str">
        <f t="shared" si="7"/>
        <v>Avr</v>
      </c>
      <c r="G124" s="25"/>
      <c r="H124" s="25"/>
      <c r="I124" s="38" t="str">
        <f>_xlfn.XLOOKUP(C124,Tableau2[Date],Tableau2[Férié],"",0)</f>
        <v/>
      </c>
      <c r="J124" s="38" t="str">
        <f t="shared" si="8"/>
        <v/>
      </c>
      <c r="K124" s="38" t="str">
        <f t="shared" si="9"/>
        <v/>
      </c>
    </row>
    <row r="125" spans="2:11" ht="23.5" x14ac:dyDescent="0.35">
      <c r="B125" s="27"/>
      <c r="C125" s="28">
        <v>45409</v>
      </c>
      <c r="D125" s="46">
        <f t="shared" si="5"/>
        <v>2024</v>
      </c>
      <c r="E125" s="46">
        <f t="shared" si="6"/>
        <v>17</v>
      </c>
      <c r="F125" s="46" t="str">
        <f t="shared" si="7"/>
        <v>Avr</v>
      </c>
      <c r="G125" s="26"/>
      <c r="H125" s="26"/>
      <c r="I125" s="38" t="str">
        <f>_xlfn.XLOOKUP(C125,Tableau2[Date],Tableau2[Férié],"",0)</f>
        <v/>
      </c>
      <c r="J125" s="40" t="str">
        <f t="shared" si="8"/>
        <v/>
      </c>
      <c r="K125" s="40" t="str">
        <f t="shared" si="9"/>
        <v/>
      </c>
    </row>
    <row r="126" spans="2:11" ht="23.5" x14ac:dyDescent="0.35">
      <c r="B126" s="24"/>
      <c r="C126" s="25">
        <v>45410</v>
      </c>
      <c r="D126" s="46">
        <f t="shared" si="5"/>
        <v>2024</v>
      </c>
      <c r="E126" s="46">
        <f t="shared" si="6"/>
        <v>17</v>
      </c>
      <c r="F126" s="46" t="str">
        <f t="shared" si="7"/>
        <v>Avr</v>
      </c>
      <c r="G126" s="26"/>
      <c r="H126" s="26"/>
      <c r="I126" s="38" t="str">
        <f>_xlfn.XLOOKUP(C126,Tableau2[Date],Tableau2[Férié],"",0)</f>
        <v/>
      </c>
      <c r="J126" s="40" t="str">
        <f t="shared" si="8"/>
        <v/>
      </c>
      <c r="K126" s="40" t="str">
        <f t="shared" si="9"/>
        <v/>
      </c>
    </row>
    <row r="127" spans="2:11" ht="23.5" x14ac:dyDescent="0.35">
      <c r="B127" s="24"/>
      <c r="C127" s="25">
        <v>45411</v>
      </c>
      <c r="D127" s="46">
        <f t="shared" si="5"/>
        <v>2024</v>
      </c>
      <c r="E127" s="46">
        <f t="shared" si="6"/>
        <v>18</v>
      </c>
      <c r="F127" s="46" t="str">
        <f t="shared" si="7"/>
        <v>Avr</v>
      </c>
      <c r="G127" s="26"/>
      <c r="H127" s="26"/>
      <c r="I127" s="38" t="str">
        <f>_xlfn.XLOOKUP(C127,Tableau2[Date],Tableau2[Férié],"",0)</f>
        <v/>
      </c>
      <c r="J127" s="38" t="str">
        <f t="shared" si="8"/>
        <v/>
      </c>
      <c r="K127" s="38" t="str">
        <f t="shared" si="9"/>
        <v/>
      </c>
    </row>
    <row r="128" spans="2:11" ht="23.5" x14ac:dyDescent="0.35">
      <c r="B128" s="27"/>
      <c r="C128" s="28">
        <v>45412</v>
      </c>
      <c r="D128" s="47">
        <f t="shared" si="5"/>
        <v>2024</v>
      </c>
      <c r="E128" s="47">
        <f t="shared" si="6"/>
        <v>18</v>
      </c>
      <c r="F128" s="47" t="str">
        <f t="shared" si="7"/>
        <v>Avr</v>
      </c>
      <c r="G128" s="29"/>
      <c r="H128" s="29"/>
      <c r="I128" s="39" t="str">
        <f>_xlfn.XLOOKUP(C128,Tableau2[Date],Tableau2[Férié],"",0)</f>
        <v/>
      </c>
      <c r="J128" s="40" t="str">
        <f t="shared" si="8"/>
        <v/>
      </c>
      <c r="K128" s="40" t="str">
        <f t="shared" si="9"/>
        <v/>
      </c>
    </row>
    <row r="129" spans="2:11" ht="23.5" x14ac:dyDescent="0.35">
      <c r="B129" s="24"/>
      <c r="C129" s="25">
        <v>45413</v>
      </c>
      <c r="D129" s="46">
        <f t="shared" si="5"/>
        <v>2024</v>
      </c>
      <c r="E129" s="46">
        <f t="shared" si="6"/>
        <v>18</v>
      </c>
      <c r="F129" s="46" t="str">
        <f t="shared" si="7"/>
        <v>Mai</v>
      </c>
      <c r="G129" s="26"/>
      <c r="H129" s="26"/>
      <c r="I129" s="38" t="str">
        <f>_xlfn.XLOOKUP(C129,Tableau2[Date],Tableau2[Férié],"",0)</f>
        <v>FÉRIÉ</v>
      </c>
      <c r="J129" s="38" t="str">
        <f t="shared" si="8"/>
        <v>FÉRIÉ</v>
      </c>
      <c r="K129" s="38" t="str">
        <f t="shared" si="9"/>
        <v>FÉRIÉ</v>
      </c>
    </row>
    <row r="130" spans="2:11" ht="23.5" x14ac:dyDescent="0.35">
      <c r="B130" s="27"/>
      <c r="C130" s="28">
        <v>45414</v>
      </c>
      <c r="D130" s="47">
        <f t="shared" si="5"/>
        <v>2024</v>
      </c>
      <c r="E130" s="47">
        <f t="shared" si="6"/>
        <v>18</v>
      </c>
      <c r="F130" s="47" t="str">
        <f t="shared" si="7"/>
        <v>Mai</v>
      </c>
      <c r="G130" s="28"/>
      <c r="H130" s="28"/>
      <c r="I130" s="39" t="str">
        <f>_xlfn.XLOOKUP(C130,Tableau2[Date],Tableau2[Férié],"",0)</f>
        <v/>
      </c>
      <c r="J130" s="40" t="str">
        <f t="shared" si="8"/>
        <v/>
      </c>
      <c r="K130" s="40" t="str">
        <f t="shared" si="9"/>
        <v/>
      </c>
    </row>
    <row r="131" spans="2:11" ht="23.5" x14ac:dyDescent="0.35">
      <c r="B131" s="24"/>
      <c r="C131" s="25">
        <v>45415</v>
      </c>
      <c r="D131" s="46">
        <f t="shared" si="5"/>
        <v>2024</v>
      </c>
      <c r="E131" s="46">
        <f t="shared" si="6"/>
        <v>18</v>
      </c>
      <c r="F131" s="46" t="str">
        <f t="shared" si="7"/>
        <v>Mai</v>
      </c>
      <c r="G131" s="25"/>
      <c r="H131" s="25"/>
      <c r="I131" s="38" t="str">
        <f>_xlfn.XLOOKUP(C131,Tableau2[Date],Tableau2[Férié],"",0)</f>
        <v/>
      </c>
      <c r="J131" s="38" t="str">
        <f t="shared" si="8"/>
        <v/>
      </c>
      <c r="K131" s="38" t="str">
        <f t="shared" si="9"/>
        <v/>
      </c>
    </row>
    <row r="132" spans="2:11" ht="23.5" x14ac:dyDescent="0.35">
      <c r="B132" s="27"/>
      <c r="C132" s="28">
        <v>45416</v>
      </c>
      <c r="D132" s="46">
        <f t="shared" si="5"/>
        <v>2024</v>
      </c>
      <c r="E132" s="46">
        <f t="shared" si="6"/>
        <v>18</v>
      </c>
      <c r="F132" s="46" t="str">
        <f t="shared" si="7"/>
        <v>Mai</v>
      </c>
      <c r="G132" s="26"/>
      <c r="H132" s="26"/>
      <c r="I132" s="38" t="str">
        <f>_xlfn.XLOOKUP(C132,Tableau2[Date],Tableau2[Férié],"",0)</f>
        <v/>
      </c>
      <c r="J132" s="40" t="str">
        <f t="shared" si="8"/>
        <v/>
      </c>
      <c r="K132" s="40" t="str">
        <f t="shared" si="9"/>
        <v/>
      </c>
    </row>
    <row r="133" spans="2:11" ht="23.5" x14ac:dyDescent="0.35">
      <c r="B133" s="24"/>
      <c r="C133" s="25">
        <v>45417</v>
      </c>
      <c r="D133" s="46">
        <f t="shared" si="5"/>
        <v>2024</v>
      </c>
      <c r="E133" s="46">
        <f t="shared" si="6"/>
        <v>18</v>
      </c>
      <c r="F133" s="46" t="str">
        <f t="shared" si="7"/>
        <v>Mai</v>
      </c>
      <c r="G133" s="26"/>
      <c r="H133" s="26"/>
      <c r="I133" s="38" t="str">
        <f>_xlfn.XLOOKUP(C133,Tableau2[Date],Tableau2[Férié],"",0)</f>
        <v/>
      </c>
      <c r="J133" s="40" t="str">
        <f t="shared" si="8"/>
        <v/>
      </c>
      <c r="K133" s="40" t="str">
        <f t="shared" si="9"/>
        <v/>
      </c>
    </row>
    <row r="134" spans="2:11" ht="23.5" x14ac:dyDescent="0.35">
      <c r="B134" s="24"/>
      <c r="C134" s="25">
        <v>45418</v>
      </c>
      <c r="D134" s="46">
        <f t="shared" si="5"/>
        <v>2024</v>
      </c>
      <c r="E134" s="46">
        <f t="shared" si="6"/>
        <v>19</v>
      </c>
      <c r="F134" s="46" t="str">
        <f t="shared" si="7"/>
        <v>Mai</v>
      </c>
      <c r="G134" s="26"/>
      <c r="H134" s="26"/>
      <c r="I134" s="38" t="str">
        <f>_xlfn.XLOOKUP(C134,Tableau2[Date],Tableau2[Férié],"",0)</f>
        <v/>
      </c>
      <c r="J134" s="38" t="str">
        <f t="shared" si="8"/>
        <v/>
      </c>
      <c r="K134" s="38" t="str">
        <f t="shared" si="9"/>
        <v/>
      </c>
    </row>
    <row r="135" spans="2:11" ht="23.5" x14ac:dyDescent="0.35">
      <c r="B135" s="27"/>
      <c r="C135" s="28">
        <v>45419</v>
      </c>
      <c r="D135" s="47">
        <f t="shared" si="5"/>
        <v>2024</v>
      </c>
      <c r="E135" s="47">
        <f t="shared" si="6"/>
        <v>19</v>
      </c>
      <c r="F135" s="47" t="str">
        <f t="shared" si="7"/>
        <v>Mai</v>
      </c>
      <c r="G135" s="29"/>
      <c r="H135" s="29"/>
      <c r="I135" s="39" t="str">
        <f>_xlfn.XLOOKUP(C135,Tableau2[Date],Tableau2[Férié],"",0)</f>
        <v/>
      </c>
      <c r="J135" s="40" t="str">
        <f t="shared" si="8"/>
        <v/>
      </c>
      <c r="K135" s="40" t="str">
        <f t="shared" si="9"/>
        <v/>
      </c>
    </row>
    <row r="136" spans="2:11" ht="23.5" x14ac:dyDescent="0.35">
      <c r="B136" s="24"/>
      <c r="C136" s="25">
        <v>45420</v>
      </c>
      <c r="D136" s="46">
        <f t="shared" si="5"/>
        <v>2024</v>
      </c>
      <c r="E136" s="46">
        <f t="shared" si="6"/>
        <v>19</v>
      </c>
      <c r="F136" s="46" t="str">
        <f t="shared" si="7"/>
        <v>Mai</v>
      </c>
      <c r="G136" s="26"/>
      <c r="H136" s="26"/>
      <c r="I136" s="38" t="str">
        <f>_xlfn.XLOOKUP(C136,Tableau2[Date],Tableau2[Férié],"",0)</f>
        <v>FÉRIÉ</v>
      </c>
      <c r="J136" s="38" t="str">
        <f t="shared" si="8"/>
        <v>FÉRIÉ</v>
      </c>
      <c r="K136" s="38" t="str">
        <f t="shared" si="9"/>
        <v>FÉRIÉ</v>
      </c>
    </row>
    <row r="137" spans="2:11" ht="23.5" x14ac:dyDescent="0.35">
      <c r="B137" s="27"/>
      <c r="C137" s="28">
        <v>45421</v>
      </c>
      <c r="D137" s="47">
        <f t="shared" ref="D137:D200" si="10">YEAR(C137)</f>
        <v>2024</v>
      </c>
      <c r="E137" s="47">
        <f t="shared" ref="E137:E200" si="11">_xlfn.ISOWEEKNUM(C137)</f>
        <v>19</v>
      </c>
      <c r="F137" s="47" t="str">
        <f t="shared" ref="F137:F200" si="12">PROPER(TEXT(C137,"mmm"))</f>
        <v>Mai</v>
      </c>
      <c r="G137" s="28"/>
      <c r="H137" s="28"/>
      <c r="I137" s="39" t="str">
        <f>_xlfn.XLOOKUP(C137,Tableau2[Date],Tableau2[Férié],"",0)</f>
        <v>FÉRIÉ</v>
      </c>
      <c r="J137" s="40" t="str">
        <f t="shared" ref="J137:J200" si="13">IF(ISTEXT(G137),G137,I137)</f>
        <v>FÉRIÉ</v>
      </c>
      <c r="K137" s="40" t="str">
        <f t="shared" ref="K137:K200" si="14">IF(ISTEXT(H137),H137,I137)</f>
        <v>FÉRIÉ</v>
      </c>
    </row>
    <row r="138" spans="2:11" ht="23.5" x14ac:dyDescent="0.35">
      <c r="B138" s="24"/>
      <c r="C138" s="25">
        <v>45422</v>
      </c>
      <c r="D138" s="46">
        <f t="shared" si="10"/>
        <v>2024</v>
      </c>
      <c r="E138" s="46">
        <f t="shared" si="11"/>
        <v>19</v>
      </c>
      <c r="F138" s="46" t="str">
        <f t="shared" si="12"/>
        <v>Mai</v>
      </c>
      <c r="G138" s="25"/>
      <c r="H138" s="25"/>
      <c r="I138" s="38" t="str">
        <f>_xlfn.XLOOKUP(C138,Tableau2[Date],Tableau2[Férié],"",0)</f>
        <v/>
      </c>
      <c r="J138" s="38" t="str">
        <f t="shared" si="13"/>
        <v/>
      </c>
      <c r="K138" s="38" t="str">
        <f t="shared" si="14"/>
        <v/>
      </c>
    </row>
    <row r="139" spans="2:11" ht="23.5" x14ac:dyDescent="0.35">
      <c r="B139" s="27"/>
      <c r="C139" s="28">
        <v>45423</v>
      </c>
      <c r="D139" s="46">
        <f t="shared" si="10"/>
        <v>2024</v>
      </c>
      <c r="E139" s="46">
        <f t="shared" si="11"/>
        <v>19</v>
      </c>
      <c r="F139" s="46" t="str">
        <f t="shared" si="12"/>
        <v>Mai</v>
      </c>
      <c r="G139" s="26"/>
      <c r="H139" s="26"/>
      <c r="I139" s="38" t="str">
        <f>_xlfn.XLOOKUP(C139,Tableau2[Date],Tableau2[Férié],"",0)</f>
        <v/>
      </c>
      <c r="J139" s="40" t="str">
        <f t="shared" si="13"/>
        <v/>
      </c>
      <c r="K139" s="40" t="str">
        <f t="shared" si="14"/>
        <v/>
      </c>
    </row>
    <row r="140" spans="2:11" ht="23.5" x14ac:dyDescent="0.35">
      <c r="B140" s="24"/>
      <c r="C140" s="25">
        <v>45424</v>
      </c>
      <c r="D140" s="46">
        <f t="shared" si="10"/>
        <v>2024</v>
      </c>
      <c r="E140" s="46">
        <f t="shared" si="11"/>
        <v>19</v>
      </c>
      <c r="F140" s="46" t="str">
        <f t="shared" si="12"/>
        <v>Mai</v>
      </c>
      <c r="G140" s="26"/>
      <c r="H140" s="26"/>
      <c r="I140" s="38" t="str">
        <f>_xlfn.XLOOKUP(C140,Tableau2[Date],Tableau2[Férié],"",0)</f>
        <v/>
      </c>
      <c r="J140" s="40" t="str">
        <f t="shared" si="13"/>
        <v/>
      </c>
      <c r="K140" s="40" t="str">
        <f t="shared" si="14"/>
        <v/>
      </c>
    </row>
    <row r="141" spans="2:11" ht="23.5" x14ac:dyDescent="0.35">
      <c r="B141" s="24"/>
      <c r="C141" s="25">
        <v>45425</v>
      </c>
      <c r="D141" s="46">
        <f t="shared" si="10"/>
        <v>2024</v>
      </c>
      <c r="E141" s="46">
        <f t="shared" si="11"/>
        <v>20</v>
      </c>
      <c r="F141" s="46" t="str">
        <f t="shared" si="12"/>
        <v>Mai</v>
      </c>
      <c r="G141" s="26"/>
      <c r="H141" s="26"/>
      <c r="I141" s="38" t="str">
        <f>_xlfn.XLOOKUP(C141,Tableau2[Date],Tableau2[Férié],"",0)</f>
        <v/>
      </c>
      <c r="J141" s="38" t="str">
        <f t="shared" si="13"/>
        <v/>
      </c>
      <c r="K141" s="38" t="str">
        <f t="shared" si="14"/>
        <v/>
      </c>
    </row>
    <row r="142" spans="2:11" ht="23.5" x14ac:dyDescent="0.35">
      <c r="B142" s="27"/>
      <c r="C142" s="28">
        <v>45426</v>
      </c>
      <c r="D142" s="47">
        <f t="shared" si="10"/>
        <v>2024</v>
      </c>
      <c r="E142" s="47">
        <f t="shared" si="11"/>
        <v>20</v>
      </c>
      <c r="F142" s="47" t="str">
        <f t="shared" si="12"/>
        <v>Mai</v>
      </c>
      <c r="G142" s="29"/>
      <c r="H142" s="29"/>
      <c r="I142" s="39" t="str">
        <f>_xlfn.XLOOKUP(C142,Tableau2[Date],Tableau2[Férié],"",0)</f>
        <v/>
      </c>
      <c r="J142" s="40" t="str">
        <f t="shared" si="13"/>
        <v/>
      </c>
      <c r="K142" s="40" t="str">
        <f t="shared" si="14"/>
        <v/>
      </c>
    </row>
    <row r="143" spans="2:11" ht="23.5" x14ac:dyDescent="0.35">
      <c r="B143" s="24"/>
      <c r="C143" s="25">
        <v>45427</v>
      </c>
      <c r="D143" s="46">
        <f t="shared" si="10"/>
        <v>2024</v>
      </c>
      <c r="E143" s="46">
        <f t="shared" si="11"/>
        <v>20</v>
      </c>
      <c r="F143" s="46" t="str">
        <f t="shared" si="12"/>
        <v>Mai</v>
      </c>
      <c r="G143" s="26"/>
      <c r="H143" s="26"/>
      <c r="I143" s="38" t="str">
        <f>_xlfn.XLOOKUP(C143,Tableau2[Date],Tableau2[Férié],"",0)</f>
        <v/>
      </c>
      <c r="J143" s="38" t="str">
        <f t="shared" si="13"/>
        <v/>
      </c>
      <c r="K143" s="38" t="str">
        <f t="shared" si="14"/>
        <v/>
      </c>
    </row>
    <row r="144" spans="2:11" ht="23.5" x14ac:dyDescent="0.35">
      <c r="B144" s="27"/>
      <c r="C144" s="28">
        <v>45428</v>
      </c>
      <c r="D144" s="47">
        <f t="shared" si="10"/>
        <v>2024</v>
      </c>
      <c r="E144" s="47">
        <f t="shared" si="11"/>
        <v>20</v>
      </c>
      <c r="F144" s="47" t="str">
        <f t="shared" si="12"/>
        <v>Mai</v>
      </c>
      <c r="G144" s="28"/>
      <c r="H144" s="28"/>
      <c r="I144" s="39" t="str">
        <f>_xlfn.XLOOKUP(C144,Tableau2[Date],Tableau2[Férié],"",0)</f>
        <v/>
      </c>
      <c r="J144" s="40" t="str">
        <f t="shared" si="13"/>
        <v/>
      </c>
      <c r="K144" s="40" t="str">
        <f t="shared" si="14"/>
        <v/>
      </c>
    </row>
    <row r="145" spans="2:11" ht="23.5" x14ac:dyDescent="0.35">
      <c r="B145" s="24"/>
      <c r="C145" s="25">
        <v>45429</v>
      </c>
      <c r="D145" s="46">
        <f t="shared" si="10"/>
        <v>2024</v>
      </c>
      <c r="E145" s="46">
        <f t="shared" si="11"/>
        <v>20</v>
      </c>
      <c r="F145" s="46" t="str">
        <f t="shared" si="12"/>
        <v>Mai</v>
      </c>
      <c r="G145" s="25"/>
      <c r="H145" s="25"/>
      <c r="I145" s="38" t="str">
        <f>_xlfn.XLOOKUP(C145,Tableau2[Date],Tableau2[Férié],"",0)</f>
        <v/>
      </c>
      <c r="J145" s="38" t="str">
        <f t="shared" si="13"/>
        <v/>
      </c>
      <c r="K145" s="38" t="str">
        <f t="shared" si="14"/>
        <v/>
      </c>
    </row>
    <row r="146" spans="2:11" ht="23.5" x14ac:dyDescent="0.35">
      <c r="B146" s="27"/>
      <c r="C146" s="28">
        <v>45430</v>
      </c>
      <c r="D146" s="46">
        <f t="shared" si="10"/>
        <v>2024</v>
      </c>
      <c r="E146" s="46">
        <f t="shared" si="11"/>
        <v>20</v>
      </c>
      <c r="F146" s="46" t="str">
        <f t="shared" si="12"/>
        <v>Mai</v>
      </c>
      <c r="G146" s="26"/>
      <c r="H146" s="26"/>
      <c r="I146" s="38" t="str">
        <f>_xlfn.XLOOKUP(C146,Tableau2[Date],Tableau2[Férié],"",0)</f>
        <v/>
      </c>
      <c r="J146" s="40" t="str">
        <f t="shared" si="13"/>
        <v/>
      </c>
      <c r="K146" s="40" t="str">
        <f t="shared" si="14"/>
        <v/>
      </c>
    </row>
    <row r="147" spans="2:11" ht="23.5" x14ac:dyDescent="0.35">
      <c r="B147" s="24"/>
      <c r="C147" s="25">
        <v>45431</v>
      </c>
      <c r="D147" s="46">
        <f t="shared" si="10"/>
        <v>2024</v>
      </c>
      <c r="E147" s="46">
        <f t="shared" si="11"/>
        <v>20</v>
      </c>
      <c r="F147" s="46" t="str">
        <f t="shared" si="12"/>
        <v>Mai</v>
      </c>
      <c r="G147" s="26"/>
      <c r="H147" s="26"/>
      <c r="I147" s="38" t="str">
        <f>_xlfn.XLOOKUP(C147,Tableau2[Date],Tableau2[Férié],"",0)</f>
        <v/>
      </c>
      <c r="J147" s="40" t="str">
        <f t="shared" si="13"/>
        <v/>
      </c>
      <c r="K147" s="40" t="str">
        <f t="shared" si="14"/>
        <v/>
      </c>
    </row>
    <row r="148" spans="2:11" ht="23.5" x14ac:dyDescent="0.35">
      <c r="B148" s="24"/>
      <c r="C148" s="25">
        <v>45432</v>
      </c>
      <c r="D148" s="46">
        <f t="shared" si="10"/>
        <v>2024</v>
      </c>
      <c r="E148" s="46">
        <f t="shared" si="11"/>
        <v>21</v>
      </c>
      <c r="F148" s="46" t="str">
        <f t="shared" si="12"/>
        <v>Mai</v>
      </c>
      <c r="G148" s="26"/>
      <c r="H148" s="26"/>
      <c r="I148" s="38" t="str">
        <f>_xlfn.XLOOKUP(C148,Tableau2[Date],Tableau2[Férié],"",0)</f>
        <v>FÉRIÉ</v>
      </c>
      <c r="J148" s="38" t="str">
        <f t="shared" si="13"/>
        <v>FÉRIÉ</v>
      </c>
      <c r="K148" s="38" t="str">
        <f t="shared" si="14"/>
        <v>FÉRIÉ</v>
      </c>
    </row>
    <row r="149" spans="2:11" ht="23.5" x14ac:dyDescent="0.35">
      <c r="B149" s="27"/>
      <c r="C149" s="28">
        <v>45433</v>
      </c>
      <c r="D149" s="47">
        <f t="shared" si="10"/>
        <v>2024</v>
      </c>
      <c r="E149" s="47">
        <f t="shared" si="11"/>
        <v>21</v>
      </c>
      <c r="F149" s="47" t="str">
        <f t="shared" si="12"/>
        <v>Mai</v>
      </c>
      <c r="G149" s="29"/>
      <c r="H149" s="29"/>
      <c r="I149" s="39" t="str">
        <f>_xlfn.XLOOKUP(C149,Tableau2[Date],Tableau2[Férié],"",0)</f>
        <v/>
      </c>
      <c r="J149" s="40" t="str">
        <f t="shared" si="13"/>
        <v/>
      </c>
      <c r="K149" s="40" t="str">
        <f t="shared" si="14"/>
        <v/>
      </c>
    </row>
    <row r="150" spans="2:11" ht="23.5" x14ac:dyDescent="0.35">
      <c r="B150" s="24"/>
      <c r="C150" s="25">
        <v>45434</v>
      </c>
      <c r="D150" s="46">
        <f t="shared" si="10"/>
        <v>2024</v>
      </c>
      <c r="E150" s="46">
        <f t="shared" si="11"/>
        <v>21</v>
      </c>
      <c r="F150" s="46" t="str">
        <f t="shared" si="12"/>
        <v>Mai</v>
      </c>
      <c r="G150" s="26"/>
      <c r="H150" s="26"/>
      <c r="I150" s="38" t="str">
        <f>_xlfn.XLOOKUP(C150,Tableau2[Date],Tableau2[Férié],"",0)</f>
        <v/>
      </c>
      <c r="J150" s="38" t="str">
        <f t="shared" si="13"/>
        <v/>
      </c>
      <c r="K150" s="38" t="str">
        <f t="shared" si="14"/>
        <v/>
      </c>
    </row>
    <row r="151" spans="2:11" ht="23.5" x14ac:dyDescent="0.35">
      <c r="B151" s="27"/>
      <c r="C151" s="28">
        <v>45435</v>
      </c>
      <c r="D151" s="47">
        <f t="shared" si="10"/>
        <v>2024</v>
      </c>
      <c r="E151" s="47">
        <f t="shared" si="11"/>
        <v>21</v>
      </c>
      <c r="F151" s="47" t="str">
        <f t="shared" si="12"/>
        <v>Mai</v>
      </c>
      <c r="G151" s="28"/>
      <c r="H151" s="28"/>
      <c r="I151" s="39" t="str">
        <f>_xlfn.XLOOKUP(C151,Tableau2[Date],Tableau2[Férié],"",0)</f>
        <v/>
      </c>
      <c r="J151" s="40" t="str">
        <f t="shared" si="13"/>
        <v/>
      </c>
      <c r="K151" s="40" t="str">
        <f t="shared" si="14"/>
        <v/>
      </c>
    </row>
    <row r="152" spans="2:11" ht="23.5" x14ac:dyDescent="0.35">
      <c r="B152" s="24"/>
      <c r="C152" s="25">
        <v>45436</v>
      </c>
      <c r="D152" s="46">
        <f t="shared" si="10"/>
        <v>2024</v>
      </c>
      <c r="E152" s="46">
        <f t="shared" si="11"/>
        <v>21</v>
      </c>
      <c r="F152" s="46" t="str">
        <f t="shared" si="12"/>
        <v>Mai</v>
      </c>
      <c r="G152" s="25"/>
      <c r="H152" s="25"/>
      <c r="I152" s="38" t="str">
        <f>_xlfn.XLOOKUP(C152,Tableau2[Date],Tableau2[Férié],"",0)</f>
        <v/>
      </c>
      <c r="J152" s="38" t="str">
        <f t="shared" si="13"/>
        <v/>
      </c>
      <c r="K152" s="38" t="str">
        <f t="shared" si="14"/>
        <v/>
      </c>
    </row>
    <row r="153" spans="2:11" ht="23.5" x14ac:dyDescent="0.35">
      <c r="B153" s="27"/>
      <c r="C153" s="28">
        <v>45437</v>
      </c>
      <c r="D153" s="46">
        <f t="shared" si="10"/>
        <v>2024</v>
      </c>
      <c r="E153" s="46">
        <f t="shared" si="11"/>
        <v>21</v>
      </c>
      <c r="F153" s="46" t="str">
        <f t="shared" si="12"/>
        <v>Mai</v>
      </c>
      <c r="G153" s="26"/>
      <c r="H153" s="26"/>
      <c r="I153" s="38" t="str">
        <f>_xlfn.XLOOKUP(C153,Tableau2[Date],Tableau2[Férié],"",0)</f>
        <v/>
      </c>
      <c r="J153" s="40" t="str">
        <f t="shared" si="13"/>
        <v/>
      </c>
      <c r="K153" s="40" t="str">
        <f t="shared" si="14"/>
        <v/>
      </c>
    </row>
    <row r="154" spans="2:11" ht="23.5" x14ac:dyDescent="0.35">
      <c r="B154" s="24"/>
      <c r="C154" s="25">
        <v>45438</v>
      </c>
      <c r="D154" s="46">
        <f t="shared" si="10"/>
        <v>2024</v>
      </c>
      <c r="E154" s="46">
        <f t="shared" si="11"/>
        <v>21</v>
      </c>
      <c r="F154" s="46" t="str">
        <f t="shared" si="12"/>
        <v>Mai</v>
      </c>
      <c r="G154" s="26"/>
      <c r="H154" s="26"/>
      <c r="I154" s="38" t="str">
        <f>_xlfn.XLOOKUP(C154,Tableau2[Date],Tableau2[Férié],"",0)</f>
        <v/>
      </c>
      <c r="J154" s="40" t="str">
        <f t="shared" si="13"/>
        <v/>
      </c>
      <c r="K154" s="40" t="str">
        <f t="shared" si="14"/>
        <v/>
      </c>
    </row>
    <row r="155" spans="2:11" ht="23.5" x14ac:dyDescent="0.35">
      <c r="B155" s="24"/>
      <c r="C155" s="25">
        <v>45439</v>
      </c>
      <c r="D155" s="46">
        <f t="shared" si="10"/>
        <v>2024</v>
      </c>
      <c r="E155" s="46">
        <f t="shared" si="11"/>
        <v>22</v>
      </c>
      <c r="F155" s="46" t="str">
        <f t="shared" si="12"/>
        <v>Mai</v>
      </c>
      <c r="G155" s="26"/>
      <c r="H155" s="26"/>
      <c r="I155" s="38" t="str">
        <f>_xlfn.XLOOKUP(C155,Tableau2[Date],Tableau2[Férié],"",0)</f>
        <v/>
      </c>
      <c r="J155" s="38" t="str">
        <f t="shared" si="13"/>
        <v/>
      </c>
      <c r="K155" s="38" t="str">
        <f t="shared" si="14"/>
        <v/>
      </c>
    </row>
    <row r="156" spans="2:11" ht="23.5" x14ac:dyDescent="0.35">
      <c r="B156" s="27"/>
      <c r="C156" s="28">
        <v>45440</v>
      </c>
      <c r="D156" s="47">
        <f t="shared" si="10"/>
        <v>2024</v>
      </c>
      <c r="E156" s="47">
        <f t="shared" si="11"/>
        <v>22</v>
      </c>
      <c r="F156" s="47" t="str">
        <f t="shared" si="12"/>
        <v>Mai</v>
      </c>
      <c r="G156" s="29"/>
      <c r="H156" s="29"/>
      <c r="I156" s="39" t="str">
        <f>_xlfn.XLOOKUP(C156,Tableau2[Date],Tableau2[Férié],"",0)</f>
        <v/>
      </c>
      <c r="J156" s="40" t="str">
        <f t="shared" si="13"/>
        <v/>
      </c>
      <c r="K156" s="40" t="str">
        <f t="shared" si="14"/>
        <v/>
      </c>
    </row>
    <row r="157" spans="2:11" ht="23.5" x14ac:dyDescent="0.35">
      <c r="B157" s="24"/>
      <c r="C157" s="25">
        <v>45441</v>
      </c>
      <c r="D157" s="46">
        <f t="shared" si="10"/>
        <v>2024</v>
      </c>
      <c r="E157" s="46">
        <f t="shared" si="11"/>
        <v>22</v>
      </c>
      <c r="F157" s="46" t="str">
        <f t="shared" si="12"/>
        <v>Mai</v>
      </c>
      <c r="G157" s="26"/>
      <c r="H157" s="26"/>
      <c r="I157" s="38" t="str">
        <f>_xlfn.XLOOKUP(C157,Tableau2[Date],Tableau2[Férié],"",0)</f>
        <v/>
      </c>
      <c r="J157" s="38" t="str">
        <f t="shared" si="13"/>
        <v/>
      </c>
      <c r="K157" s="38" t="str">
        <f t="shared" si="14"/>
        <v/>
      </c>
    </row>
    <row r="158" spans="2:11" ht="23.5" x14ac:dyDescent="0.35">
      <c r="B158" s="27"/>
      <c r="C158" s="28">
        <v>45442</v>
      </c>
      <c r="D158" s="47">
        <f t="shared" si="10"/>
        <v>2024</v>
      </c>
      <c r="E158" s="47">
        <f t="shared" si="11"/>
        <v>22</v>
      </c>
      <c r="F158" s="47" t="str">
        <f t="shared" si="12"/>
        <v>Mai</v>
      </c>
      <c r="G158" s="28"/>
      <c r="H158" s="28"/>
      <c r="I158" s="39" t="str">
        <f>_xlfn.XLOOKUP(C158,Tableau2[Date],Tableau2[Férié],"",0)</f>
        <v/>
      </c>
      <c r="J158" s="40" t="str">
        <f t="shared" si="13"/>
        <v/>
      </c>
      <c r="K158" s="40" t="str">
        <f t="shared" si="14"/>
        <v/>
      </c>
    </row>
    <row r="159" spans="2:11" ht="23.5" x14ac:dyDescent="0.35">
      <c r="B159" s="24"/>
      <c r="C159" s="25">
        <v>45443</v>
      </c>
      <c r="D159" s="46">
        <f t="shared" si="10"/>
        <v>2024</v>
      </c>
      <c r="E159" s="46">
        <f t="shared" si="11"/>
        <v>22</v>
      </c>
      <c r="F159" s="46" t="str">
        <f t="shared" si="12"/>
        <v>Mai</v>
      </c>
      <c r="G159" s="25"/>
      <c r="H159" s="25"/>
      <c r="I159" s="38" t="str">
        <f>_xlfn.XLOOKUP(C159,Tableau2[Date],Tableau2[Férié],"",0)</f>
        <v/>
      </c>
      <c r="J159" s="38" t="str">
        <f t="shared" si="13"/>
        <v/>
      </c>
      <c r="K159" s="38" t="str">
        <f t="shared" si="14"/>
        <v/>
      </c>
    </row>
    <row r="160" spans="2:11" ht="23.5" x14ac:dyDescent="0.35">
      <c r="B160" s="27"/>
      <c r="C160" s="28">
        <v>45444</v>
      </c>
      <c r="D160" s="46">
        <f t="shared" si="10"/>
        <v>2024</v>
      </c>
      <c r="E160" s="46">
        <f t="shared" si="11"/>
        <v>22</v>
      </c>
      <c r="F160" s="46" t="str">
        <f t="shared" si="12"/>
        <v>Juin</v>
      </c>
      <c r="G160" s="26"/>
      <c r="H160" s="26"/>
      <c r="I160" s="38" t="str">
        <f>_xlfn.XLOOKUP(C160,Tableau2[Date],Tableau2[Férié],"",0)</f>
        <v/>
      </c>
      <c r="J160" s="40" t="str">
        <f t="shared" si="13"/>
        <v/>
      </c>
      <c r="K160" s="40" t="str">
        <f t="shared" si="14"/>
        <v/>
      </c>
    </row>
    <row r="161" spans="2:11" ht="23.5" x14ac:dyDescent="0.35">
      <c r="B161" s="24"/>
      <c r="C161" s="25">
        <v>45445</v>
      </c>
      <c r="D161" s="46">
        <f t="shared" si="10"/>
        <v>2024</v>
      </c>
      <c r="E161" s="46">
        <f t="shared" si="11"/>
        <v>22</v>
      </c>
      <c r="F161" s="46" t="str">
        <f t="shared" si="12"/>
        <v>Juin</v>
      </c>
      <c r="G161" s="26"/>
      <c r="H161" s="26"/>
      <c r="I161" s="38" t="str">
        <f>_xlfn.XLOOKUP(C161,Tableau2[Date],Tableau2[Férié],"",0)</f>
        <v/>
      </c>
      <c r="J161" s="40" t="str">
        <f t="shared" si="13"/>
        <v/>
      </c>
      <c r="K161" s="40" t="str">
        <f t="shared" si="14"/>
        <v/>
      </c>
    </row>
    <row r="162" spans="2:11" ht="23.5" x14ac:dyDescent="0.35">
      <c r="B162" s="24"/>
      <c r="C162" s="25">
        <v>45446</v>
      </c>
      <c r="D162" s="46">
        <f t="shared" si="10"/>
        <v>2024</v>
      </c>
      <c r="E162" s="46">
        <f t="shared" si="11"/>
        <v>23</v>
      </c>
      <c r="F162" s="46" t="str">
        <f t="shared" si="12"/>
        <v>Juin</v>
      </c>
      <c r="G162" s="26"/>
      <c r="H162" s="26"/>
      <c r="I162" s="38" t="str">
        <f>_xlfn.XLOOKUP(C162,Tableau2[Date],Tableau2[Férié],"",0)</f>
        <v/>
      </c>
      <c r="J162" s="38" t="str">
        <f t="shared" si="13"/>
        <v/>
      </c>
      <c r="K162" s="38" t="str">
        <f t="shared" si="14"/>
        <v/>
      </c>
    </row>
    <row r="163" spans="2:11" ht="23.5" x14ac:dyDescent="0.35">
      <c r="B163" s="27"/>
      <c r="C163" s="28">
        <v>45447</v>
      </c>
      <c r="D163" s="47">
        <f t="shared" si="10"/>
        <v>2024</v>
      </c>
      <c r="E163" s="47">
        <f t="shared" si="11"/>
        <v>23</v>
      </c>
      <c r="F163" s="47" t="str">
        <f t="shared" si="12"/>
        <v>Juin</v>
      </c>
      <c r="G163" s="29"/>
      <c r="H163" s="29"/>
      <c r="I163" s="39" t="str">
        <f>_xlfn.XLOOKUP(C163,Tableau2[Date],Tableau2[Férié],"",0)</f>
        <v/>
      </c>
      <c r="J163" s="40" t="str">
        <f t="shared" si="13"/>
        <v/>
      </c>
      <c r="K163" s="40" t="str">
        <f t="shared" si="14"/>
        <v/>
      </c>
    </row>
    <row r="164" spans="2:11" ht="23.5" x14ac:dyDescent="0.35">
      <c r="B164" s="24"/>
      <c r="C164" s="25">
        <v>45448</v>
      </c>
      <c r="D164" s="46">
        <f t="shared" si="10"/>
        <v>2024</v>
      </c>
      <c r="E164" s="46">
        <f t="shared" si="11"/>
        <v>23</v>
      </c>
      <c r="F164" s="46" t="str">
        <f t="shared" si="12"/>
        <v>Juin</v>
      </c>
      <c r="G164" s="26"/>
      <c r="H164" s="26"/>
      <c r="I164" s="38" t="str">
        <f>_xlfn.XLOOKUP(C164,Tableau2[Date],Tableau2[Férié],"",0)</f>
        <v/>
      </c>
      <c r="J164" s="38" t="str">
        <f t="shared" si="13"/>
        <v/>
      </c>
      <c r="K164" s="38" t="str">
        <f t="shared" si="14"/>
        <v/>
      </c>
    </row>
    <row r="165" spans="2:11" ht="23.5" x14ac:dyDescent="0.35">
      <c r="B165" s="27"/>
      <c r="C165" s="28">
        <v>45449</v>
      </c>
      <c r="D165" s="47">
        <f t="shared" si="10"/>
        <v>2024</v>
      </c>
      <c r="E165" s="47">
        <f t="shared" si="11"/>
        <v>23</v>
      </c>
      <c r="F165" s="47" t="str">
        <f t="shared" si="12"/>
        <v>Juin</v>
      </c>
      <c r="G165" s="28"/>
      <c r="H165" s="28"/>
      <c r="I165" s="39" t="str">
        <f>_xlfn.XLOOKUP(C165,Tableau2[Date],Tableau2[Férié],"",0)</f>
        <v/>
      </c>
      <c r="J165" s="40" t="str">
        <f t="shared" si="13"/>
        <v/>
      </c>
      <c r="K165" s="40" t="str">
        <f t="shared" si="14"/>
        <v/>
      </c>
    </row>
    <row r="166" spans="2:11" ht="23.5" x14ac:dyDescent="0.35">
      <c r="B166" s="24"/>
      <c r="C166" s="25">
        <v>45450</v>
      </c>
      <c r="D166" s="46">
        <f t="shared" si="10"/>
        <v>2024</v>
      </c>
      <c r="E166" s="46">
        <f t="shared" si="11"/>
        <v>23</v>
      </c>
      <c r="F166" s="46" t="str">
        <f t="shared" si="12"/>
        <v>Juin</v>
      </c>
      <c r="G166" s="25"/>
      <c r="H166" s="25"/>
      <c r="I166" s="38" t="str">
        <f>_xlfn.XLOOKUP(C166,Tableau2[Date],Tableau2[Férié],"",0)</f>
        <v/>
      </c>
      <c r="J166" s="38" t="str">
        <f t="shared" si="13"/>
        <v/>
      </c>
      <c r="K166" s="38" t="str">
        <f t="shared" si="14"/>
        <v/>
      </c>
    </row>
    <row r="167" spans="2:11" ht="23.5" x14ac:dyDescent="0.35">
      <c r="B167" s="27"/>
      <c r="C167" s="28">
        <v>45451</v>
      </c>
      <c r="D167" s="46">
        <f t="shared" si="10"/>
        <v>2024</v>
      </c>
      <c r="E167" s="46">
        <f t="shared" si="11"/>
        <v>23</v>
      </c>
      <c r="F167" s="46" t="str">
        <f t="shared" si="12"/>
        <v>Juin</v>
      </c>
      <c r="G167" s="26"/>
      <c r="H167" s="26"/>
      <c r="I167" s="38" t="str">
        <f>_xlfn.XLOOKUP(C167,Tableau2[Date],Tableau2[Férié],"",0)</f>
        <v/>
      </c>
      <c r="J167" s="40" t="str">
        <f t="shared" si="13"/>
        <v/>
      </c>
      <c r="K167" s="40" t="str">
        <f t="shared" si="14"/>
        <v/>
      </c>
    </row>
    <row r="168" spans="2:11" ht="23.5" x14ac:dyDescent="0.35">
      <c r="B168" s="24"/>
      <c r="C168" s="25">
        <v>45452</v>
      </c>
      <c r="D168" s="46">
        <f t="shared" si="10"/>
        <v>2024</v>
      </c>
      <c r="E168" s="46">
        <f t="shared" si="11"/>
        <v>23</v>
      </c>
      <c r="F168" s="46" t="str">
        <f t="shared" si="12"/>
        <v>Juin</v>
      </c>
      <c r="G168" s="26"/>
      <c r="H168" s="26"/>
      <c r="I168" s="38" t="str">
        <f>_xlfn.XLOOKUP(C168,Tableau2[Date],Tableau2[Férié],"",0)</f>
        <v/>
      </c>
      <c r="J168" s="40" t="str">
        <f t="shared" si="13"/>
        <v/>
      </c>
      <c r="K168" s="40" t="str">
        <f t="shared" si="14"/>
        <v/>
      </c>
    </row>
    <row r="169" spans="2:11" ht="23.5" x14ac:dyDescent="0.35">
      <c r="B169" s="24"/>
      <c r="C169" s="25">
        <v>45453</v>
      </c>
      <c r="D169" s="46">
        <f t="shared" si="10"/>
        <v>2024</v>
      </c>
      <c r="E169" s="46">
        <f t="shared" si="11"/>
        <v>24</v>
      </c>
      <c r="F169" s="46" t="str">
        <f t="shared" si="12"/>
        <v>Juin</v>
      </c>
      <c r="G169" s="26"/>
      <c r="H169" s="26"/>
      <c r="I169" s="38" t="str">
        <f>_xlfn.XLOOKUP(C169,Tableau2[Date],Tableau2[Férié],"",0)</f>
        <v/>
      </c>
      <c r="J169" s="38" t="str">
        <f t="shared" si="13"/>
        <v/>
      </c>
      <c r="K169" s="38" t="str">
        <f t="shared" si="14"/>
        <v/>
      </c>
    </row>
    <row r="170" spans="2:11" ht="23.5" x14ac:dyDescent="0.35">
      <c r="B170" s="27"/>
      <c r="C170" s="28">
        <v>45454</v>
      </c>
      <c r="D170" s="47">
        <f t="shared" si="10"/>
        <v>2024</v>
      </c>
      <c r="E170" s="47">
        <f t="shared" si="11"/>
        <v>24</v>
      </c>
      <c r="F170" s="47" t="str">
        <f t="shared" si="12"/>
        <v>Juin</v>
      </c>
      <c r="G170" s="29"/>
      <c r="H170" s="29"/>
      <c r="I170" s="39" t="str">
        <f>_xlfn.XLOOKUP(C170,Tableau2[Date],Tableau2[Férié],"",0)</f>
        <v/>
      </c>
      <c r="J170" s="40" t="str">
        <f t="shared" si="13"/>
        <v/>
      </c>
      <c r="K170" s="40" t="str">
        <f t="shared" si="14"/>
        <v/>
      </c>
    </row>
    <row r="171" spans="2:11" ht="23.5" x14ac:dyDescent="0.35">
      <c r="B171" s="24"/>
      <c r="C171" s="25">
        <v>45455</v>
      </c>
      <c r="D171" s="46">
        <f t="shared" si="10"/>
        <v>2024</v>
      </c>
      <c r="E171" s="46">
        <f t="shared" si="11"/>
        <v>24</v>
      </c>
      <c r="F171" s="46" t="str">
        <f t="shared" si="12"/>
        <v>Juin</v>
      </c>
      <c r="G171" s="26"/>
      <c r="H171" s="26"/>
      <c r="I171" s="38" t="str">
        <f>_xlfn.XLOOKUP(C171,Tableau2[Date],Tableau2[Férié],"",0)</f>
        <v/>
      </c>
      <c r="J171" s="38" t="str">
        <f t="shared" si="13"/>
        <v/>
      </c>
      <c r="K171" s="38" t="str">
        <f t="shared" si="14"/>
        <v/>
      </c>
    </row>
    <row r="172" spans="2:11" ht="23.5" x14ac:dyDescent="0.35">
      <c r="B172" s="27"/>
      <c r="C172" s="28">
        <v>45456</v>
      </c>
      <c r="D172" s="47">
        <f t="shared" si="10"/>
        <v>2024</v>
      </c>
      <c r="E172" s="47">
        <f t="shared" si="11"/>
        <v>24</v>
      </c>
      <c r="F172" s="47" t="str">
        <f t="shared" si="12"/>
        <v>Juin</v>
      </c>
      <c r="G172" s="28"/>
      <c r="H172" s="28"/>
      <c r="I172" s="39" t="str">
        <f>_xlfn.XLOOKUP(C172,Tableau2[Date],Tableau2[Férié],"",0)</f>
        <v/>
      </c>
      <c r="J172" s="40" t="str">
        <f t="shared" si="13"/>
        <v/>
      </c>
      <c r="K172" s="40" t="str">
        <f t="shared" si="14"/>
        <v/>
      </c>
    </row>
    <row r="173" spans="2:11" ht="23.5" x14ac:dyDescent="0.35">
      <c r="B173" s="24"/>
      <c r="C173" s="25">
        <v>45457</v>
      </c>
      <c r="D173" s="46">
        <f t="shared" si="10"/>
        <v>2024</v>
      </c>
      <c r="E173" s="46">
        <f t="shared" si="11"/>
        <v>24</v>
      </c>
      <c r="F173" s="46" t="str">
        <f t="shared" si="12"/>
        <v>Juin</v>
      </c>
      <c r="G173" s="25"/>
      <c r="H173" s="25"/>
      <c r="I173" s="38" t="str">
        <f>_xlfn.XLOOKUP(C173,Tableau2[Date],Tableau2[Férié],"",0)</f>
        <v/>
      </c>
      <c r="J173" s="38" t="str">
        <f t="shared" si="13"/>
        <v/>
      </c>
      <c r="K173" s="38" t="str">
        <f t="shared" si="14"/>
        <v/>
      </c>
    </row>
    <row r="174" spans="2:11" ht="23.5" x14ac:dyDescent="0.35">
      <c r="B174" s="27"/>
      <c r="C174" s="28">
        <v>45458</v>
      </c>
      <c r="D174" s="46">
        <f t="shared" si="10"/>
        <v>2024</v>
      </c>
      <c r="E174" s="46">
        <f t="shared" si="11"/>
        <v>24</v>
      </c>
      <c r="F174" s="46" t="str">
        <f t="shared" si="12"/>
        <v>Juin</v>
      </c>
      <c r="G174" s="26"/>
      <c r="H174" s="26"/>
      <c r="I174" s="38" t="str">
        <f>_xlfn.XLOOKUP(C174,Tableau2[Date],Tableau2[Férié],"",0)</f>
        <v/>
      </c>
      <c r="J174" s="40" t="str">
        <f t="shared" si="13"/>
        <v/>
      </c>
      <c r="K174" s="40" t="str">
        <f t="shared" si="14"/>
        <v/>
      </c>
    </row>
    <row r="175" spans="2:11" ht="23.5" x14ac:dyDescent="0.35">
      <c r="B175" s="24"/>
      <c r="C175" s="25">
        <v>45459</v>
      </c>
      <c r="D175" s="46">
        <f t="shared" si="10"/>
        <v>2024</v>
      </c>
      <c r="E175" s="46">
        <f t="shared" si="11"/>
        <v>24</v>
      </c>
      <c r="F175" s="46" t="str">
        <f t="shared" si="12"/>
        <v>Juin</v>
      </c>
      <c r="G175" s="26"/>
      <c r="H175" s="26"/>
      <c r="I175" s="38" t="str">
        <f>_xlfn.XLOOKUP(C175,Tableau2[Date],Tableau2[Férié],"",0)</f>
        <v/>
      </c>
      <c r="J175" s="40" t="str">
        <f t="shared" si="13"/>
        <v/>
      </c>
      <c r="K175" s="40" t="str">
        <f t="shared" si="14"/>
        <v/>
      </c>
    </row>
    <row r="176" spans="2:11" ht="23.5" x14ac:dyDescent="0.35">
      <c r="B176" s="24"/>
      <c r="C176" s="25">
        <v>45460</v>
      </c>
      <c r="D176" s="46">
        <f t="shared" si="10"/>
        <v>2024</v>
      </c>
      <c r="E176" s="46">
        <f t="shared" si="11"/>
        <v>25</v>
      </c>
      <c r="F176" s="46" t="str">
        <f t="shared" si="12"/>
        <v>Juin</v>
      </c>
      <c r="G176" s="26"/>
      <c r="H176" s="26"/>
      <c r="I176" s="38" t="str">
        <f>_xlfn.XLOOKUP(C176,Tableau2[Date],Tableau2[Férié],"",0)</f>
        <v/>
      </c>
      <c r="J176" s="38" t="str">
        <f t="shared" si="13"/>
        <v/>
      </c>
      <c r="K176" s="38" t="str">
        <f t="shared" si="14"/>
        <v/>
      </c>
    </row>
    <row r="177" spans="2:11" ht="23.5" x14ac:dyDescent="0.35">
      <c r="B177" s="27"/>
      <c r="C177" s="28">
        <v>45461</v>
      </c>
      <c r="D177" s="47">
        <f t="shared" si="10"/>
        <v>2024</v>
      </c>
      <c r="E177" s="47">
        <f t="shared" si="11"/>
        <v>25</v>
      </c>
      <c r="F177" s="47" t="str">
        <f t="shared" si="12"/>
        <v>Juin</v>
      </c>
      <c r="G177" s="29"/>
      <c r="H177" s="29"/>
      <c r="I177" s="39" t="str">
        <f>_xlfn.XLOOKUP(C177,Tableau2[Date],Tableau2[Férié],"",0)</f>
        <v/>
      </c>
      <c r="J177" s="40" t="str">
        <f t="shared" si="13"/>
        <v/>
      </c>
      <c r="K177" s="40" t="str">
        <f t="shared" si="14"/>
        <v/>
      </c>
    </row>
    <row r="178" spans="2:11" ht="23.5" x14ac:dyDescent="0.35">
      <c r="B178" s="24"/>
      <c r="C178" s="25">
        <v>45462</v>
      </c>
      <c r="D178" s="46">
        <f t="shared" si="10"/>
        <v>2024</v>
      </c>
      <c r="E178" s="46">
        <f t="shared" si="11"/>
        <v>25</v>
      </c>
      <c r="F178" s="46" t="str">
        <f t="shared" si="12"/>
        <v>Juin</v>
      </c>
      <c r="G178" s="26"/>
      <c r="H178" s="26"/>
      <c r="I178" s="38" t="str">
        <f>_xlfn.XLOOKUP(C178,Tableau2[Date],Tableau2[Férié],"",0)</f>
        <v/>
      </c>
      <c r="J178" s="38" t="str">
        <f t="shared" si="13"/>
        <v/>
      </c>
      <c r="K178" s="38" t="str">
        <f t="shared" si="14"/>
        <v/>
      </c>
    </row>
    <row r="179" spans="2:11" ht="23.5" x14ac:dyDescent="0.35">
      <c r="B179" s="27"/>
      <c r="C179" s="28">
        <v>45463</v>
      </c>
      <c r="D179" s="47">
        <f t="shared" si="10"/>
        <v>2024</v>
      </c>
      <c r="E179" s="47">
        <f t="shared" si="11"/>
        <v>25</v>
      </c>
      <c r="F179" s="47" t="str">
        <f t="shared" si="12"/>
        <v>Juin</v>
      </c>
      <c r="G179" s="28"/>
      <c r="H179" s="28"/>
      <c r="I179" s="39" t="str">
        <f>_xlfn.XLOOKUP(C179,Tableau2[Date],Tableau2[Férié],"",0)</f>
        <v/>
      </c>
      <c r="J179" s="40" t="str">
        <f t="shared" si="13"/>
        <v/>
      </c>
      <c r="K179" s="40" t="str">
        <f t="shared" si="14"/>
        <v/>
      </c>
    </row>
    <row r="180" spans="2:11" ht="23.5" x14ac:dyDescent="0.35">
      <c r="B180" s="24"/>
      <c r="C180" s="25">
        <v>45464</v>
      </c>
      <c r="D180" s="46">
        <f t="shared" si="10"/>
        <v>2024</v>
      </c>
      <c r="E180" s="46">
        <f t="shared" si="11"/>
        <v>25</v>
      </c>
      <c r="F180" s="46" t="str">
        <f t="shared" si="12"/>
        <v>Juin</v>
      </c>
      <c r="G180" s="25"/>
      <c r="H180" s="25"/>
      <c r="I180" s="38" t="str">
        <f>_xlfn.XLOOKUP(C180,Tableau2[Date],Tableau2[Férié],"",0)</f>
        <v/>
      </c>
      <c r="J180" s="38" t="str">
        <f t="shared" si="13"/>
        <v/>
      </c>
      <c r="K180" s="38" t="str">
        <f t="shared" si="14"/>
        <v/>
      </c>
    </row>
    <row r="181" spans="2:11" ht="23.5" x14ac:dyDescent="0.35">
      <c r="B181" s="27"/>
      <c r="C181" s="28">
        <v>45465</v>
      </c>
      <c r="D181" s="46">
        <f t="shared" si="10"/>
        <v>2024</v>
      </c>
      <c r="E181" s="46">
        <f t="shared" si="11"/>
        <v>25</v>
      </c>
      <c r="F181" s="46" t="str">
        <f t="shared" si="12"/>
        <v>Juin</v>
      </c>
      <c r="G181" s="26"/>
      <c r="H181" s="26"/>
      <c r="I181" s="38" t="str">
        <f>_xlfn.XLOOKUP(C181,Tableau2[Date],Tableau2[Férié],"",0)</f>
        <v/>
      </c>
      <c r="J181" s="40" t="str">
        <f t="shared" si="13"/>
        <v/>
      </c>
      <c r="K181" s="40" t="str">
        <f t="shared" si="14"/>
        <v/>
      </c>
    </row>
    <row r="182" spans="2:11" ht="23.5" x14ac:dyDescent="0.35">
      <c r="B182" s="24"/>
      <c r="C182" s="25">
        <v>45466</v>
      </c>
      <c r="D182" s="46">
        <f t="shared" si="10"/>
        <v>2024</v>
      </c>
      <c r="E182" s="46">
        <f t="shared" si="11"/>
        <v>25</v>
      </c>
      <c r="F182" s="46" t="str">
        <f t="shared" si="12"/>
        <v>Juin</v>
      </c>
      <c r="G182" s="26"/>
      <c r="H182" s="26"/>
      <c r="I182" s="38" t="str">
        <f>_xlfn.XLOOKUP(C182,Tableau2[Date],Tableau2[Férié],"",0)</f>
        <v/>
      </c>
      <c r="J182" s="40" t="str">
        <f t="shared" si="13"/>
        <v/>
      </c>
      <c r="K182" s="40" t="str">
        <f t="shared" si="14"/>
        <v/>
      </c>
    </row>
    <row r="183" spans="2:11" ht="23.5" x14ac:dyDescent="0.35">
      <c r="B183" s="24"/>
      <c r="C183" s="25">
        <v>45467</v>
      </c>
      <c r="D183" s="46">
        <f t="shared" si="10"/>
        <v>2024</v>
      </c>
      <c r="E183" s="46">
        <f t="shared" si="11"/>
        <v>26</v>
      </c>
      <c r="F183" s="46" t="str">
        <f t="shared" si="12"/>
        <v>Juin</v>
      </c>
      <c r="G183" s="26"/>
      <c r="H183" s="26"/>
      <c r="I183" s="38" t="str">
        <f>_xlfn.XLOOKUP(C183,Tableau2[Date],Tableau2[Férié],"",0)</f>
        <v/>
      </c>
      <c r="J183" s="38" t="str">
        <f t="shared" si="13"/>
        <v/>
      </c>
      <c r="K183" s="38" t="str">
        <f t="shared" si="14"/>
        <v/>
      </c>
    </row>
    <row r="184" spans="2:11" ht="23.5" x14ac:dyDescent="0.35">
      <c r="B184" s="27"/>
      <c r="C184" s="28">
        <v>45468</v>
      </c>
      <c r="D184" s="47">
        <f t="shared" si="10"/>
        <v>2024</v>
      </c>
      <c r="E184" s="47">
        <f t="shared" si="11"/>
        <v>26</v>
      </c>
      <c r="F184" s="47" t="str">
        <f t="shared" si="12"/>
        <v>Juin</v>
      </c>
      <c r="G184" s="29"/>
      <c r="H184" s="29"/>
      <c r="I184" s="39" t="str">
        <f>_xlfn.XLOOKUP(C184,Tableau2[Date],Tableau2[Férié],"",0)</f>
        <v/>
      </c>
      <c r="J184" s="40" t="str">
        <f t="shared" si="13"/>
        <v/>
      </c>
      <c r="K184" s="40" t="str">
        <f t="shared" si="14"/>
        <v/>
      </c>
    </row>
    <row r="185" spans="2:11" ht="23.5" x14ac:dyDescent="0.35">
      <c r="B185" s="24"/>
      <c r="C185" s="25">
        <v>45469</v>
      </c>
      <c r="D185" s="46">
        <f t="shared" si="10"/>
        <v>2024</v>
      </c>
      <c r="E185" s="46">
        <f t="shared" si="11"/>
        <v>26</v>
      </c>
      <c r="F185" s="46" t="str">
        <f t="shared" si="12"/>
        <v>Juin</v>
      </c>
      <c r="G185" s="26"/>
      <c r="H185" s="26"/>
      <c r="I185" s="38" t="str">
        <f>_xlfn.XLOOKUP(C185,Tableau2[Date],Tableau2[Férié],"",0)</f>
        <v/>
      </c>
      <c r="J185" s="38" t="str">
        <f t="shared" si="13"/>
        <v/>
      </c>
      <c r="K185" s="38" t="str">
        <f t="shared" si="14"/>
        <v/>
      </c>
    </row>
    <row r="186" spans="2:11" ht="23.5" x14ac:dyDescent="0.35">
      <c r="B186" s="27"/>
      <c r="C186" s="28">
        <v>45470</v>
      </c>
      <c r="D186" s="47">
        <f t="shared" si="10"/>
        <v>2024</v>
      </c>
      <c r="E186" s="47">
        <f t="shared" si="11"/>
        <v>26</v>
      </c>
      <c r="F186" s="47" t="str">
        <f t="shared" si="12"/>
        <v>Juin</v>
      </c>
      <c r="G186" s="28"/>
      <c r="H186" s="28"/>
      <c r="I186" s="39" t="str">
        <f>_xlfn.XLOOKUP(C186,Tableau2[Date],Tableau2[Férié],"",0)</f>
        <v/>
      </c>
      <c r="J186" s="40" t="str">
        <f t="shared" si="13"/>
        <v/>
      </c>
      <c r="K186" s="40" t="str">
        <f t="shared" si="14"/>
        <v/>
      </c>
    </row>
    <row r="187" spans="2:11" ht="23.5" x14ac:dyDescent="0.35">
      <c r="B187" s="24"/>
      <c r="C187" s="25">
        <v>45471</v>
      </c>
      <c r="D187" s="46">
        <f t="shared" si="10"/>
        <v>2024</v>
      </c>
      <c r="E187" s="46">
        <f t="shared" si="11"/>
        <v>26</v>
      </c>
      <c r="F187" s="46" t="str">
        <f t="shared" si="12"/>
        <v>Juin</v>
      </c>
      <c r="G187" s="25"/>
      <c r="H187" s="25"/>
      <c r="I187" s="38" t="str">
        <f>_xlfn.XLOOKUP(C187,Tableau2[Date],Tableau2[Férié],"",0)</f>
        <v/>
      </c>
      <c r="J187" s="38" t="str">
        <f t="shared" si="13"/>
        <v/>
      </c>
      <c r="K187" s="38" t="str">
        <f t="shared" si="14"/>
        <v/>
      </c>
    </row>
    <row r="188" spans="2:11" ht="23.5" x14ac:dyDescent="0.35">
      <c r="B188" s="27"/>
      <c r="C188" s="28">
        <v>45472</v>
      </c>
      <c r="D188" s="46">
        <f t="shared" si="10"/>
        <v>2024</v>
      </c>
      <c r="E188" s="46">
        <f t="shared" si="11"/>
        <v>26</v>
      </c>
      <c r="F188" s="46" t="str">
        <f t="shared" si="12"/>
        <v>Juin</v>
      </c>
      <c r="G188" s="26"/>
      <c r="H188" s="26"/>
      <c r="I188" s="38" t="str">
        <f>_xlfn.XLOOKUP(C188,Tableau2[Date],Tableau2[Férié],"",0)</f>
        <v/>
      </c>
      <c r="J188" s="40" t="str">
        <f t="shared" si="13"/>
        <v/>
      </c>
      <c r="K188" s="40" t="str">
        <f t="shared" si="14"/>
        <v/>
      </c>
    </row>
    <row r="189" spans="2:11" ht="23.5" x14ac:dyDescent="0.35">
      <c r="B189" s="24"/>
      <c r="C189" s="25">
        <v>45473</v>
      </c>
      <c r="D189" s="46">
        <f t="shared" si="10"/>
        <v>2024</v>
      </c>
      <c r="E189" s="46">
        <f t="shared" si="11"/>
        <v>26</v>
      </c>
      <c r="F189" s="46" t="str">
        <f t="shared" si="12"/>
        <v>Juin</v>
      </c>
      <c r="G189" s="26"/>
      <c r="H189" s="26"/>
      <c r="I189" s="38" t="str">
        <f>_xlfn.XLOOKUP(C189,Tableau2[Date],Tableau2[Férié],"",0)</f>
        <v/>
      </c>
      <c r="J189" s="40" t="str">
        <f t="shared" si="13"/>
        <v/>
      </c>
      <c r="K189" s="40" t="str">
        <f t="shared" si="14"/>
        <v/>
      </c>
    </row>
    <row r="190" spans="2:11" ht="23.5" x14ac:dyDescent="0.35">
      <c r="B190" s="24"/>
      <c r="C190" s="25">
        <v>45474</v>
      </c>
      <c r="D190" s="46">
        <f t="shared" si="10"/>
        <v>2024</v>
      </c>
      <c r="E190" s="46">
        <f t="shared" si="11"/>
        <v>27</v>
      </c>
      <c r="F190" s="46" t="str">
        <f t="shared" si="12"/>
        <v>Juil</v>
      </c>
      <c r="G190" s="26"/>
      <c r="H190" s="26"/>
      <c r="I190" s="38" t="str">
        <f>_xlfn.XLOOKUP(C190,Tableau2[Date],Tableau2[Férié],"",0)</f>
        <v/>
      </c>
      <c r="J190" s="38" t="str">
        <f t="shared" si="13"/>
        <v/>
      </c>
      <c r="K190" s="38" t="str">
        <f t="shared" si="14"/>
        <v/>
      </c>
    </row>
    <row r="191" spans="2:11" ht="23.5" x14ac:dyDescent="0.35">
      <c r="B191" s="27"/>
      <c r="C191" s="28">
        <v>45475</v>
      </c>
      <c r="D191" s="47">
        <f t="shared" si="10"/>
        <v>2024</v>
      </c>
      <c r="E191" s="47">
        <f t="shared" si="11"/>
        <v>27</v>
      </c>
      <c r="F191" s="47" t="str">
        <f t="shared" si="12"/>
        <v>Juil</v>
      </c>
      <c r="G191" s="29"/>
      <c r="H191" s="29"/>
      <c r="I191" s="39" t="str">
        <f>_xlfn.XLOOKUP(C191,Tableau2[Date],Tableau2[Férié],"",0)</f>
        <v/>
      </c>
      <c r="J191" s="40" t="str">
        <f t="shared" si="13"/>
        <v/>
      </c>
      <c r="K191" s="40" t="str">
        <f t="shared" si="14"/>
        <v/>
      </c>
    </row>
    <row r="192" spans="2:11" ht="23.5" x14ac:dyDescent="0.35">
      <c r="B192" s="24"/>
      <c r="C192" s="25">
        <v>45476</v>
      </c>
      <c r="D192" s="46">
        <f t="shared" si="10"/>
        <v>2024</v>
      </c>
      <c r="E192" s="46">
        <f t="shared" si="11"/>
        <v>27</v>
      </c>
      <c r="F192" s="46" t="str">
        <f t="shared" si="12"/>
        <v>Juil</v>
      </c>
      <c r="G192" s="26"/>
      <c r="H192" s="26"/>
      <c r="I192" s="38" t="str">
        <f>_xlfn.XLOOKUP(C192,Tableau2[Date],Tableau2[Férié],"",0)</f>
        <v/>
      </c>
      <c r="J192" s="38" t="str">
        <f t="shared" si="13"/>
        <v/>
      </c>
      <c r="K192" s="38" t="str">
        <f t="shared" si="14"/>
        <v/>
      </c>
    </row>
    <row r="193" spans="2:11" ht="23.5" x14ac:dyDescent="0.35">
      <c r="B193" s="27"/>
      <c r="C193" s="28">
        <v>45477</v>
      </c>
      <c r="D193" s="47">
        <f t="shared" si="10"/>
        <v>2024</v>
      </c>
      <c r="E193" s="47">
        <f t="shared" si="11"/>
        <v>27</v>
      </c>
      <c r="F193" s="47" t="str">
        <f t="shared" si="12"/>
        <v>Juil</v>
      </c>
      <c r="G193" s="28"/>
      <c r="H193" s="28"/>
      <c r="I193" s="39" t="str">
        <f>_xlfn.XLOOKUP(C193,Tableau2[Date],Tableau2[Férié],"",0)</f>
        <v/>
      </c>
      <c r="J193" s="40" t="str">
        <f t="shared" si="13"/>
        <v/>
      </c>
      <c r="K193" s="40" t="str">
        <f t="shared" si="14"/>
        <v/>
      </c>
    </row>
    <row r="194" spans="2:11" ht="23.5" x14ac:dyDescent="0.35">
      <c r="B194" s="24"/>
      <c r="C194" s="25">
        <v>45478</v>
      </c>
      <c r="D194" s="46">
        <f t="shared" si="10"/>
        <v>2024</v>
      </c>
      <c r="E194" s="46">
        <f t="shared" si="11"/>
        <v>27</v>
      </c>
      <c r="F194" s="46" t="str">
        <f t="shared" si="12"/>
        <v>Juil</v>
      </c>
      <c r="G194" s="25"/>
      <c r="H194" s="25"/>
      <c r="I194" s="38" t="str">
        <f>_xlfn.XLOOKUP(C194,Tableau2[Date],Tableau2[Férié],"",0)</f>
        <v/>
      </c>
      <c r="J194" s="38" t="str">
        <f t="shared" si="13"/>
        <v/>
      </c>
      <c r="K194" s="38" t="str">
        <f t="shared" si="14"/>
        <v/>
      </c>
    </row>
    <row r="195" spans="2:11" ht="23.5" x14ac:dyDescent="0.35">
      <c r="B195" s="27"/>
      <c r="C195" s="28">
        <v>45479</v>
      </c>
      <c r="D195" s="46">
        <f t="shared" si="10"/>
        <v>2024</v>
      </c>
      <c r="E195" s="46">
        <f t="shared" si="11"/>
        <v>27</v>
      </c>
      <c r="F195" s="46" t="str">
        <f t="shared" si="12"/>
        <v>Juil</v>
      </c>
      <c r="G195" s="26"/>
      <c r="H195" s="26"/>
      <c r="I195" s="38" t="str">
        <f>_xlfn.XLOOKUP(C195,Tableau2[Date],Tableau2[Férié],"",0)</f>
        <v/>
      </c>
      <c r="J195" s="40" t="str">
        <f t="shared" si="13"/>
        <v/>
      </c>
      <c r="K195" s="40" t="str">
        <f t="shared" si="14"/>
        <v/>
      </c>
    </row>
    <row r="196" spans="2:11" ht="23.5" x14ac:dyDescent="0.35">
      <c r="B196" s="24"/>
      <c r="C196" s="25">
        <v>45480</v>
      </c>
      <c r="D196" s="46">
        <f t="shared" si="10"/>
        <v>2024</v>
      </c>
      <c r="E196" s="46">
        <f t="shared" si="11"/>
        <v>27</v>
      </c>
      <c r="F196" s="46" t="str">
        <f t="shared" si="12"/>
        <v>Juil</v>
      </c>
      <c r="G196" s="26"/>
      <c r="H196" s="26"/>
      <c r="I196" s="38" t="str">
        <f>_xlfn.XLOOKUP(C196,Tableau2[Date],Tableau2[Férié],"",0)</f>
        <v/>
      </c>
      <c r="J196" s="40" t="str">
        <f t="shared" si="13"/>
        <v/>
      </c>
      <c r="K196" s="40" t="str">
        <f t="shared" si="14"/>
        <v/>
      </c>
    </row>
    <row r="197" spans="2:11" ht="23.5" x14ac:dyDescent="0.35">
      <c r="B197" s="24"/>
      <c r="C197" s="25">
        <v>45481</v>
      </c>
      <c r="D197" s="46">
        <f t="shared" si="10"/>
        <v>2024</v>
      </c>
      <c r="E197" s="46">
        <f t="shared" si="11"/>
        <v>28</v>
      </c>
      <c r="F197" s="46" t="str">
        <f t="shared" si="12"/>
        <v>Juil</v>
      </c>
      <c r="G197" s="26"/>
      <c r="H197" s="26"/>
      <c r="I197" s="38" t="str">
        <f>_xlfn.XLOOKUP(C197,Tableau2[Date],Tableau2[Férié],"",0)</f>
        <v/>
      </c>
      <c r="J197" s="38" t="str">
        <f t="shared" si="13"/>
        <v/>
      </c>
      <c r="K197" s="38" t="str">
        <f t="shared" si="14"/>
        <v/>
      </c>
    </row>
    <row r="198" spans="2:11" ht="23.5" x14ac:dyDescent="0.35">
      <c r="B198" s="27"/>
      <c r="C198" s="28">
        <v>45482</v>
      </c>
      <c r="D198" s="47">
        <f t="shared" si="10"/>
        <v>2024</v>
      </c>
      <c r="E198" s="47">
        <f t="shared" si="11"/>
        <v>28</v>
      </c>
      <c r="F198" s="47" t="str">
        <f t="shared" si="12"/>
        <v>Juil</v>
      </c>
      <c r="G198" s="29"/>
      <c r="H198" s="29"/>
      <c r="I198" s="39" t="str">
        <f>_xlfn.XLOOKUP(C198,Tableau2[Date],Tableau2[Férié],"",0)</f>
        <v/>
      </c>
      <c r="J198" s="40" t="str">
        <f t="shared" si="13"/>
        <v/>
      </c>
      <c r="K198" s="40" t="str">
        <f t="shared" si="14"/>
        <v/>
      </c>
    </row>
    <row r="199" spans="2:11" ht="23.5" x14ac:dyDescent="0.35">
      <c r="B199" s="24"/>
      <c r="C199" s="25">
        <v>45483</v>
      </c>
      <c r="D199" s="46">
        <f t="shared" si="10"/>
        <v>2024</v>
      </c>
      <c r="E199" s="46">
        <f t="shared" si="11"/>
        <v>28</v>
      </c>
      <c r="F199" s="46" t="str">
        <f t="shared" si="12"/>
        <v>Juil</v>
      </c>
      <c r="G199" s="26"/>
      <c r="H199" s="26"/>
      <c r="I199" s="38" t="str">
        <f>_xlfn.XLOOKUP(C199,Tableau2[Date],Tableau2[Férié],"",0)</f>
        <v/>
      </c>
      <c r="J199" s="38" t="str">
        <f t="shared" si="13"/>
        <v/>
      </c>
      <c r="K199" s="38" t="str">
        <f t="shared" si="14"/>
        <v/>
      </c>
    </row>
    <row r="200" spans="2:11" ht="23.5" x14ac:dyDescent="0.35">
      <c r="B200" s="27"/>
      <c r="C200" s="28">
        <v>45484</v>
      </c>
      <c r="D200" s="47">
        <f t="shared" si="10"/>
        <v>2024</v>
      </c>
      <c r="E200" s="47">
        <f t="shared" si="11"/>
        <v>28</v>
      </c>
      <c r="F200" s="47" t="str">
        <f t="shared" si="12"/>
        <v>Juil</v>
      </c>
      <c r="G200" s="28"/>
      <c r="H200" s="28"/>
      <c r="I200" s="39" t="str">
        <f>_xlfn.XLOOKUP(C200,Tableau2[Date],Tableau2[Férié],"",0)</f>
        <v/>
      </c>
      <c r="J200" s="40" t="str">
        <f t="shared" si="13"/>
        <v/>
      </c>
      <c r="K200" s="40" t="str">
        <f t="shared" si="14"/>
        <v/>
      </c>
    </row>
    <row r="201" spans="2:11" ht="23.5" x14ac:dyDescent="0.35">
      <c r="B201" s="24"/>
      <c r="C201" s="25">
        <v>45485</v>
      </c>
      <c r="D201" s="46">
        <f t="shared" ref="D201:D264" si="15">YEAR(C201)</f>
        <v>2024</v>
      </c>
      <c r="E201" s="46">
        <f t="shared" ref="E201:E264" si="16">_xlfn.ISOWEEKNUM(C201)</f>
        <v>28</v>
      </c>
      <c r="F201" s="46" t="str">
        <f t="shared" ref="F201:F264" si="17">PROPER(TEXT(C201,"mmm"))</f>
        <v>Juil</v>
      </c>
      <c r="G201" s="25"/>
      <c r="H201" s="25"/>
      <c r="I201" s="38" t="str">
        <f>_xlfn.XLOOKUP(C201,Tableau2[Date],Tableau2[Férié],"",0)</f>
        <v/>
      </c>
      <c r="J201" s="38" t="str">
        <f t="shared" ref="J201:J264" si="18">IF(ISTEXT(G201),G201,I201)</f>
        <v/>
      </c>
      <c r="K201" s="38" t="str">
        <f t="shared" ref="K201:K264" si="19">IF(ISTEXT(H201),H201,I201)</f>
        <v/>
      </c>
    </row>
    <row r="202" spans="2:11" ht="23.5" x14ac:dyDescent="0.35">
      <c r="B202" s="27"/>
      <c r="C202" s="28">
        <v>45486</v>
      </c>
      <c r="D202" s="46">
        <f t="shared" si="15"/>
        <v>2024</v>
      </c>
      <c r="E202" s="46">
        <f t="shared" si="16"/>
        <v>28</v>
      </c>
      <c r="F202" s="46" t="str">
        <f t="shared" si="17"/>
        <v>Juil</v>
      </c>
      <c r="G202" s="26"/>
      <c r="H202" s="26"/>
      <c r="I202" s="38" t="str">
        <f>_xlfn.XLOOKUP(C202,Tableau2[Date],Tableau2[Férié],"",0)</f>
        <v/>
      </c>
      <c r="J202" s="40" t="str">
        <f t="shared" si="18"/>
        <v/>
      </c>
      <c r="K202" s="40" t="str">
        <f t="shared" si="19"/>
        <v/>
      </c>
    </row>
    <row r="203" spans="2:11" ht="23.5" x14ac:dyDescent="0.35">
      <c r="B203" s="24"/>
      <c r="C203" s="25">
        <v>45487</v>
      </c>
      <c r="D203" s="46">
        <f t="shared" si="15"/>
        <v>2024</v>
      </c>
      <c r="E203" s="46">
        <f t="shared" si="16"/>
        <v>28</v>
      </c>
      <c r="F203" s="46" t="str">
        <f t="shared" si="17"/>
        <v>Juil</v>
      </c>
      <c r="G203" s="26"/>
      <c r="H203" s="26"/>
      <c r="I203" s="38" t="str">
        <f>_xlfn.XLOOKUP(C203,Tableau2[Date],Tableau2[Férié],"",0)</f>
        <v>FÉRIÉ</v>
      </c>
      <c r="J203" s="40" t="str">
        <f t="shared" si="18"/>
        <v>FÉRIÉ</v>
      </c>
      <c r="K203" s="40" t="str">
        <f t="shared" si="19"/>
        <v>FÉRIÉ</v>
      </c>
    </row>
    <row r="204" spans="2:11" ht="23.5" x14ac:dyDescent="0.35">
      <c r="B204" s="24"/>
      <c r="C204" s="25">
        <v>45488</v>
      </c>
      <c r="D204" s="46">
        <f t="shared" si="15"/>
        <v>2024</v>
      </c>
      <c r="E204" s="46">
        <f t="shared" si="16"/>
        <v>29</v>
      </c>
      <c r="F204" s="46" t="str">
        <f t="shared" si="17"/>
        <v>Juil</v>
      </c>
      <c r="G204" s="26"/>
      <c r="H204" s="26"/>
      <c r="I204" s="38" t="str">
        <f>_xlfn.XLOOKUP(C204,Tableau2[Date],Tableau2[Férié],"",0)</f>
        <v/>
      </c>
      <c r="J204" s="38" t="str">
        <f t="shared" si="18"/>
        <v/>
      </c>
      <c r="K204" s="38" t="str">
        <f t="shared" si="19"/>
        <v/>
      </c>
    </row>
    <row r="205" spans="2:11" ht="23.5" x14ac:dyDescent="0.35">
      <c r="B205" s="27"/>
      <c r="C205" s="28">
        <v>45489</v>
      </c>
      <c r="D205" s="47">
        <f t="shared" si="15"/>
        <v>2024</v>
      </c>
      <c r="E205" s="47">
        <f t="shared" si="16"/>
        <v>29</v>
      </c>
      <c r="F205" s="47" t="str">
        <f t="shared" si="17"/>
        <v>Juil</v>
      </c>
      <c r="G205" s="29"/>
      <c r="H205" s="29"/>
      <c r="I205" s="39" t="str">
        <f>_xlfn.XLOOKUP(C205,Tableau2[Date],Tableau2[Férié],"",0)</f>
        <v/>
      </c>
      <c r="J205" s="40" t="str">
        <f t="shared" si="18"/>
        <v/>
      </c>
      <c r="K205" s="40" t="str">
        <f t="shared" si="19"/>
        <v/>
      </c>
    </row>
    <row r="206" spans="2:11" ht="23.5" x14ac:dyDescent="0.35">
      <c r="B206" s="24"/>
      <c r="C206" s="25">
        <v>45490</v>
      </c>
      <c r="D206" s="46">
        <f t="shared" si="15"/>
        <v>2024</v>
      </c>
      <c r="E206" s="46">
        <f t="shared" si="16"/>
        <v>29</v>
      </c>
      <c r="F206" s="46" t="str">
        <f t="shared" si="17"/>
        <v>Juil</v>
      </c>
      <c r="G206" s="26"/>
      <c r="H206" s="26"/>
      <c r="I206" s="38" t="str">
        <f>_xlfn.XLOOKUP(C206,Tableau2[Date],Tableau2[Férié],"",0)</f>
        <v/>
      </c>
      <c r="J206" s="38" t="str">
        <f t="shared" si="18"/>
        <v/>
      </c>
      <c r="K206" s="38" t="str">
        <f t="shared" si="19"/>
        <v/>
      </c>
    </row>
    <row r="207" spans="2:11" ht="23.5" x14ac:dyDescent="0.35">
      <c r="B207" s="27"/>
      <c r="C207" s="28">
        <v>45491</v>
      </c>
      <c r="D207" s="47">
        <f t="shared" si="15"/>
        <v>2024</v>
      </c>
      <c r="E207" s="47">
        <f t="shared" si="16"/>
        <v>29</v>
      </c>
      <c r="F207" s="47" t="str">
        <f t="shared" si="17"/>
        <v>Juil</v>
      </c>
      <c r="G207" s="28"/>
      <c r="H207" s="28"/>
      <c r="I207" s="39" t="str">
        <f>_xlfn.XLOOKUP(C207,Tableau2[Date],Tableau2[Férié],"",0)</f>
        <v/>
      </c>
      <c r="J207" s="40" t="str">
        <f t="shared" si="18"/>
        <v/>
      </c>
      <c r="K207" s="40" t="str">
        <f t="shared" si="19"/>
        <v/>
      </c>
    </row>
    <row r="208" spans="2:11" ht="23.5" x14ac:dyDescent="0.35">
      <c r="B208" s="24"/>
      <c r="C208" s="25">
        <v>45492</v>
      </c>
      <c r="D208" s="46">
        <f t="shared" si="15"/>
        <v>2024</v>
      </c>
      <c r="E208" s="46">
        <f t="shared" si="16"/>
        <v>29</v>
      </c>
      <c r="F208" s="46" t="str">
        <f t="shared" si="17"/>
        <v>Juil</v>
      </c>
      <c r="G208" s="25"/>
      <c r="H208" s="25"/>
      <c r="I208" s="38" t="str">
        <f>_xlfn.XLOOKUP(C208,Tableau2[Date],Tableau2[Férié],"",0)</f>
        <v/>
      </c>
      <c r="J208" s="38" t="str">
        <f t="shared" si="18"/>
        <v/>
      </c>
      <c r="K208" s="38" t="str">
        <f t="shared" si="19"/>
        <v/>
      </c>
    </row>
    <row r="209" spans="2:11" ht="23.5" x14ac:dyDescent="0.35">
      <c r="B209" s="27"/>
      <c r="C209" s="28">
        <v>45493</v>
      </c>
      <c r="D209" s="46">
        <f t="shared" si="15"/>
        <v>2024</v>
      </c>
      <c r="E209" s="46">
        <f t="shared" si="16"/>
        <v>29</v>
      </c>
      <c r="F209" s="46" t="str">
        <f t="shared" si="17"/>
        <v>Juil</v>
      </c>
      <c r="G209" s="26"/>
      <c r="H209" s="26"/>
      <c r="I209" s="38" t="str">
        <f>_xlfn.XLOOKUP(C209,Tableau2[Date],Tableau2[Férié],"",0)</f>
        <v/>
      </c>
      <c r="J209" s="40" t="str">
        <f t="shared" si="18"/>
        <v/>
      </c>
      <c r="K209" s="40" t="str">
        <f t="shared" si="19"/>
        <v/>
      </c>
    </row>
    <row r="210" spans="2:11" ht="23.5" x14ac:dyDescent="0.35">
      <c r="B210" s="24"/>
      <c r="C210" s="25">
        <v>45494</v>
      </c>
      <c r="D210" s="46">
        <f t="shared" si="15"/>
        <v>2024</v>
      </c>
      <c r="E210" s="46">
        <f t="shared" si="16"/>
        <v>29</v>
      </c>
      <c r="F210" s="46" t="str">
        <f t="shared" si="17"/>
        <v>Juil</v>
      </c>
      <c r="G210" s="26"/>
      <c r="H210" s="26"/>
      <c r="I210" s="38" t="str">
        <f>_xlfn.XLOOKUP(C210,Tableau2[Date],Tableau2[Férié],"",0)</f>
        <v/>
      </c>
      <c r="J210" s="40" t="str">
        <f t="shared" si="18"/>
        <v/>
      </c>
      <c r="K210" s="40" t="str">
        <f t="shared" si="19"/>
        <v/>
      </c>
    </row>
    <row r="211" spans="2:11" ht="23.5" x14ac:dyDescent="0.35">
      <c r="B211" s="24"/>
      <c r="C211" s="25">
        <v>45495</v>
      </c>
      <c r="D211" s="46">
        <f t="shared" si="15"/>
        <v>2024</v>
      </c>
      <c r="E211" s="46">
        <f t="shared" si="16"/>
        <v>30</v>
      </c>
      <c r="F211" s="46" t="str">
        <f t="shared" si="17"/>
        <v>Juil</v>
      </c>
      <c r="G211" s="26"/>
      <c r="H211" s="26"/>
      <c r="I211" s="38" t="str">
        <f>_xlfn.XLOOKUP(C211,Tableau2[Date],Tableau2[Férié],"",0)</f>
        <v/>
      </c>
      <c r="J211" s="38" t="str">
        <f t="shared" si="18"/>
        <v/>
      </c>
      <c r="K211" s="38" t="str">
        <f t="shared" si="19"/>
        <v/>
      </c>
    </row>
    <row r="212" spans="2:11" ht="23.5" x14ac:dyDescent="0.35">
      <c r="B212" s="27"/>
      <c r="C212" s="28">
        <v>45496</v>
      </c>
      <c r="D212" s="47">
        <f t="shared" si="15"/>
        <v>2024</v>
      </c>
      <c r="E212" s="47">
        <f t="shared" si="16"/>
        <v>30</v>
      </c>
      <c r="F212" s="47" t="str">
        <f t="shared" si="17"/>
        <v>Juil</v>
      </c>
      <c r="G212" s="29"/>
      <c r="H212" s="29"/>
      <c r="I212" s="39" t="str">
        <f>_xlfn.XLOOKUP(C212,Tableau2[Date],Tableau2[Férié],"",0)</f>
        <v/>
      </c>
      <c r="J212" s="40" t="str">
        <f t="shared" si="18"/>
        <v/>
      </c>
      <c r="K212" s="40" t="str">
        <f t="shared" si="19"/>
        <v/>
      </c>
    </row>
    <row r="213" spans="2:11" ht="23.5" x14ac:dyDescent="0.35">
      <c r="B213" s="24"/>
      <c r="C213" s="25">
        <v>45497</v>
      </c>
      <c r="D213" s="46">
        <f t="shared" si="15"/>
        <v>2024</v>
      </c>
      <c r="E213" s="46">
        <f t="shared" si="16"/>
        <v>30</v>
      </c>
      <c r="F213" s="46" t="str">
        <f t="shared" si="17"/>
        <v>Juil</v>
      </c>
      <c r="G213" s="26"/>
      <c r="H213" s="26"/>
      <c r="I213" s="38" t="str">
        <f>_xlfn.XLOOKUP(C213,Tableau2[Date],Tableau2[Férié],"",0)</f>
        <v/>
      </c>
      <c r="J213" s="38" t="str">
        <f t="shared" si="18"/>
        <v/>
      </c>
      <c r="K213" s="38" t="str">
        <f t="shared" si="19"/>
        <v/>
      </c>
    </row>
    <row r="214" spans="2:11" ht="23.5" x14ac:dyDescent="0.35">
      <c r="B214" s="27"/>
      <c r="C214" s="28">
        <v>45498</v>
      </c>
      <c r="D214" s="47">
        <f t="shared" si="15"/>
        <v>2024</v>
      </c>
      <c r="E214" s="47">
        <f t="shared" si="16"/>
        <v>30</v>
      </c>
      <c r="F214" s="47" t="str">
        <f t="shared" si="17"/>
        <v>Juil</v>
      </c>
      <c r="G214" s="28"/>
      <c r="H214" s="28"/>
      <c r="I214" s="39" t="str">
        <f>_xlfn.XLOOKUP(C214,Tableau2[Date],Tableau2[Férié],"",0)</f>
        <v/>
      </c>
      <c r="J214" s="40" t="str">
        <f t="shared" si="18"/>
        <v/>
      </c>
      <c r="K214" s="40" t="str">
        <f t="shared" si="19"/>
        <v/>
      </c>
    </row>
    <row r="215" spans="2:11" ht="23.5" x14ac:dyDescent="0.35">
      <c r="B215" s="24"/>
      <c r="C215" s="25">
        <v>45499</v>
      </c>
      <c r="D215" s="46">
        <f t="shared" si="15"/>
        <v>2024</v>
      </c>
      <c r="E215" s="46">
        <f t="shared" si="16"/>
        <v>30</v>
      </c>
      <c r="F215" s="46" t="str">
        <f t="shared" si="17"/>
        <v>Juil</v>
      </c>
      <c r="G215" s="25"/>
      <c r="H215" s="25"/>
      <c r="I215" s="38" t="str">
        <f>_xlfn.XLOOKUP(C215,Tableau2[Date],Tableau2[Férié],"",0)</f>
        <v/>
      </c>
      <c r="J215" s="38" t="str">
        <f t="shared" si="18"/>
        <v/>
      </c>
      <c r="K215" s="38" t="str">
        <f t="shared" si="19"/>
        <v/>
      </c>
    </row>
    <row r="216" spans="2:11" ht="23.5" x14ac:dyDescent="0.35">
      <c r="B216" s="27"/>
      <c r="C216" s="28">
        <v>45500</v>
      </c>
      <c r="D216" s="46">
        <f t="shared" si="15"/>
        <v>2024</v>
      </c>
      <c r="E216" s="46">
        <f t="shared" si="16"/>
        <v>30</v>
      </c>
      <c r="F216" s="46" t="str">
        <f t="shared" si="17"/>
        <v>Juil</v>
      </c>
      <c r="G216" s="26"/>
      <c r="H216" s="26"/>
      <c r="I216" s="38" t="str">
        <f>_xlfn.XLOOKUP(C216,Tableau2[Date],Tableau2[Férié],"",0)</f>
        <v/>
      </c>
      <c r="J216" s="40" t="str">
        <f t="shared" si="18"/>
        <v/>
      </c>
      <c r="K216" s="40" t="str">
        <f t="shared" si="19"/>
        <v/>
      </c>
    </row>
    <row r="217" spans="2:11" ht="23.5" x14ac:dyDescent="0.35">
      <c r="B217" s="24"/>
      <c r="C217" s="25">
        <v>45501</v>
      </c>
      <c r="D217" s="46">
        <f t="shared" si="15"/>
        <v>2024</v>
      </c>
      <c r="E217" s="46">
        <f t="shared" si="16"/>
        <v>30</v>
      </c>
      <c r="F217" s="46" t="str">
        <f t="shared" si="17"/>
        <v>Juil</v>
      </c>
      <c r="G217" s="26"/>
      <c r="H217" s="26"/>
      <c r="I217" s="38" t="str">
        <f>_xlfn.XLOOKUP(C217,Tableau2[Date],Tableau2[Férié],"",0)</f>
        <v/>
      </c>
      <c r="J217" s="40" t="str">
        <f t="shared" si="18"/>
        <v/>
      </c>
      <c r="K217" s="40" t="str">
        <f t="shared" si="19"/>
        <v/>
      </c>
    </row>
    <row r="218" spans="2:11" ht="23.5" x14ac:dyDescent="0.35">
      <c r="B218" s="24"/>
      <c r="C218" s="25">
        <v>45502</v>
      </c>
      <c r="D218" s="46">
        <f t="shared" si="15"/>
        <v>2024</v>
      </c>
      <c r="E218" s="46">
        <f t="shared" si="16"/>
        <v>31</v>
      </c>
      <c r="F218" s="46" t="str">
        <f t="shared" si="17"/>
        <v>Juil</v>
      </c>
      <c r="G218" s="26"/>
      <c r="H218" s="26"/>
      <c r="I218" s="38" t="str">
        <f>_xlfn.XLOOKUP(C218,Tableau2[Date],Tableau2[Férié],"",0)</f>
        <v/>
      </c>
      <c r="J218" s="38" t="str">
        <f t="shared" si="18"/>
        <v/>
      </c>
      <c r="K218" s="38" t="str">
        <f t="shared" si="19"/>
        <v/>
      </c>
    </row>
    <row r="219" spans="2:11" ht="23.5" x14ac:dyDescent="0.35">
      <c r="B219" s="27"/>
      <c r="C219" s="28">
        <v>45503</v>
      </c>
      <c r="D219" s="47">
        <f t="shared" si="15"/>
        <v>2024</v>
      </c>
      <c r="E219" s="47">
        <f t="shared" si="16"/>
        <v>31</v>
      </c>
      <c r="F219" s="47" t="str">
        <f t="shared" si="17"/>
        <v>Juil</v>
      </c>
      <c r="G219" s="29"/>
      <c r="H219" s="29"/>
      <c r="I219" s="39" t="str">
        <f>_xlfn.XLOOKUP(C219,Tableau2[Date],Tableau2[Férié],"",0)</f>
        <v/>
      </c>
      <c r="J219" s="40" t="str">
        <f t="shared" si="18"/>
        <v/>
      </c>
      <c r="K219" s="40" t="str">
        <f t="shared" si="19"/>
        <v/>
      </c>
    </row>
    <row r="220" spans="2:11" ht="23.5" x14ac:dyDescent="0.35">
      <c r="B220" s="24"/>
      <c r="C220" s="25">
        <v>45504</v>
      </c>
      <c r="D220" s="46">
        <f t="shared" si="15"/>
        <v>2024</v>
      </c>
      <c r="E220" s="46">
        <f t="shared" si="16"/>
        <v>31</v>
      </c>
      <c r="F220" s="46" t="str">
        <f t="shared" si="17"/>
        <v>Juil</v>
      </c>
      <c r="G220" s="26"/>
      <c r="H220" s="26"/>
      <c r="I220" s="38" t="str">
        <f>_xlfn.XLOOKUP(C220,Tableau2[Date],Tableau2[Férié],"",0)</f>
        <v/>
      </c>
      <c r="J220" s="38" t="str">
        <f t="shared" si="18"/>
        <v/>
      </c>
      <c r="K220" s="38" t="str">
        <f t="shared" si="19"/>
        <v/>
      </c>
    </row>
    <row r="221" spans="2:11" ht="23.5" x14ac:dyDescent="0.35">
      <c r="B221" s="27"/>
      <c r="C221" s="28">
        <v>45505</v>
      </c>
      <c r="D221" s="47">
        <f t="shared" si="15"/>
        <v>2024</v>
      </c>
      <c r="E221" s="47">
        <f t="shared" si="16"/>
        <v>31</v>
      </c>
      <c r="F221" s="47" t="str">
        <f t="shared" si="17"/>
        <v>Août</v>
      </c>
      <c r="G221" s="28"/>
      <c r="H221" s="28"/>
      <c r="I221" s="39" t="str">
        <f>_xlfn.XLOOKUP(C221,Tableau2[Date],Tableau2[Férié],"",0)</f>
        <v/>
      </c>
      <c r="J221" s="40" t="str">
        <f t="shared" si="18"/>
        <v/>
      </c>
      <c r="K221" s="40" t="str">
        <f t="shared" si="19"/>
        <v/>
      </c>
    </row>
    <row r="222" spans="2:11" ht="23.5" x14ac:dyDescent="0.35">
      <c r="B222" s="24"/>
      <c r="C222" s="25">
        <v>45506</v>
      </c>
      <c r="D222" s="46">
        <f t="shared" si="15"/>
        <v>2024</v>
      </c>
      <c r="E222" s="46">
        <f t="shared" si="16"/>
        <v>31</v>
      </c>
      <c r="F222" s="46" t="str">
        <f t="shared" si="17"/>
        <v>Août</v>
      </c>
      <c r="G222" s="25"/>
      <c r="H222" s="25"/>
      <c r="I222" s="38" t="str">
        <f>_xlfn.XLOOKUP(C222,Tableau2[Date],Tableau2[Férié],"",0)</f>
        <v/>
      </c>
      <c r="J222" s="38" t="str">
        <f t="shared" si="18"/>
        <v/>
      </c>
      <c r="K222" s="38" t="str">
        <f t="shared" si="19"/>
        <v/>
      </c>
    </row>
    <row r="223" spans="2:11" ht="23.5" x14ac:dyDescent="0.35">
      <c r="B223" s="27"/>
      <c r="C223" s="28">
        <v>45507</v>
      </c>
      <c r="D223" s="46">
        <f t="shared" si="15"/>
        <v>2024</v>
      </c>
      <c r="E223" s="46">
        <f t="shared" si="16"/>
        <v>31</v>
      </c>
      <c r="F223" s="46" t="str">
        <f t="shared" si="17"/>
        <v>Août</v>
      </c>
      <c r="G223" s="26"/>
      <c r="H223" s="26"/>
      <c r="I223" s="38" t="str">
        <f>_xlfn.XLOOKUP(C223,Tableau2[Date],Tableau2[Férié],"",0)</f>
        <v/>
      </c>
      <c r="J223" s="40" t="str">
        <f t="shared" si="18"/>
        <v/>
      </c>
      <c r="K223" s="40" t="str">
        <f t="shared" si="19"/>
        <v/>
      </c>
    </row>
    <row r="224" spans="2:11" ht="23.5" x14ac:dyDescent="0.35">
      <c r="B224" s="24"/>
      <c r="C224" s="25">
        <v>45508</v>
      </c>
      <c r="D224" s="46">
        <f t="shared" si="15"/>
        <v>2024</v>
      </c>
      <c r="E224" s="46">
        <f t="shared" si="16"/>
        <v>31</v>
      </c>
      <c r="F224" s="46" t="str">
        <f t="shared" si="17"/>
        <v>Août</v>
      </c>
      <c r="G224" s="26"/>
      <c r="H224" s="26"/>
      <c r="I224" s="38" t="str">
        <f>_xlfn.XLOOKUP(C224,Tableau2[Date],Tableau2[Férié],"",0)</f>
        <v/>
      </c>
      <c r="J224" s="40" t="str">
        <f t="shared" si="18"/>
        <v/>
      </c>
      <c r="K224" s="40" t="str">
        <f t="shared" si="19"/>
        <v/>
      </c>
    </row>
    <row r="225" spans="2:11" ht="23.5" x14ac:dyDescent="0.35">
      <c r="B225" s="24"/>
      <c r="C225" s="25">
        <v>45509</v>
      </c>
      <c r="D225" s="46">
        <f t="shared" si="15"/>
        <v>2024</v>
      </c>
      <c r="E225" s="46">
        <f t="shared" si="16"/>
        <v>32</v>
      </c>
      <c r="F225" s="46" t="str">
        <f t="shared" si="17"/>
        <v>Août</v>
      </c>
      <c r="G225" s="26"/>
      <c r="H225" s="26"/>
      <c r="I225" s="38" t="str">
        <f>_xlfn.XLOOKUP(C225,Tableau2[Date],Tableau2[Férié],"",0)</f>
        <v/>
      </c>
      <c r="J225" s="38" t="str">
        <f t="shared" si="18"/>
        <v/>
      </c>
      <c r="K225" s="38" t="str">
        <f t="shared" si="19"/>
        <v/>
      </c>
    </row>
    <row r="226" spans="2:11" ht="23.5" x14ac:dyDescent="0.35">
      <c r="B226" s="27"/>
      <c r="C226" s="28">
        <v>45510</v>
      </c>
      <c r="D226" s="47">
        <f t="shared" si="15"/>
        <v>2024</v>
      </c>
      <c r="E226" s="47">
        <f t="shared" si="16"/>
        <v>32</v>
      </c>
      <c r="F226" s="47" t="str">
        <f t="shared" si="17"/>
        <v>Août</v>
      </c>
      <c r="G226" s="29"/>
      <c r="H226" s="29"/>
      <c r="I226" s="39" t="str">
        <f>_xlfn.XLOOKUP(C226,Tableau2[Date],Tableau2[Férié],"",0)</f>
        <v/>
      </c>
      <c r="J226" s="40" t="str">
        <f t="shared" si="18"/>
        <v/>
      </c>
      <c r="K226" s="40" t="str">
        <f t="shared" si="19"/>
        <v/>
      </c>
    </row>
    <row r="227" spans="2:11" ht="23.5" x14ac:dyDescent="0.35">
      <c r="B227" s="24"/>
      <c r="C227" s="25">
        <v>45511</v>
      </c>
      <c r="D227" s="46">
        <f t="shared" si="15"/>
        <v>2024</v>
      </c>
      <c r="E227" s="46">
        <f t="shared" si="16"/>
        <v>32</v>
      </c>
      <c r="F227" s="46" t="str">
        <f t="shared" si="17"/>
        <v>Août</v>
      </c>
      <c r="G227" s="26"/>
      <c r="H227" s="26"/>
      <c r="I227" s="38" t="str">
        <f>_xlfn.XLOOKUP(C227,Tableau2[Date],Tableau2[Férié],"",0)</f>
        <v/>
      </c>
      <c r="J227" s="38" t="str">
        <f t="shared" si="18"/>
        <v/>
      </c>
      <c r="K227" s="38" t="str">
        <f t="shared" si="19"/>
        <v/>
      </c>
    </row>
    <row r="228" spans="2:11" ht="23.5" x14ac:dyDescent="0.35">
      <c r="B228" s="27"/>
      <c r="C228" s="28">
        <v>45512</v>
      </c>
      <c r="D228" s="47">
        <f t="shared" si="15"/>
        <v>2024</v>
      </c>
      <c r="E228" s="47">
        <f t="shared" si="16"/>
        <v>32</v>
      </c>
      <c r="F228" s="47" t="str">
        <f t="shared" si="17"/>
        <v>Août</v>
      </c>
      <c r="G228" s="28"/>
      <c r="H228" s="28"/>
      <c r="I228" s="39" t="str">
        <f>_xlfn.XLOOKUP(C228,Tableau2[Date],Tableau2[Férié],"",0)</f>
        <v/>
      </c>
      <c r="J228" s="40" t="str">
        <f t="shared" si="18"/>
        <v/>
      </c>
      <c r="K228" s="40" t="str">
        <f t="shared" si="19"/>
        <v/>
      </c>
    </row>
    <row r="229" spans="2:11" ht="23.5" x14ac:dyDescent="0.35">
      <c r="B229" s="24"/>
      <c r="C229" s="25">
        <v>45513</v>
      </c>
      <c r="D229" s="46">
        <f t="shared" si="15"/>
        <v>2024</v>
      </c>
      <c r="E229" s="46">
        <f t="shared" si="16"/>
        <v>32</v>
      </c>
      <c r="F229" s="46" t="str">
        <f t="shared" si="17"/>
        <v>Août</v>
      </c>
      <c r="G229" s="25"/>
      <c r="H229" s="25"/>
      <c r="I229" s="38" t="str">
        <f>_xlfn.XLOOKUP(C229,Tableau2[Date],Tableau2[Férié],"",0)</f>
        <v/>
      </c>
      <c r="J229" s="38" t="str">
        <f t="shared" si="18"/>
        <v/>
      </c>
      <c r="K229" s="38" t="str">
        <f t="shared" si="19"/>
        <v/>
      </c>
    </row>
    <row r="230" spans="2:11" ht="23.5" x14ac:dyDescent="0.35">
      <c r="B230" s="27"/>
      <c r="C230" s="28">
        <v>45514</v>
      </c>
      <c r="D230" s="46">
        <f t="shared" si="15"/>
        <v>2024</v>
      </c>
      <c r="E230" s="46">
        <f t="shared" si="16"/>
        <v>32</v>
      </c>
      <c r="F230" s="46" t="str">
        <f t="shared" si="17"/>
        <v>Août</v>
      </c>
      <c r="G230" s="26"/>
      <c r="H230" s="26"/>
      <c r="I230" s="38" t="str">
        <f>_xlfn.XLOOKUP(C230,Tableau2[Date],Tableau2[Férié],"",0)</f>
        <v/>
      </c>
      <c r="J230" s="40" t="str">
        <f t="shared" si="18"/>
        <v/>
      </c>
      <c r="K230" s="40" t="str">
        <f t="shared" si="19"/>
        <v/>
      </c>
    </row>
    <row r="231" spans="2:11" ht="23.5" x14ac:dyDescent="0.35">
      <c r="B231" s="24"/>
      <c r="C231" s="25">
        <v>45515</v>
      </c>
      <c r="D231" s="46">
        <f t="shared" si="15"/>
        <v>2024</v>
      </c>
      <c r="E231" s="46">
        <f t="shared" si="16"/>
        <v>32</v>
      </c>
      <c r="F231" s="46" t="str">
        <f t="shared" si="17"/>
        <v>Août</v>
      </c>
      <c r="G231" s="26"/>
      <c r="H231" s="26"/>
      <c r="I231" s="38" t="str">
        <f>_xlfn.XLOOKUP(C231,Tableau2[Date],Tableau2[Férié],"",0)</f>
        <v/>
      </c>
      <c r="J231" s="40" t="str">
        <f t="shared" si="18"/>
        <v/>
      </c>
      <c r="K231" s="40" t="str">
        <f t="shared" si="19"/>
        <v/>
      </c>
    </row>
    <row r="232" spans="2:11" ht="23.5" x14ac:dyDescent="0.35">
      <c r="B232" s="24"/>
      <c r="C232" s="25">
        <v>45516</v>
      </c>
      <c r="D232" s="46">
        <f t="shared" si="15"/>
        <v>2024</v>
      </c>
      <c r="E232" s="46">
        <f t="shared" si="16"/>
        <v>33</v>
      </c>
      <c r="F232" s="46" t="str">
        <f t="shared" si="17"/>
        <v>Août</v>
      </c>
      <c r="G232" s="26"/>
      <c r="H232" s="26"/>
      <c r="I232" s="38" t="str">
        <f>_xlfn.XLOOKUP(C232,Tableau2[Date],Tableau2[Férié],"",0)</f>
        <v/>
      </c>
      <c r="J232" s="38" t="str">
        <f t="shared" si="18"/>
        <v/>
      </c>
      <c r="K232" s="38" t="str">
        <f t="shared" si="19"/>
        <v/>
      </c>
    </row>
    <row r="233" spans="2:11" ht="23.5" x14ac:dyDescent="0.35">
      <c r="B233" s="27"/>
      <c r="C233" s="28">
        <v>45517</v>
      </c>
      <c r="D233" s="47">
        <f t="shared" si="15"/>
        <v>2024</v>
      </c>
      <c r="E233" s="47">
        <f t="shared" si="16"/>
        <v>33</v>
      </c>
      <c r="F233" s="47" t="str">
        <f t="shared" si="17"/>
        <v>Août</v>
      </c>
      <c r="G233" s="29"/>
      <c r="H233" s="29"/>
      <c r="I233" s="39" t="str">
        <f>_xlfn.XLOOKUP(C233,Tableau2[Date],Tableau2[Férié],"",0)</f>
        <v/>
      </c>
      <c r="J233" s="40" t="str">
        <f t="shared" si="18"/>
        <v/>
      </c>
      <c r="K233" s="40" t="str">
        <f t="shared" si="19"/>
        <v/>
      </c>
    </row>
    <row r="234" spans="2:11" ht="23.5" x14ac:dyDescent="0.35">
      <c r="B234" s="24"/>
      <c r="C234" s="25">
        <v>45518</v>
      </c>
      <c r="D234" s="46">
        <f t="shared" si="15"/>
        <v>2024</v>
      </c>
      <c r="E234" s="46">
        <f t="shared" si="16"/>
        <v>33</v>
      </c>
      <c r="F234" s="46" t="str">
        <f t="shared" si="17"/>
        <v>Août</v>
      </c>
      <c r="G234" s="26"/>
      <c r="H234" s="26"/>
      <c r="I234" s="38" t="str">
        <f>_xlfn.XLOOKUP(C234,Tableau2[Date],Tableau2[Férié],"",0)</f>
        <v/>
      </c>
      <c r="J234" s="38" t="str">
        <f t="shared" si="18"/>
        <v/>
      </c>
      <c r="K234" s="38" t="str">
        <f t="shared" si="19"/>
        <v/>
      </c>
    </row>
    <row r="235" spans="2:11" ht="23.5" x14ac:dyDescent="0.35">
      <c r="B235" s="27"/>
      <c r="C235" s="28">
        <v>45519</v>
      </c>
      <c r="D235" s="47">
        <f t="shared" si="15"/>
        <v>2024</v>
      </c>
      <c r="E235" s="47">
        <f t="shared" si="16"/>
        <v>33</v>
      </c>
      <c r="F235" s="47" t="str">
        <f t="shared" si="17"/>
        <v>Août</v>
      </c>
      <c r="G235" s="28"/>
      <c r="H235" s="28"/>
      <c r="I235" s="39" t="str">
        <f>_xlfn.XLOOKUP(C235,Tableau2[Date],Tableau2[Férié],"",0)</f>
        <v>FÉRIÉ</v>
      </c>
      <c r="J235" s="40" t="str">
        <f t="shared" si="18"/>
        <v>FÉRIÉ</v>
      </c>
      <c r="K235" s="40" t="str">
        <f t="shared" si="19"/>
        <v>FÉRIÉ</v>
      </c>
    </row>
    <row r="236" spans="2:11" ht="23.5" x14ac:dyDescent="0.35">
      <c r="B236" s="24"/>
      <c r="C236" s="25">
        <v>45520</v>
      </c>
      <c r="D236" s="46">
        <f t="shared" si="15"/>
        <v>2024</v>
      </c>
      <c r="E236" s="46">
        <f t="shared" si="16"/>
        <v>33</v>
      </c>
      <c r="F236" s="46" t="str">
        <f t="shared" si="17"/>
        <v>Août</v>
      </c>
      <c r="G236" s="25"/>
      <c r="H236" s="25"/>
      <c r="I236" s="38" t="str">
        <f>_xlfn.XLOOKUP(C236,Tableau2[Date],Tableau2[Férié],"",0)</f>
        <v/>
      </c>
      <c r="J236" s="38" t="str">
        <f t="shared" si="18"/>
        <v/>
      </c>
      <c r="K236" s="38" t="str">
        <f t="shared" si="19"/>
        <v/>
      </c>
    </row>
    <row r="237" spans="2:11" ht="23.5" x14ac:dyDescent="0.35">
      <c r="B237" s="27"/>
      <c r="C237" s="28">
        <v>45521</v>
      </c>
      <c r="D237" s="46">
        <f t="shared" si="15"/>
        <v>2024</v>
      </c>
      <c r="E237" s="46">
        <f t="shared" si="16"/>
        <v>33</v>
      </c>
      <c r="F237" s="46" t="str">
        <f t="shared" si="17"/>
        <v>Août</v>
      </c>
      <c r="G237" s="26"/>
      <c r="H237" s="26"/>
      <c r="I237" s="38" t="str">
        <f>_xlfn.XLOOKUP(C237,Tableau2[Date],Tableau2[Férié],"",0)</f>
        <v/>
      </c>
      <c r="J237" s="40" t="str">
        <f t="shared" si="18"/>
        <v/>
      </c>
      <c r="K237" s="40" t="str">
        <f t="shared" si="19"/>
        <v/>
      </c>
    </row>
    <row r="238" spans="2:11" ht="23.5" x14ac:dyDescent="0.35">
      <c r="B238" s="24"/>
      <c r="C238" s="25">
        <v>45522</v>
      </c>
      <c r="D238" s="46">
        <f t="shared" si="15"/>
        <v>2024</v>
      </c>
      <c r="E238" s="46">
        <f t="shared" si="16"/>
        <v>33</v>
      </c>
      <c r="F238" s="46" t="str">
        <f t="shared" si="17"/>
        <v>Août</v>
      </c>
      <c r="G238" s="26"/>
      <c r="H238" s="26"/>
      <c r="I238" s="38" t="str">
        <f>_xlfn.XLOOKUP(C238,Tableau2[Date],Tableau2[Férié],"",0)</f>
        <v/>
      </c>
      <c r="J238" s="40" t="str">
        <f t="shared" si="18"/>
        <v/>
      </c>
      <c r="K238" s="40" t="str">
        <f t="shared" si="19"/>
        <v/>
      </c>
    </row>
    <row r="239" spans="2:11" ht="23.5" x14ac:dyDescent="0.35">
      <c r="B239" s="24"/>
      <c r="C239" s="25">
        <v>45523</v>
      </c>
      <c r="D239" s="46">
        <f t="shared" si="15"/>
        <v>2024</v>
      </c>
      <c r="E239" s="46">
        <f t="shared" si="16"/>
        <v>34</v>
      </c>
      <c r="F239" s="46" t="str">
        <f t="shared" si="17"/>
        <v>Août</v>
      </c>
      <c r="G239" s="26"/>
      <c r="H239" s="26"/>
      <c r="I239" s="38" t="str">
        <f>_xlfn.XLOOKUP(C239,Tableau2[Date],Tableau2[Férié],"",0)</f>
        <v/>
      </c>
      <c r="J239" s="38" t="str">
        <f t="shared" si="18"/>
        <v/>
      </c>
      <c r="K239" s="38" t="str">
        <f t="shared" si="19"/>
        <v/>
      </c>
    </row>
    <row r="240" spans="2:11" ht="23.5" x14ac:dyDescent="0.35">
      <c r="B240" s="27"/>
      <c r="C240" s="28">
        <v>45524</v>
      </c>
      <c r="D240" s="47">
        <f t="shared" si="15"/>
        <v>2024</v>
      </c>
      <c r="E240" s="47">
        <f t="shared" si="16"/>
        <v>34</v>
      </c>
      <c r="F240" s="47" t="str">
        <f t="shared" si="17"/>
        <v>Août</v>
      </c>
      <c r="G240" s="29"/>
      <c r="H240" s="29"/>
      <c r="I240" s="39" t="str">
        <f>_xlfn.XLOOKUP(C240,Tableau2[Date],Tableau2[Férié],"",0)</f>
        <v/>
      </c>
      <c r="J240" s="40" t="str">
        <f t="shared" si="18"/>
        <v/>
      </c>
      <c r="K240" s="40" t="str">
        <f t="shared" si="19"/>
        <v/>
      </c>
    </row>
    <row r="241" spans="2:11" ht="23.5" x14ac:dyDescent="0.35">
      <c r="B241" s="24"/>
      <c r="C241" s="25">
        <v>45525</v>
      </c>
      <c r="D241" s="46">
        <f t="shared" si="15"/>
        <v>2024</v>
      </c>
      <c r="E241" s="46">
        <f t="shared" si="16"/>
        <v>34</v>
      </c>
      <c r="F241" s="46" t="str">
        <f t="shared" si="17"/>
        <v>Août</v>
      </c>
      <c r="G241" s="26"/>
      <c r="H241" s="26"/>
      <c r="I241" s="38" t="str">
        <f>_xlfn.XLOOKUP(C241,Tableau2[Date],Tableau2[Férié],"",0)</f>
        <v/>
      </c>
      <c r="J241" s="38" t="str">
        <f t="shared" si="18"/>
        <v/>
      </c>
      <c r="K241" s="38" t="str">
        <f t="shared" si="19"/>
        <v/>
      </c>
    </row>
    <row r="242" spans="2:11" ht="23.5" x14ac:dyDescent="0.35">
      <c r="B242" s="27"/>
      <c r="C242" s="28">
        <v>45526</v>
      </c>
      <c r="D242" s="47">
        <f t="shared" si="15"/>
        <v>2024</v>
      </c>
      <c r="E242" s="47">
        <f t="shared" si="16"/>
        <v>34</v>
      </c>
      <c r="F242" s="47" t="str">
        <f t="shared" si="17"/>
        <v>Août</v>
      </c>
      <c r="G242" s="28"/>
      <c r="H242" s="28"/>
      <c r="I242" s="39" t="str">
        <f>_xlfn.XLOOKUP(C242,Tableau2[Date],Tableau2[Férié],"",0)</f>
        <v/>
      </c>
      <c r="J242" s="40" t="str">
        <f t="shared" si="18"/>
        <v/>
      </c>
      <c r="K242" s="40" t="str">
        <f t="shared" si="19"/>
        <v/>
      </c>
    </row>
    <row r="243" spans="2:11" ht="23.5" x14ac:dyDescent="0.35">
      <c r="B243" s="24"/>
      <c r="C243" s="25">
        <v>45527</v>
      </c>
      <c r="D243" s="46">
        <f t="shared" si="15"/>
        <v>2024</v>
      </c>
      <c r="E243" s="46">
        <f t="shared" si="16"/>
        <v>34</v>
      </c>
      <c r="F243" s="46" t="str">
        <f t="shared" si="17"/>
        <v>Août</v>
      </c>
      <c r="G243" s="25"/>
      <c r="H243" s="25"/>
      <c r="I243" s="38" t="str">
        <f>_xlfn.XLOOKUP(C243,Tableau2[Date],Tableau2[Férié],"",0)</f>
        <v/>
      </c>
      <c r="J243" s="38" t="str">
        <f t="shared" si="18"/>
        <v/>
      </c>
      <c r="K243" s="38" t="str">
        <f t="shared" si="19"/>
        <v/>
      </c>
    </row>
    <row r="244" spans="2:11" ht="23.5" x14ac:dyDescent="0.35">
      <c r="B244" s="27"/>
      <c r="C244" s="28">
        <v>45528</v>
      </c>
      <c r="D244" s="46">
        <f t="shared" si="15"/>
        <v>2024</v>
      </c>
      <c r="E244" s="46">
        <f t="shared" si="16"/>
        <v>34</v>
      </c>
      <c r="F244" s="46" t="str">
        <f t="shared" si="17"/>
        <v>Août</v>
      </c>
      <c r="G244" s="26"/>
      <c r="H244" s="26"/>
      <c r="I244" s="38" t="str">
        <f>_xlfn.XLOOKUP(C244,Tableau2[Date],Tableau2[Férié],"",0)</f>
        <v/>
      </c>
      <c r="J244" s="40" t="str">
        <f t="shared" si="18"/>
        <v/>
      </c>
      <c r="K244" s="40" t="str">
        <f t="shared" si="19"/>
        <v/>
      </c>
    </row>
    <row r="245" spans="2:11" ht="23.5" x14ac:dyDescent="0.35">
      <c r="B245" s="24"/>
      <c r="C245" s="25">
        <v>45529</v>
      </c>
      <c r="D245" s="46">
        <f t="shared" si="15"/>
        <v>2024</v>
      </c>
      <c r="E245" s="46">
        <f t="shared" si="16"/>
        <v>34</v>
      </c>
      <c r="F245" s="46" t="str">
        <f t="shared" si="17"/>
        <v>Août</v>
      </c>
      <c r="G245" s="26"/>
      <c r="H245" s="26"/>
      <c r="I245" s="38" t="str">
        <f>_xlfn.XLOOKUP(C245,Tableau2[Date],Tableau2[Férié],"",0)</f>
        <v/>
      </c>
      <c r="J245" s="40" t="str">
        <f t="shared" si="18"/>
        <v/>
      </c>
      <c r="K245" s="40" t="str">
        <f t="shared" si="19"/>
        <v/>
      </c>
    </row>
    <row r="246" spans="2:11" ht="23.5" x14ac:dyDescent="0.35">
      <c r="B246" s="24"/>
      <c r="C246" s="25">
        <v>45530</v>
      </c>
      <c r="D246" s="46">
        <f t="shared" si="15"/>
        <v>2024</v>
      </c>
      <c r="E246" s="46">
        <f t="shared" si="16"/>
        <v>35</v>
      </c>
      <c r="F246" s="46" t="str">
        <f t="shared" si="17"/>
        <v>Août</v>
      </c>
      <c r="G246" s="26"/>
      <c r="H246" s="26"/>
      <c r="I246" s="38" t="str">
        <f>_xlfn.XLOOKUP(C246,Tableau2[Date],Tableau2[Férié],"",0)</f>
        <v/>
      </c>
      <c r="J246" s="38" t="str">
        <f t="shared" si="18"/>
        <v/>
      </c>
      <c r="K246" s="38" t="str">
        <f t="shared" si="19"/>
        <v/>
      </c>
    </row>
    <row r="247" spans="2:11" ht="23.5" x14ac:dyDescent="0.35">
      <c r="B247" s="27"/>
      <c r="C247" s="28">
        <v>45531</v>
      </c>
      <c r="D247" s="47">
        <f t="shared" si="15"/>
        <v>2024</v>
      </c>
      <c r="E247" s="47">
        <f t="shared" si="16"/>
        <v>35</v>
      </c>
      <c r="F247" s="47" t="str">
        <f t="shared" si="17"/>
        <v>Août</v>
      </c>
      <c r="G247" s="29"/>
      <c r="H247" s="29"/>
      <c r="I247" s="39" t="str">
        <f>_xlfn.XLOOKUP(C247,Tableau2[Date],Tableau2[Férié],"",0)</f>
        <v/>
      </c>
      <c r="J247" s="40" t="str">
        <f t="shared" si="18"/>
        <v/>
      </c>
      <c r="K247" s="40" t="str">
        <f t="shared" si="19"/>
        <v/>
      </c>
    </row>
    <row r="248" spans="2:11" ht="23.5" x14ac:dyDescent="0.35">
      <c r="B248" s="24"/>
      <c r="C248" s="25">
        <v>45532</v>
      </c>
      <c r="D248" s="46">
        <f t="shared" si="15"/>
        <v>2024</v>
      </c>
      <c r="E248" s="46">
        <f t="shared" si="16"/>
        <v>35</v>
      </c>
      <c r="F248" s="46" t="str">
        <f t="shared" si="17"/>
        <v>Août</v>
      </c>
      <c r="G248" s="26"/>
      <c r="H248" s="26"/>
      <c r="I248" s="38" t="str">
        <f>_xlfn.XLOOKUP(C248,Tableau2[Date],Tableau2[Férié],"",0)</f>
        <v/>
      </c>
      <c r="J248" s="38" t="str">
        <f t="shared" si="18"/>
        <v/>
      </c>
      <c r="K248" s="38" t="str">
        <f t="shared" si="19"/>
        <v/>
      </c>
    </row>
    <row r="249" spans="2:11" ht="23.5" x14ac:dyDescent="0.35">
      <c r="B249" s="27"/>
      <c r="C249" s="28">
        <v>45533</v>
      </c>
      <c r="D249" s="47">
        <f t="shared" si="15"/>
        <v>2024</v>
      </c>
      <c r="E249" s="47">
        <f t="shared" si="16"/>
        <v>35</v>
      </c>
      <c r="F249" s="47" t="str">
        <f t="shared" si="17"/>
        <v>Août</v>
      </c>
      <c r="G249" s="28"/>
      <c r="H249" s="28"/>
      <c r="I249" s="39" t="str">
        <f>_xlfn.XLOOKUP(C249,Tableau2[Date],Tableau2[Férié],"",0)</f>
        <v/>
      </c>
      <c r="J249" s="40" t="str">
        <f t="shared" si="18"/>
        <v/>
      </c>
      <c r="K249" s="40" t="str">
        <f t="shared" si="19"/>
        <v/>
      </c>
    </row>
    <row r="250" spans="2:11" ht="23.5" x14ac:dyDescent="0.35">
      <c r="B250" s="24"/>
      <c r="C250" s="25">
        <v>45534</v>
      </c>
      <c r="D250" s="46">
        <f t="shared" si="15"/>
        <v>2024</v>
      </c>
      <c r="E250" s="46">
        <f t="shared" si="16"/>
        <v>35</v>
      </c>
      <c r="F250" s="46" t="str">
        <f t="shared" si="17"/>
        <v>Août</v>
      </c>
      <c r="G250" s="25"/>
      <c r="H250" s="25"/>
      <c r="I250" s="38" t="str">
        <f>_xlfn.XLOOKUP(C250,Tableau2[Date],Tableau2[Férié],"",0)</f>
        <v/>
      </c>
      <c r="J250" s="38" t="str">
        <f t="shared" si="18"/>
        <v/>
      </c>
      <c r="K250" s="38" t="str">
        <f t="shared" si="19"/>
        <v/>
      </c>
    </row>
    <row r="251" spans="2:11" ht="23.5" x14ac:dyDescent="0.35">
      <c r="B251" s="27"/>
      <c r="C251" s="28">
        <v>45535</v>
      </c>
      <c r="D251" s="46">
        <f t="shared" si="15"/>
        <v>2024</v>
      </c>
      <c r="E251" s="46">
        <f t="shared" si="16"/>
        <v>35</v>
      </c>
      <c r="F251" s="46" t="str">
        <f t="shared" si="17"/>
        <v>Août</v>
      </c>
      <c r="G251" s="26"/>
      <c r="H251" s="26"/>
      <c r="I251" s="38" t="str">
        <f>_xlfn.XLOOKUP(C251,Tableau2[Date],Tableau2[Férié],"",0)</f>
        <v/>
      </c>
      <c r="J251" s="40" t="str">
        <f t="shared" si="18"/>
        <v/>
      </c>
      <c r="K251" s="40" t="str">
        <f t="shared" si="19"/>
        <v/>
      </c>
    </row>
    <row r="252" spans="2:11" ht="23.5" x14ac:dyDescent="0.35">
      <c r="B252" s="24"/>
      <c r="C252" s="25">
        <v>45536</v>
      </c>
      <c r="D252" s="46">
        <f t="shared" si="15"/>
        <v>2024</v>
      </c>
      <c r="E252" s="46">
        <f t="shared" si="16"/>
        <v>35</v>
      </c>
      <c r="F252" s="46" t="str">
        <f t="shared" si="17"/>
        <v>Sept</v>
      </c>
      <c r="G252" s="26"/>
      <c r="H252" s="26"/>
      <c r="I252" s="38" t="str">
        <f>_xlfn.XLOOKUP(C252,Tableau2[Date],Tableau2[Férié],"",0)</f>
        <v/>
      </c>
      <c r="J252" s="40" t="str">
        <f t="shared" si="18"/>
        <v/>
      </c>
      <c r="K252" s="40" t="str">
        <f t="shared" si="19"/>
        <v/>
      </c>
    </row>
    <row r="253" spans="2:11" ht="23.5" x14ac:dyDescent="0.35">
      <c r="B253" s="24"/>
      <c r="C253" s="25">
        <v>45537</v>
      </c>
      <c r="D253" s="46">
        <f t="shared" si="15"/>
        <v>2024</v>
      </c>
      <c r="E253" s="46">
        <f t="shared" si="16"/>
        <v>36</v>
      </c>
      <c r="F253" s="46" t="str">
        <f t="shared" si="17"/>
        <v>Sept</v>
      </c>
      <c r="G253" s="26"/>
      <c r="H253" s="26"/>
      <c r="I253" s="38" t="str">
        <f>_xlfn.XLOOKUP(C253,Tableau2[Date],Tableau2[Férié],"",0)</f>
        <v/>
      </c>
      <c r="J253" s="38" t="str">
        <f t="shared" si="18"/>
        <v/>
      </c>
      <c r="K253" s="38" t="str">
        <f t="shared" si="19"/>
        <v/>
      </c>
    </row>
    <row r="254" spans="2:11" ht="23.5" x14ac:dyDescent="0.35">
      <c r="B254" s="27"/>
      <c r="C254" s="28">
        <v>45538</v>
      </c>
      <c r="D254" s="47">
        <f t="shared" si="15"/>
        <v>2024</v>
      </c>
      <c r="E254" s="47">
        <f t="shared" si="16"/>
        <v>36</v>
      </c>
      <c r="F254" s="47" t="str">
        <f t="shared" si="17"/>
        <v>Sept</v>
      </c>
      <c r="G254" s="29"/>
      <c r="H254" s="29"/>
      <c r="I254" s="39" t="str">
        <f>_xlfn.XLOOKUP(C254,Tableau2[Date],Tableau2[Férié],"",0)</f>
        <v/>
      </c>
      <c r="J254" s="40" t="str">
        <f t="shared" si="18"/>
        <v/>
      </c>
      <c r="K254" s="40" t="str">
        <f t="shared" si="19"/>
        <v/>
      </c>
    </row>
    <row r="255" spans="2:11" ht="23.5" x14ac:dyDescent="0.35">
      <c r="B255" s="24"/>
      <c r="C255" s="25">
        <v>45539</v>
      </c>
      <c r="D255" s="46">
        <f t="shared" si="15"/>
        <v>2024</v>
      </c>
      <c r="E255" s="46">
        <f t="shared" si="16"/>
        <v>36</v>
      </c>
      <c r="F255" s="46" t="str">
        <f t="shared" si="17"/>
        <v>Sept</v>
      </c>
      <c r="G255" s="26"/>
      <c r="H255" s="26"/>
      <c r="I255" s="38" t="str">
        <f>_xlfn.XLOOKUP(C255,Tableau2[Date],Tableau2[Férié],"",0)</f>
        <v/>
      </c>
      <c r="J255" s="38" t="str">
        <f t="shared" si="18"/>
        <v/>
      </c>
      <c r="K255" s="38" t="str">
        <f t="shared" si="19"/>
        <v/>
      </c>
    </row>
    <row r="256" spans="2:11" ht="23.5" x14ac:dyDescent="0.35">
      <c r="B256" s="27"/>
      <c r="C256" s="28">
        <v>45540</v>
      </c>
      <c r="D256" s="47">
        <f t="shared" si="15"/>
        <v>2024</v>
      </c>
      <c r="E256" s="47">
        <f t="shared" si="16"/>
        <v>36</v>
      </c>
      <c r="F256" s="47" t="str">
        <f t="shared" si="17"/>
        <v>Sept</v>
      </c>
      <c r="G256" s="28"/>
      <c r="H256" s="28"/>
      <c r="I256" s="39" t="str">
        <f>_xlfn.XLOOKUP(C256,Tableau2[Date],Tableau2[Férié],"",0)</f>
        <v/>
      </c>
      <c r="J256" s="40" t="str">
        <f t="shared" si="18"/>
        <v/>
      </c>
      <c r="K256" s="40" t="str">
        <f t="shared" si="19"/>
        <v/>
      </c>
    </row>
    <row r="257" spans="2:11" ht="23.5" x14ac:dyDescent="0.35">
      <c r="B257" s="24"/>
      <c r="C257" s="25">
        <v>45541</v>
      </c>
      <c r="D257" s="46">
        <f t="shared" si="15"/>
        <v>2024</v>
      </c>
      <c r="E257" s="46">
        <f t="shared" si="16"/>
        <v>36</v>
      </c>
      <c r="F257" s="46" t="str">
        <f t="shared" si="17"/>
        <v>Sept</v>
      </c>
      <c r="G257" s="25"/>
      <c r="H257" s="25"/>
      <c r="I257" s="38" t="str">
        <f>_xlfn.XLOOKUP(C257,Tableau2[Date],Tableau2[Férié],"",0)</f>
        <v/>
      </c>
      <c r="J257" s="38" t="str">
        <f t="shared" si="18"/>
        <v/>
      </c>
      <c r="K257" s="38" t="str">
        <f t="shared" si="19"/>
        <v/>
      </c>
    </row>
    <row r="258" spans="2:11" ht="23.5" x14ac:dyDescent="0.35">
      <c r="B258" s="27"/>
      <c r="C258" s="28">
        <v>45542</v>
      </c>
      <c r="D258" s="46">
        <f t="shared" si="15"/>
        <v>2024</v>
      </c>
      <c r="E258" s="46">
        <f t="shared" si="16"/>
        <v>36</v>
      </c>
      <c r="F258" s="46" t="str">
        <f t="shared" si="17"/>
        <v>Sept</v>
      </c>
      <c r="G258" s="26"/>
      <c r="H258" s="26"/>
      <c r="I258" s="38" t="str">
        <f>_xlfn.XLOOKUP(C258,Tableau2[Date],Tableau2[Férié],"",0)</f>
        <v/>
      </c>
      <c r="J258" s="40" t="str">
        <f t="shared" si="18"/>
        <v/>
      </c>
      <c r="K258" s="40" t="str">
        <f t="shared" si="19"/>
        <v/>
      </c>
    </row>
    <row r="259" spans="2:11" ht="23.5" x14ac:dyDescent="0.35">
      <c r="B259" s="24"/>
      <c r="C259" s="25">
        <v>45543</v>
      </c>
      <c r="D259" s="46">
        <f t="shared" si="15"/>
        <v>2024</v>
      </c>
      <c r="E259" s="46">
        <f t="shared" si="16"/>
        <v>36</v>
      </c>
      <c r="F259" s="46" t="str">
        <f t="shared" si="17"/>
        <v>Sept</v>
      </c>
      <c r="G259" s="26"/>
      <c r="H259" s="26"/>
      <c r="I259" s="38" t="str">
        <f>_xlfn.XLOOKUP(C259,Tableau2[Date],Tableau2[Férié],"",0)</f>
        <v/>
      </c>
      <c r="J259" s="40" t="str">
        <f t="shared" si="18"/>
        <v/>
      </c>
      <c r="K259" s="40" t="str">
        <f t="shared" si="19"/>
        <v/>
      </c>
    </row>
    <row r="260" spans="2:11" ht="23.5" x14ac:dyDescent="0.35">
      <c r="B260" s="24"/>
      <c r="C260" s="25">
        <v>45544</v>
      </c>
      <c r="D260" s="46">
        <f t="shared" si="15"/>
        <v>2024</v>
      </c>
      <c r="E260" s="46">
        <f t="shared" si="16"/>
        <v>37</v>
      </c>
      <c r="F260" s="46" t="str">
        <f t="shared" si="17"/>
        <v>Sept</v>
      </c>
      <c r="G260" s="26"/>
      <c r="H260" s="26"/>
      <c r="I260" s="38" t="str">
        <f>_xlfn.XLOOKUP(C260,Tableau2[Date],Tableau2[Férié],"",0)</f>
        <v/>
      </c>
      <c r="J260" s="38" t="str">
        <f t="shared" si="18"/>
        <v/>
      </c>
      <c r="K260" s="38" t="str">
        <f t="shared" si="19"/>
        <v/>
      </c>
    </row>
    <row r="261" spans="2:11" ht="23.5" x14ac:dyDescent="0.35">
      <c r="B261" s="27"/>
      <c r="C261" s="28">
        <v>45545</v>
      </c>
      <c r="D261" s="47">
        <f t="shared" si="15"/>
        <v>2024</v>
      </c>
      <c r="E261" s="47">
        <f t="shared" si="16"/>
        <v>37</v>
      </c>
      <c r="F261" s="47" t="str">
        <f t="shared" si="17"/>
        <v>Sept</v>
      </c>
      <c r="G261" s="29"/>
      <c r="H261" s="29"/>
      <c r="I261" s="39" t="str">
        <f>_xlfn.XLOOKUP(C261,Tableau2[Date],Tableau2[Férié],"",0)</f>
        <v/>
      </c>
      <c r="J261" s="40" t="str">
        <f t="shared" si="18"/>
        <v/>
      </c>
      <c r="K261" s="40" t="str">
        <f t="shared" si="19"/>
        <v/>
      </c>
    </row>
    <row r="262" spans="2:11" ht="23.5" x14ac:dyDescent="0.35">
      <c r="B262" s="24"/>
      <c r="C262" s="25">
        <v>45546</v>
      </c>
      <c r="D262" s="46">
        <f t="shared" si="15"/>
        <v>2024</v>
      </c>
      <c r="E262" s="46">
        <f t="shared" si="16"/>
        <v>37</v>
      </c>
      <c r="F262" s="46" t="str">
        <f t="shared" si="17"/>
        <v>Sept</v>
      </c>
      <c r="G262" s="26"/>
      <c r="H262" s="26"/>
      <c r="I262" s="38" t="str">
        <f>_xlfn.XLOOKUP(C262,Tableau2[Date],Tableau2[Férié],"",0)</f>
        <v/>
      </c>
      <c r="J262" s="38" t="str">
        <f t="shared" si="18"/>
        <v/>
      </c>
      <c r="K262" s="38" t="str">
        <f t="shared" si="19"/>
        <v/>
      </c>
    </row>
    <row r="263" spans="2:11" ht="23.5" x14ac:dyDescent="0.35">
      <c r="B263" s="27"/>
      <c r="C263" s="28">
        <v>45547</v>
      </c>
      <c r="D263" s="47">
        <f t="shared" si="15"/>
        <v>2024</v>
      </c>
      <c r="E263" s="47">
        <f t="shared" si="16"/>
        <v>37</v>
      </c>
      <c r="F263" s="47" t="str">
        <f t="shared" si="17"/>
        <v>Sept</v>
      </c>
      <c r="G263" s="28"/>
      <c r="H263" s="28"/>
      <c r="I263" s="39" t="str">
        <f>_xlfn.XLOOKUP(C263,Tableau2[Date],Tableau2[Férié],"",0)</f>
        <v/>
      </c>
      <c r="J263" s="40" t="str">
        <f t="shared" si="18"/>
        <v/>
      </c>
      <c r="K263" s="40" t="str">
        <f t="shared" si="19"/>
        <v/>
      </c>
    </row>
    <row r="264" spans="2:11" ht="23.5" x14ac:dyDescent="0.35">
      <c r="B264" s="24"/>
      <c r="C264" s="25">
        <v>45548</v>
      </c>
      <c r="D264" s="46">
        <f t="shared" si="15"/>
        <v>2024</v>
      </c>
      <c r="E264" s="46">
        <f t="shared" si="16"/>
        <v>37</v>
      </c>
      <c r="F264" s="46" t="str">
        <f t="shared" si="17"/>
        <v>Sept</v>
      </c>
      <c r="G264" s="25"/>
      <c r="H264" s="25"/>
      <c r="I264" s="38" t="str">
        <f>_xlfn.XLOOKUP(C264,Tableau2[Date],Tableau2[Férié],"",0)</f>
        <v/>
      </c>
      <c r="J264" s="38" t="str">
        <f t="shared" si="18"/>
        <v/>
      </c>
      <c r="K264" s="38" t="str">
        <f t="shared" si="19"/>
        <v/>
      </c>
    </row>
    <row r="265" spans="2:11" ht="23.5" x14ac:dyDescent="0.35">
      <c r="B265" s="27"/>
      <c r="C265" s="28">
        <v>45549</v>
      </c>
      <c r="D265" s="46">
        <f t="shared" ref="D265:D328" si="20">YEAR(C265)</f>
        <v>2024</v>
      </c>
      <c r="E265" s="46">
        <f t="shared" ref="E265:E328" si="21">_xlfn.ISOWEEKNUM(C265)</f>
        <v>37</v>
      </c>
      <c r="F265" s="46" t="str">
        <f t="shared" ref="F265:F328" si="22">PROPER(TEXT(C265,"mmm"))</f>
        <v>Sept</v>
      </c>
      <c r="G265" s="26"/>
      <c r="H265" s="26"/>
      <c r="I265" s="38" t="str">
        <f>_xlfn.XLOOKUP(C265,Tableau2[Date],Tableau2[Férié],"",0)</f>
        <v/>
      </c>
      <c r="J265" s="40" t="str">
        <f t="shared" ref="J265:J328" si="23">IF(ISTEXT(G265),G265,I265)</f>
        <v/>
      </c>
      <c r="K265" s="40" t="str">
        <f t="shared" ref="K265:K328" si="24">IF(ISTEXT(H265),H265,I265)</f>
        <v/>
      </c>
    </row>
    <row r="266" spans="2:11" ht="23.5" x14ac:dyDescent="0.35">
      <c r="B266" s="24"/>
      <c r="C266" s="25">
        <v>45550</v>
      </c>
      <c r="D266" s="46">
        <f t="shared" si="20"/>
        <v>2024</v>
      </c>
      <c r="E266" s="46">
        <f t="shared" si="21"/>
        <v>37</v>
      </c>
      <c r="F266" s="46" t="str">
        <f t="shared" si="22"/>
        <v>Sept</v>
      </c>
      <c r="G266" s="26"/>
      <c r="H266" s="26"/>
      <c r="I266" s="38" t="str">
        <f>_xlfn.XLOOKUP(C266,Tableau2[Date],Tableau2[Férié],"",0)</f>
        <v/>
      </c>
      <c r="J266" s="40" t="str">
        <f t="shared" si="23"/>
        <v/>
      </c>
      <c r="K266" s="40" t="str">
        <f t="shared" si="24"/>
        <v/>
      </c>
    </row>
    <row r="267" spans="2:11" ht="23.5" x14ac:dyDescent="0.35">
      <c r="B267" s="24"/>
      <c r="C267" s="25">
        <v>45551</v>
      </c>
      <c r="D267" s="46">
        <f t="shared" si="20"/>
        <v>2024</v>
      </c>
      <c r="E267" s="46">
        <f t="shared" si="21"/>
        <v>38</v>
      </c>
      <c r="F267" s="46" t="str">
        <f t="shared" si="22"/>
        <v>Sept</v>
      </c>
      <c r="G267" s="26"/>
      <c r="H267" s="26"/>
      <c r="I267" s="38" t="str">
        <f>_xlfn.XLOOKUP(C267,Tableau2[Date],Tableau2[Férié],"",0)</f>
        <v/>
      </c>
      <c r="J267" s="38" t="str">
        <f t="shared" si="23"/>
        <v/>
      </c>
      <c r="K267" s="38" t="str">
        <f t="shared" si="24"/>
        <v/>
      </c>
    </row>
    <row r="268" spans="2:11" ht="23.5" x14ac:dyDescent="0.35">
      <c r="B268" s="27"/>
      <c r="C268" s="28">
        <v>45552</v>
      </c>
      <c r="D268" s="47">
        <f t="shared" si="20"/>
        <v>2024</v>
      </c>
      <c r="E268" s="47">
        <f t="shared" si="21"/>
        <v>38</v>
      </c>
      <c r="F268" s="47" t="str">
        <f t="shared" si="22"/>
        <v>Sept</v>
      </c>
      <c r="G268" s="29"/>
      <c r="H268" s="29"/>
      <c r="I268" s="39" t="str">
        <f>_xlfn.XLOOKUP(C268,Tableau2[Date],Tableau2[Férié],"",0)</f>
        <v/>
      </c>
      <c r="J268" s="40" t="str">
        <f t="shared" si="23"/>
        <v/>
      </c>
      <c r="K268" s="40" t="str">
        <f t="shared" si="24"/>
        <v/>
      </c>
    </row>
    <row r="269" spans="2:11" ht="23.5" x14ac:dyDescent="0.35">
      <c r="B269" s="24"/>
      <c r="C269" s="25">
        <v>45553</v>
      </c>
      <c r="D269" s="46">
        <f t="shared" si="20"/>
        <v>2024</v>
      </c>
      <c r="E269" s="46">
        <f t="shared" si="21"/>
        <v>38</v>
      </c>
      <c r="F269" s="46" t="str">
        <f t="shared" si="22"/>
        <v>Sept</v>
      </c>
      <c r="G269" s="26"/>
      <c r="H269" s="26"/>
      <c r="I269" s="38" t="str">
        <f>_xlfn.XLOOKUP(C269,Tableau2[Date],Tableau2[Férié],"",0)</f>
        <v/>
      </c>
      <c r="J269" s="38" t="str">
        <f t="shared" si="23"/>
        <v/>
      </c>
      <c r="K269" s="38" t="str">
        <f t="shared" si="24"/>
        <v/>
      </c>
    </row>
    <row r="270" spans="2:11" ht="23.5" x14ac:dyDescent="0.35">
      <c r="B270" s="27"/>
      <c r="C270" s="28">
        <v>45554</v>
      </c>
      <c r="D270" s="47">
        <f t="shared" si="20"/>
        <v>2024</v>
      </c>
      <c r="E270" s="47">
        <f t="shared" si="21"/>
        <v>38</v>
      </c>
      <c r="F270" s="47" t="str">
        <f t="shared" si="22"/>
        <v>Sept</v>
      </c>
      <c r="G270" s="28"/>
      <c r="H270" s="28"/>
      <c r="I270" s="39" t="str">
        <f>_xlfn.XLOOKUP(C270,Tableau2[Date],Tableau2[Férié],"",0)</f>
        <v/>
      </c>
      <c r="J270" s="40" t="str">
        <f t="shared" si="23"/>
        <v/>
      </c>
      <c r="K270" s="40" t="str">
        <f t="shared" si="24"/>
        <v/>
      </c>
    </row>
    <row r="271" spans="2:11" ht="23.5" x14ac:dyDescent="0.35">
      <c r="B271" s="24"/>
      <c r="C271" s="25">
        <v>45555</v>
      </c>
      <c r="D271" s="46">
        <f t="shared" si="20"/>
        <v>2024</v>
      </c>
      <c r="E271" s="46">
        <f t="shared" si="21"/>
        <v>38</v>
      </c>
      <c r="F271" s="46" t="str">
        <f t="shared" si="22"/>
        <v>Sept</v>
      </c>
      <c r="G271" s="25"/>
      <c r="H271" s="25"/>
      <c r="I271" s="38" t="str">
        <f>_xlfn.XLOOKUP(C271,Tableau2[Date],Tableau2[Férié],"",0)</f>
        <v/>
      </c>
      <c r="J271" s="38" t="str">
        <f t="shared" si="23"/>
        <v/>
      </c>
      <c r="K271" s="38" t="str">
        <f t="shared" si="24"/>
        <v/>
      </c>
    </row>
    <row r="272" spans="2:11" ht="23.5" x14ac:dyDescent="0.35">
      <c r="B272" s="27"/>
      <c r="C272" s="28">
        <v>45556</v>
      </c>
      <c r="D272" s="46">
        <f t="shared" si="20"/>
        <v>2024</v>
      </c>
      <c r="E272" s="46">
        <f t="shared" si="21"/>
        <v>38</v>
      </c>
      <c r="F272" s="46" t="str">
        <f t="shared" si="22"/>
        <v>Sept</v>
      </c>
      <c r="G272" s="26"/>
      <c r="H272" s="26"/>
      <c r="I272" s="38" t="str">
        <f>_xlfn.XLOOKUP(C272,Tableau2[Date],Tableau2[Férié],"",0)</f>
        <v/>
      </c>
      <c r="J272" s="40" t="str">
        <f t="shared" si="23"/>
        <v/>
      </c>
      <c r="K272" s="40" t="str">
        <f t="shared" si="24"/>
        <v/>
      </c>
    </row>
    <row r="273" spans="2:11" ht="23.5" x14ac:dyDescent="0.35">
      <c r="B273" s="24"/>
      <c r="C273" s="25">
        <v>45557</v>
      </c>
      <c r="D273" s="46">
        <f t="shared" si="20"/>
        <v>2024</v>
      </c>
      <c r="E273" s="46">
        <f t="shared" si="21"/>
        <v>38</v>
      </c>
      <c r="F273" s="46" t="str">
        <f t="shared" si="22"/>
        <v>Sept</v>
      </c>
      <c r="G273" s="26"/>
      <c r="H273" s="26"/>
      <c r="I273" s="38" t="str">
        <f>_xlfn.XLOOKUP(C273,Tableau2[Date],Tableau2[Férié],"",0)</f>
        <v/>
      </c>
      <c r="J273" s="40" t="str">
        <f t="shared" si="23"/>
        <v/>
      </c>
      <c r="K273" s="40" t="str">
        <f t="shared" si="24"/>
        <v/>
      </c>
    </row>
    <row r="274" spans="2:11" ht="23.5" x14ac:dyDescent="0.35">
      <c r="B274" s="24"/>
      <c r="C274" s="25">
        <v>45558</v>
      </c>
      <c r="D274" s="46">
        <f t="shared" si="20"/>
        <v>2024</v>
      </c>
      <c r="E274" s="46">
        <f t="shared" si="21"/>
        <v>39</v>
      </c>
      <c r="F274" s="46" t="str">
        <f t="shared" si="22"/>
        <v>Sept</v>
      </c>
      <c r="G274" s="26"/>
      <c r="H274" s="26"/>
      <c r="I274" s="38" t="str">
        <f>_xlfn.XLOOKUP(C274,Tableau2[Date],Tableau2[Férié],"",0)</f>
        <v/>
      </c>
      <c r="J274" s="38" t="str">
        <f t="shared" si="23"/>
        <v/>
      </c>
      <c r="K274" s="38" t="str">
        <f t="shared" si="24"/>
        <v/>
      </c>
    </row>
    <row r="275" spans="2:11" ht="23.5" x14ac:dyDescent="0.35">
      <c r="B275" s="27"/>
      <c r="C275" s="28">
        <v>45559</v>
      </c>
      <c r="D275" s="47">
        <f t="shared" si="20"/>
        <v>2024</v>
      </c>
      <c r="E275" s="47">
        <f t="shared" si="21"/>
        <v>39</v>
      </c>
      <c r="F275" s="47" t="str">
        <f t="shared" si="22"/>
        <v>Sept</v>
      </c>
      <c r="G275" s="29"/>
      <c r="H275" s="29"/>
      <c r="I275" s="39" t="str">
        <f>_xlfn.XLOOKUP(C275,Tableau2[Date],Tableau2[Férié],"",0)</f>
        <v/>
      </c>
      <c r="J275" s="40" t="str">
        <f t="shared" si="23"/>
        <v/>
      </c>
      <c r="K275" s="40" t="str">
        <f t="shared" si="24"/>
        <v/>
      </c>
    </row>
    <row r="276" spans="2:11" ht="23.5" x14ac:dyDescent="0.35">
      <c r="B276" s="24"/>
      <c r="C276" s="25">
        <v>45560</v>
      </c>
      <c r="D276" s="46">
        <f t="shared" si="20"/>
        <v>2024</v>
      </c>
      <c r="E276" s="46">
        <f t="shared" si="21"/>
        <v>39</v>
      </c>
      <c r="F276" s="46" t="str">
        <f t="shared" si="22"/>
        <v>Sept</v>
      </c>
      <c r="G276" s="26"/>
      <c r="H276" s="26"/>
      <c r="I276" s="38" t="str">
        <f>_xlfn.XLOOKUP(C276,Tableau2[Date],Tableau2[Férié],"",0)</f>
        <v/>
      </c>
      <c r="J276" s="38" t="str">
        <f t="shared" si="23"/>
        <v/>
      </c>
      <c r="K276" s="38" t="str">
        <f t="shared" si="24"/>
        <v/>
      </c>
    </row>
    <row r="277" spans="2:11" ht="23.5" x14ac:dyDescent="0.35">
      <c r="B277" s="27"/>
      <c r="C277" s="28">
        <v>45561</v>
      </c>
      <c r="D277" s="47">
        <f t="shared" si="20"/>
        <v>2024</v>
      </c>
      <c r="E277" s="47">
        <f t="shared" si="21"/>
        <v>39</v>
      </c>
      <c r="F277" s="47" t="str">
        <f t="shared" si="22"/>
        <v>Sept</v>
      </c>
      <c r="G277" s="28"/>
      <c r="H277" s="28"/>
      <c r="I277" s="39" t="str">
        <f>_xlfn.XLOOKUP(C277,Tableau2[Date],Tableau2[Férié],"",0)</f>
        <v/>
      </c>
      <c r="J277" s="40" t="str">
        <f t="shared" si="23"/>
        <v/>
      </c>
      <c r="K277" s="40" t="str">
        <f t="shared" si="24"/>
        <v/>
      </c>
    </row>
    <row r="278" spans="2:11" ht="23.5" x14ac:dyDescent="0.35">
      <c r="B278" s="24"/>
      <c r="C278" s="25">
        <v>45562</v>
      </c>
      <c r="D278" s="46">
        <f t="shared" si="20"/>
        <v>2024</v>
      </c>
      <c r="E278" s="46">
        <f t="shared" si="21"/>
        <v>39</v>
      </c>
      <c r="F278" s="46" t="str">
        <f t="shared" si="22"/>
        <v>Sept</v>
      </c>
      <c r="G278" s="25"/>
      <c r="H278" s="25"/>
      <c r="I278" s="38" t="str">
        <f>_xlfn.XLOOKUP(C278,Tableau2[Date],Tableau2[Férié],"",0)</f>
        <v/>
      </c>
      <c r="J278" s="38" t="str">
        <f t="shared" si="23"/>
        <v/>
      </c>
      <c r="K278" s="38" t="str">
        <f t="shared" si="24"/>
        <v/>
      </c>
    </row>
    <row r="279" spans="2:11" ht="23.5" x14ac:dyDescent="0.35">
      <c r="B279" s="27"/>
      <c r="C279" s="28">
        <v>45563</v>
      </c>
      <c r="D279" s="46">
        <f t="shared" si="20"/>
        <v>2024</v>
      </c>
      <c r="E279" s="46">
        <f t="shared" si="21"/>
        <v>39</v>
      </c>
      <c r="F279" s="46" t="str">
        <f t="shared" si="22"/>
        <v>Sept</v>
      </c>
      <c r="G279" s="26"/>
      <c r="H279" s="26"/>
      <c r="I279" s="38" t="str">
        <f>_xlfn.XLOOKUP(C279,Tableau2[Date],Tableau2[Férié],"",0)</f>
        <v/>
      </c>
      <c r="J279" s="40" t="str">
        <f t="shared" si="23"/>
        <v/>
      </c>
      <c r="K279" s="40" t="str">
        <f t="shared" si="24"/>
        <v/>
      </c>
    </row>
    <row r="280" spans="2:11" ht="23.5" x14ac:dyDescent="0.35">
      <c r="B280" s="24"/>
      <c r="C280" s="25">
        <v>45564</v>
      </c>
      <c r="D280" s="46">
        <f t="shared" si="20"/>
        <v>2024</v>
      </c>
      <c r="E280" s="46">
        <f t="shared" si="21"/>
        <v>39</v>
      </c>
      <c r="F280" s="46" t="str">
        <f t="shared" si="22"/>
        <v>Sept</v>
      </c>
      <c r="G280" s="26"/>
      <c r="H280" s="26"/>
      <c r="I280" s="38" t="str">
        <f>_xlfn.XLOOKUP(C280,Tableau2[Date],Tableau2[Férié],"",0)</f>
        <v/>
      </c>
      <c r="J280" s="40" t="str">
        <f t="shared" si="23"/>
        <v/>
      </c>
      <c r="K280" s="40" t="str">
        <f t="shared" si="24"/>
        <v/>
      </c>
    </row>
    <row r="281" spans="2:11" ht="23.5" x14ac:dyDescent="0.35">
      <c r="B281" s="24"/>
      <c r="C281" s="25">
        <v>45565</v>
      </c>
      <c r="D281" s="46">
        <f t="shared" si="20"/>
        <v>2024</v>
      </c>
      <c r="E281" s="46">
        <f t="shared" si="21"/>
        <v>40</v>
      </c>
      <c r="F281" s="46" t="str">
        <f t="shared" si="22"/>
        <v>Sept</v>
      </c>
      <c r="G281" s="26"/>
      <c r="H281" s="26"/>
      <c r="I281" s="38" t="str">
        <f>_xlfn.XLOOKUP(C281,Tableau2[Date],Tableau2[Férié],"",0)</f>
        <v/>
      </c>
      <c r="J281" s="38" t="str">
        <f t="shared" si="23"/>
        <v/>
      </c>
      <c r="K281" s="38" t="str">
        <f t="shared" si="24"/>
        <v/>
      </c>
    </row>
    <row r="282" spans="2:11" ht="23.5" x14ac:dyDescent="0.35">
      <c r="B282" s="27"/>
      <c r="C282" s="28">
        <v>45566</v>
      </c>
      <c r="D282" s="47">
        <f t="shared" si="20"/>
        <v>2024</v>
      </c>
      <c r="E282" s="47">
        <f t="shared" si="21"/>
        <v>40</v>
      </c>
      <c r="F282" s="47" t="str">
        <f t="shared" si="22"/>
        <v>Oct</v>
      </c>
      <c r="G282" s="29"/>
      <c r="H282" s="29"/>
      <c r="I282" s="39" t="str">
        <f>_xlfn.XLOOKUP(C282,Tableau2[Date],Tableau2[Férié],"",0)</f>
        <v/>
      </c>
      <c r="J282" s="40" t="str">
        <f t="shared" si="23"/>
        <v/>
      </c>
      <c r="K282" s="40" t="str">
        <f t="shared" si="24"/>
        <v/>
      </c>
    </row>
    <row r="283" spans="2:11" ht="23.5" x14ac:dyDescent="0.35">
      <c r="B283" s="24"/>
      <c r="C283" s="25">
        <v>45567</v>
      </c>
      <c r="D283" s="46">
        <f t="shared" si="20"/>
        <v>2024</v>
      </c>
      <c r="E283" s="46">
        <f t="shared" si="21"/>
        <v>40</v>
      </c>
      <c r="F283" s="46" t="str">
        <f t="shared" si="22"/>
        <v>Oct</v>
      </c>
      <c r="G283" s="26"/>
      <c r="H283" s="26"/>
      <c r="I283" s="38" t="str">
        <f>_xlfn.XLOOKUP(C283,Tableau2[Date],Tableau2[Férié],"",0)</f>
        <v/>
      </c>
      <c r="J283" s="38" t="str">
        <f t="shared" si="23"/>
        <v/>
      </c>
      <c r="K283" s="38" t="str">
        <f t="shared" si="24"/>
        <v/>
      </c>
    </row>
    <row r="284" spans="2:11" ht="23.5" x14ac:dyDescent="0.35">
      <c r="B284" s="27"/>
      <c r="C284" s="28">
        <v>45568</v>
      </c>
      <c r="D284" s="47">
        <f t="shared" si="20"/>
        <v>2024</v>
      </c>
      <c r="E284" s="47">
        <f t="shared" si="21"/>
        <v>40</v>
      </c>
      <c r="F284" s="47" t="str">
        <f t="shared" si="22"/>
        <v>Oct</v>
      </c>
      <c r="G284" s="28"/>
      <c r="H284" s="28"/>
      <c r="I284" s="39" t="str">
        <f>_xlfn.XLOOKUP(C284,Tableau2[Date],Tableau2[Férié],"",0)</f>
        <v/>
      </c>
      <c r="J284" s="40" t="str">
        <f t="shared" si="23"/>
        <v/>
      </c>
      <c r="K284" s="40" t="str">
        <f t="shared" si="24"/>
        <v/>
      </c>
    </row>
    <row r="285" spans="2:11" ht="23.5" x14ac:dyDescent="0.35">
      <c r="B285" s="24"/>
      <c r="C285" s="25">
        <v>45569</v>
      </c>
      <c r="D285" s="46">
        <f t="shared" si="20"/>
        <v>2024</v>
      </c>
      <c r="E285" s="46">
        <f t="shared" si="21"/>
        <v>40</v>
      </c>
      <c r="F285" s="46" t="str">
        <f t="shared" si="22"/>
        <v>Oct</v>
      </c>
      <c r="G285" s="25"/>
      <c r="H285" s="25"/>
      <c r="I285" s="38" t="str">
        <f>_xlfn.XLOOKUP(C285,Tableau2[Date],Tableau2[Férié],"",0)</f>
        <v/>
      </c>
      <c r="J285" s="38" t="str">
        <f t="shared" si="23"/>
        <v/>
      </c>
      <c r="K285" s="38" t="str">
        <f t="shared" si="24"/>
        <v/>
      </c>
    </row>
    <row r="286" spans="2:11" ht="23.5" x14ac:dyDescent="0.35">
      <c r="B286" s="27"/>
      <c r="C286" s="28">
        <v>45570</v>
      </c>
      <c r="D286" s="46">
        <f t="shared" si="20"/>
        <v>2024</v>
      </c>
      <c r="E286" s="46">
        <f t="shared" si="21"/>
        <v>40</v>
      </c>
      <c r="F286" s="46" t="str">
        <f t="shared" si="22"/>
        <v>Oct</v>
      </c>
      <c r="G286" s="26"/>
      <c r="H286" s="26"/>
      <c r="I286" s="38" t="str">
        <f>_xlfn.XLOOKUP(C286,Tableau2[Date],Tableau2[Férié],"",0)</f>
        <v/>
      </c>
      <c r="J286" s="40" t="str">
        <f t="shared" si="23"/>
        <v/>
      </c>
      <c r="K286" s="40" t="str">
        <f t="shared" si="24"/>
        <v/>
      </c>
    </row>
    <row r="287" spans="2:11" ht="23.5" x14ac:dyDescent="0.35">
      <c r="B287" s="24"/>
      <c r="C287" s="25">
        <v>45571</v>
      </c>
      <c r="D287" s="46">
        <f t="shared" si="20"/>
        <v>2024</v>
      </c>
      <c r="E287" s="46">
        <f t="shared" si="21"/>
        <v>40</v>
      </c>
      <c r="F287" s="46" t="str">
        <f t="shared" si="22"/>
        <v>Oct</v>
      </c>
      <c r="G287" s="26"/>
      <c r="H287" s="26"/>
      <c r="I287" s="38" t="str">
        <f>_xlfn.XLOOKUP(C287,Tableau2[Date],Tableau2[Férié],"",0)</f>
        <v/>
      </c>
      <c r="J287" s="40" t="str">
        <f t="shared" si="23"/>
        <v/>
      </c>
      <c r="K287" s="40" t="str">
        <f t="shared" si="24"/>
        <v/>
      </c>
    </row>
    <row r="288" spans="2:11" ht="23.5" x14ac:dyDescent="0.35">
      <c r="B288" s="24"/>
      <c r="C288" s="25">
        <v>45572</v>
      </c>
      <c r="D288" s="46">
        <f t="shared" si="20"/>
        <v>2024</v>
      </c>
      <c r="E288" s="46">
        <f t="shared" si="21"/>
        <v>41</v>
      </c>
      <c r="F288" s="46" t="str">
        <f t="shared" si="22"/>
        <v>Oct</v>
      </c>
      <c r="G288" s="26"/>
      <c r="H288" s="26"/>
      <c r="I288" s="38" t="str">
        <f>_xlfn.XLOOKUP(C288,Tableau2[Date],Tableau2[Férié],"",0)</f>
        <v/>
      </c>
      <c r="J288" s="38" t="str">
        <f t="shared" si="23"/>
        <v/>
      </c>
      <c r="K288" s="38" t="str">
        <f t="shared" si="24"/>
        <v/>
      </c>
    </row>
    <row r="289" spans="2:11" ht="23.5" x14ac:dyDescent="0.35">
      <c r="B289" s="27"/>
      <c r="C289" s="28">
        <v>45573</v>
      </c>
      <c r="D289" s="47">
        <f t="shared" si="20"/>
        <v>2024</v>
      </c>
      <c r="E289" s="47">
        <f t="shared" si="21"/>
        <v>41</v>
      </c>
      <c r="F289" s="47" t="str">
        <f t="shared" si="22"/>
        <v>Oct</v>
      </c>
      <c r="G289" s="29"/>
      <c r="H289" s="29"/>
      <c r="I289" s="39" t="str">
        <f>_xlfn.XLOOKUP(C289,Tableau2[Date],Tableau2[Férié],"",0)</f>
        <v/>
      </c>
      <c r="J289" s="40" t="str">
        <f t="shared" si="23"/>
        <v/>
      </c>
      <c r="K289" s="40" t="str">
        <f t="shared" si="24"/>
        <v/>
      </c>
    </row>
    <row r="290" spans="2:11" ht="23.5" x14ac:dyDescent="0.35">
      <c r="B290" s="24"/>
      <c r="C290" s="25">
        <v>45574</v>
      </c>
      <c r="D290" s="46">
        <f t="shared" si="20"/>
        <v>2024</v>
      </c>
      <c r="E290" s="46">
        <f t="shared" si="21"/>
        <v>41</v>
      </c>
      <c r="F290" s="46" t="str">
        <f t="shared" si="22"/>
        <v>Oct</v>
      </c>
      <c r="G290" s="26"/>
      <c r="H290" s="26"/>
      <c r="I290" s="38" t="str">
        <f>_xlfn.XLOOKUP(C290,Tableau2[Date],Tableau2[Férié],"",0)</f>
        <v/>
      </c>
      <c r="J290" s="38" t="str">
        <f t="shared" si="23"/>
        <v/>
      </c>
      <c r="K290" s="38" t="str">
        <f t="shared" si="24"/>
        <v/>
      </c>
    </row>
    <row r="291" spans="2:11" ht="23.5" x14ac:dyDescent="0.35">
      <c r="B291" s="27"/>
      <c r="C291" s="28">
        <v>45575</v>
      </c>
      <c r="D291" s="47">
        <f t="shared" si="20"/>
        <v>2024</v>
      </c>
      <c r="E291" s="47">
        <f t="shared" si="21"/>
        <v>41</v>
      </c>
      <c r="F291" s="47" t="str">
        <f t="shared" si="22"/>
        <v>Oct</v>
      </c>
      <c r="G291" s="28"/>
      <c r="H291" s="28"/>
      <c r="I291" s="39" t="str">
        <f>_xlfn.XLOOKUP(C291,Tableau2[Date],Tableau2[Férié],"",0)</f>
        <v/>
      </c>
      <c r="J291" s="40" t="str">
        <f t="shared" si="23"/>
        <v/>
      </c>
      <c r="K291" s="40" t="str">
        <f t="shared" si="24"/>
        <v/>
      </c>
    </row>
    <row r="292" spans="2:11" ht="23.5" x14ac:dyDescent="0.35">
      <c r="B292" s="24"/>
      <c r="C292" s="25">
        <v>45576</v>
      </c>
      <c r="D292" s="46">
        <f t="shared" si="20"/>
        <v>2024</v>
      </c>
      <c r="E292" s="46">
        <f t="shared" si="21"/>
        <v>41</v>
      </c>
      <c r="F292" s="46" t="str">
        <f t="shared" si="22"/>
        <v>Oct</v>
      </c>
      <c r="G292" s="25"/>
      <c r="H292" s="25"/>
      <c r="I292" s="38" t="str">
        <f>_xlfn.XLOOKUP(C292,Tableau2[Date],Tableau2[Férié],"",0)</f>
        <v/>
      </c>
      <c r="J292" s="38" t="str">
        <f t="shared" si="23"/>
        <v/>
      </c>
      <c r="K292" s="38" t="str">
        <f t="shared" si="24"/>
        <v/>
      </c>
    </row>
    <row r="293" spans="2:11" ht="23.5" x14ac:dyDescent="0.35">
      <c r="B293" s="27"/>
      <c r="C293" s="28">
        <v>45577</v>
      </c>
      <c r="D293" s="46">
        <f t="shared" si="20"/>
        <v>2024</v>
      </c>
      <c r="E293" s="46">
        <f t="shared" si="21"/>
        <v>41</v>
      </c>
      <c r="F293" s="46" t="str">
        <f t="shared" si="22"/>
        <v>Oct</v>
      </c>
      <c r="G293" s="26"/>
      <c r="H293" s="26"/>
      <c r="I293" s="38" t="str">
        <f>_xlfn.XLOOKUP(C293,Tableau2[Date],Tableau2[Férié],"",0)</f>
        <v/>
      </c>
      <c r="J293" s="40" t="str">
        <f t="shared" si="23"/>
        <v/>
      </c>
      <c r="K293" s="40" t="str">
        <f t="shared" si="24"/>
        <v/>
      </c>
    </row>
    <row r="294" spans="2:11" ht="23.5" x14ac:dyDescent="0.35">
      <c r="B294" s="24"/>
      <c r="C294" s="25">
        <v>45578</v>
      </c>
      <c r="D294" s="46">
        <f t="shared" si="20"/>
        <v>2024</v>
      </c>
      <c r="E294" s="46">
        <f t="shared" si="21"/>
        <v>41</v>
      </c>
      <c r="F294" s="46" t="str">
        <f t="shared" si="22"/>
        <v>Oct</v>
      </c>
      <c r="G294" s="26"/>
      <c r="H294" s="26"/>
      <c r="I294" s="38" t="str">
        <f>_xlfn.XLOOKUP(C294,Tableau2[Date],Tableau2[Férié],"",0)</f>
        <v/>
      </c>
      <c r="J294" s="40" t="str">
        <f t="shared" si="23"/>
        <v/>
      </c>
      <c r="K294" s="40" t="str">
        <f t="shared" si="24"/>
        <v/>
      </c>
    </row>
    <row r="295" spans="2:11" ht="23.5" x14ac:dyDescent="0.35">
      <c r="B295" s="24"/>
      <c r="C295" s="25">
        <v>45579</v>
      </c>
      <c r="D295" s="46">
        <f t="shared" si="20"/>
        <v>2024</v>
      </c>
      <c r="E295" s="46">
        <f t="shared" si="21"/>
        <v>42</v>
      </c>
      <c r="F295" s="46" t="str">
        <f t="shared" si="22"/>
        <v>Oct</v>
      </c>
      <c r="G295" s="26"/>
      <c r="H295" s="26"/>
      <c r="I295" s="38" t="str">
        <f>_xlfn.XLOOKUP(C295,Tableau2[Date],Tableau2[Férié],"",0)</f>
        <v/>
      </c>
      <c r="J295" s="38" t="str">
        <f t="shared" si="23"/>
        <v/>
      </c>
      <c r="K295" s="38" t="str">
        <f t="shared" si="24"/>
        <v/>
      </c>
    </row>
    <row r="296" spans="2:11" ht="23.5" x14ac:dyDescent="0.35">
      <c r="B296" s="27"/>
      <c r="C296" s="28">
        <v>45580</v>
      </c>
      <c r="D296" s="47">
        <f t="shared" si="20"/>
        <v>2024</v>
      </c>
      <c r="E296" s="47">
        <f t="shared" si="21"/>
        <v>42</v>
      </c>
      <c r="F296" s="47" t="str">
        <f t="shared" si="22"/>
        <v>Oct</v>
      </c>
      <c r="G296" s="29"/>
      <c r="H296" s="29"/>
      <c r="I296" s="39" t="str">
        <f>_xlfn.XLOOKUP(C296,Tableau2[Date],Tableau2[Férié],"",0)</f>
        <v/>
      </c>
      <c r="J296" s="40" t="str">
        <f t="shared" si="23"/>
        <v/>
      </c>
      <c r="K296" s="40" t="str">
        <f t="shared" si="24"/>
        <v/>
      </c>
    </row>
    <row r="297" spans="2:11" ht="23.5" x14ac:dyDescent="0.35">
      <c r="B297" s="24"/>
      <c r="C297" s="25">
        <v>45581</v>
      </c>
      <c r="D297" s="46">
        <f t="shared" si="20"/>
        <v>2024</v>
      </c>
      <c r="E297" s="46">
        <f t="shared" si="21"/>
        <v>42</v>
      </c>
      <c r="F297" s="46" t="str">
        <f t="shared" si="22"/>
        <v>Oct</v>
      </c>
      <c r="G297" s="26"/>
      <c r="H297" s="26"/>
      <c r="I297" s="38" t="str">
        <f>_xlfn.XLOOKUP(C297,Tableau2[Date],Tableau2[Férié],"",0)</f>
        <v/>
      </c>
      <c r="J297" s="38" t="str">
        <f t="shared" si="23"/>
        <v/>
      </c>
      <c r="K297" s="38" t="str">
        <f t="shared" si="24"/>
        <v/>
      </c>
    </row>
    <row r="298" spans="2:11" ht="23.5" x14ac:dyDescent="0.35">
      <c r="B298" s="27"/>
      <c r="C298" s="28">
        <v>45582</v>
      </c>
      <c r="D298" s="47">
        <f t="shared" si="20"/>
        <v>2024</v>
      </c>
      <c r="E298" s="47">
        <f t="shared" si="21"/>
        <v>42</v>
      </c>
      <c r="F298" s="47" t="str">
        <f t="shared" si="22"/>
        <v>Oct</v>
      </c>
      <c r="G298" s="28"/>
      <c r="H298" s="28"/>
      <c r="I298" s="39" t="str">
        <f>_xlfn.XLOOKUP(C298,Tableau2[Date],Tableau2[Férié],"",0)</f>
        <v/>
      </c>
      <c r="J298" s="40" t="str">
        <f t="shared" si="23"/>
        <v/>
      </c>
      <c r="K298" s="40" t="str">
        <f t="shared" si="24"/>
        <v/>
      </c>
    </row>
    <row r="299" spans="2:11" ht="23.5" x14ac:dyDescent="0.35">
      <c r="B299" s="24"/>
      <c r="C299" s="25">
        <v>45583</v>
      </c>
      <c r="D299" s="46">
        <f t="shared" si="20"/>
        <v>2024</v>
      </c>
      <c r="E299" s="46">
        <f t="shared" si="21"/>
        <v>42</v>
      </c>
      <c r="F299" s="46" t="str">
        <f t="shared" si="22"/>
        <v>Oct</v>
      </c>
      <c r="G299" s="25"/>
      <c r="H299" s="25"/>
      <c r="I299" s="38" t="str">
        <f>_xlfn.XLOOKUP(C299,Tableau2[Date],Tableau2[Férié],"",0)</f>
        <v/>
      </c>
      <c r="J299" s="38" t="str">
        <f t="shared" si="23"/>
        <v/>
      </c>
      <c r="K299" s="38" t="str">
        <f t="shared" si="24"/>
        <v/>
      </c>
    </row>
    <row r="300" spans="2:11" ht="23.5" x14ac:dyDescent="0.35">
      <c r="B300" s="27"/>
      <c r="C300" s="28">
        <v>45584</v>
      </c>
      <c r="D300" s="46">
        <f t="shared" si="20"/>
        <v>2024</v>
      </c>
      <c r="E300" s="46">
        <f t="shared" si="21"/>
        <v>42</v>
      </c>
      <c r="F300" s="46" t="str">
        <f t="shared" si="22"/>
        <v>Oct</v>
      </c>
      <c r="G300" s="26"/>
      <c r="H300" s="26"/>
      <c r="I300" s="38" t="str">
        <f>_xlfn.XLOOKUP(C300,Tableau2[Date],Tableau2[Férié],"",0)</f>
        <v/>
      </c>
      <c r="J300" s="40" t="str">
        <f t="shared" si="23"/>
        <v/>
      </c>
      <c r="K300" s="40" t="str">
        <f t="shared" si="24"/>
        <v/>
      </c>
    </row>
    <row r="301" spans="2:11" ht="23.5" x14ac:dyDescent="0.35">
      <c r="B301" s="24"/>
      <c r="C301" s="25">
        <v>45585</v>
      </c>
      <c r="D301" s="46">
        <f t="shared" si="20"/>
        <v>2024</v>
      </c>
      <c r="E301" s="46">
        <f t="shared" si="21"/>
        <v>42</v>
      </c>
      <c r="F301" s="46" t="str">
        <f t="shared" si="22"/>
        <v>Oct</v>
      </c>
      <c r="G301" s="26"/>
      <c r="H301" s="26"/>
      <c r="I301" s="38" t="str">
        <f>_xlfn.XLOOKUP(C301,Tableau2[Date],Tableau2[Férié],"",0)</f>
        <v/>
      </c>
      <c r="J301" s="40" t="str">
        <f t="shared" si="23"/>
        <v/>
      </c>
      <c r="K301" s="40" t="str">
        <f t="shared" si="24"/>
        <v/>
      </c>
    </row>
    <row r="302" spans="2:11" ht="23.5" x14ac:dyDescent="0.35">
      <c r="B302" s="24"/>
      <c r="C302" s="25">
        <v>45586</v>
      </c>
      <c r="D302" s="46">
        <f t="shared" si="20"/>
        <v>2024</v>
      </c>
      <c r="E302" s="46">
        <f t="shared" si="21"/>
        <v>43</v>
      </c>
      <c r="F302" s="46" t="str">
        <f t="shared" si="22"/>
        <v>Oct</v>
      </c>
      <c r="G302" s="26"/>
      <c r="H302" s="26"/>
      <c r="I302" s="38" t="str">
        <f>_xlfn.XLOOKUP(C302,Tableau2[Date],Tableau2[Férié],"",0)</f>
        <v/>
      </c>
      <c r="J302" s="38" t="str">
        <f t="shared" si="23"/>
        <v/>
      </c>
      <c r="K302" s="38" t="str">
        <f t="shared" si="24"/>
        <v/>
      </c>
    </row>
    <row r="303" spans="2:11" ht="23.5" x14ac:dyDescent="0.35">
      <c r="B303" s="27"/>
      <c r="C303" s="28">
        <v>45587</v>
      </c>
      <c r="D303" s="47">
        <f t="shared" si="20"/>
        <v>2024</v>
      </c>
      <c r="E303" s="47">
        <f t="shared" si="21"/>
        <v>43</v>
      </c>
      <c r="F303" s="47" t="str">
        <f t="shared" si="22"/>
        <v>Oct</v>
      </c>
      <c r="G303" s="29"/>
      <c r="H303" s="29"/>
      <c r="I303" s="39" t="str">
        <f>_xlfn.XLOOKUP(C303,Tableau2[Date],Tableau2[Férié],"",0)</f>
        <v/>
      </c>
      <c r="J303" s="40" t="str">
        <f t="shared" si="23"/>
        <v/>
      </c>
      <c r="K303" s="40" t="str">
        <f t="shared" si="24"/>
        <v/>
      </c>
    </row>
    <row r="304" spans="2:11" ht="23.5" x14ac:dyDescent="0.35">
      <c r="B304" s="24"/>
      <c r="C304" s="25">
        <v>45588</v>
      </c>
      <c r="D304" s="46">
        <f t="shared" si="20"/>
        <v>2024</v>
      </c>
      <c r="E304" s="46">
        <f t="shared" si="21"/>
        <v>43</v>
      </c>
      <c r="F304" s="46" t="str">
        <f t="shared" si="22"/>
        <v>Oct</v>
      </c>
      <c r="G304" s="26"/>
      <c r="H304" s="26"/>
      <c r="I304" s="38" t="str">
        <f>_xlfn.XLOOKUP(C304,Tableau2[Date],Tableau2[Férié],"",0)</f>
        <v/>
      </c>
      <c r="J304" s="38" t="str">
        <f t="shared" si="23"/>
        <v/>
      </c>
      <c r="K304" s="38" t="str">
        <f t="shared" si="24"/>
        <v/>
      </c>
    </row>
    <row r="305" spans="2:11" ht="23.5" x14ac:dyDescent="0.35">
      <c r="B305" s="27"/>
      <c r="C305" s="28">
        <v>45589</v>
      </c>
      <c r="D305" s="47">
        <f t="shared" si="20"/>
        <v>2024</v>
      </c>
      <c r="E305" s="47">
        <f t="shared" si="21"/>
        <v>43</v>
      </c>
      <c r="F305" s="47" t="str">
        <f t="shared" si="22"/>
        <v>Oct</v>
      </c>
      <c r="G305" s="28"/>
      <c r="H305" s="28"/>
      <c r="I305" s="39" t="str">
        <f>_xlfn.XLOOKUP(C305,Tableau2[Date],Tableau2[Férié],"",0)</f>
        <v/>
      </c>
      <c r="J305" s="40" t="str">
        <f t="shared" si="23"/>
        <v/>
      </c>
      <c r="K305" s="40" t="str">
        <f t="shared" si="24"/>
        <v/>
      </c>
    </row>
    <row r="306" spans="2:11" ht="23.5" x14ac:dyDescent="0.35">
      <c r="B306" s="24"/>
      <c r="C306" s="25">
        <v>45590</v>
      </c>
      <c r="D306" s="46">
        <f t="shared" si="20"/>
        <v>2024</v>
      </c>
      <c r="E306" s="46">
        <f t="shared" si="21"/>
        <v>43</v>
      </c>
      <c r="F306" s="46" t="str">
        <f t="shared" si="22"/>
        <v>Oct</v>
      </c>
      <c r="G306" s="25"/>
      <c r="H306" s="25"/>
      <c r="I306" s="38" t="str">
        <f>_xlfn.XLOOKUP(C306,Tableau2[Date],Tableau2[Férié],"",0)</f>
        <v/>
      </c>
      <c r="J306" s="38" t="str">
        <f t="shared" si="23"/>
        <v/>
      </c>
      <c r="K306" s="38" t="str">
        <f t="shared" si="24"/>
        <v/>
      </c>
    </row>
    <row r="307" spans="2:11" ht="23.5" x14ac:dyDescent="0.35">
      <c r="B307" s="27"/>
      <c r="C307" s="28">
        <v>45591</v>
      </c>
      <c r="D307" s="46">
        <f t="shared" si="20"/>
        <v>2024</v>
      </c>
      <c r="E307" s="46">
        <f t="shared" si="21"/>
        <v>43</v>
      </c>
      <c r="F307" s="46" t="str">
        <f t="shared" si="22"/>
        <v>Oct</v>
      </c>
      <c r="G307" s="26"/>
      <c r="H307" s="26"/>
      <c r="I307" s="38" t="str">
        <f>_xlfn.XLOOKUP(C307,Tableau2[Date],Tableau2[Férié],"",0)</f>
        <v/>
      </c>
      <c r="J307" s="40" t="str">
        <f t="shared" si="23"/>
        <v/>
      </c>
      <c r="K307" s="40" t="str">
        <f t="shared" si="24"/>
        <v/>
      </c>
    </row>
    <row r="308" spans="2:11" ht="23.5" x14ac:dyDescent="0.35">
      <c r="B308" s="24"/>
      <c r="C308" s="25">
        <v>45592</v>
      </c>
      <c r="D308" s="46">
        <f t="shared" si="20"/>
        <v>2024</v>
      </c>
      <c r="E308" s="46">
        <f t="shared" si="21"/>
        <v>43</v>
      </c>
      <c r="F308" s="46" t="str">
        <f t="shared" si="22"/>
        <v>Oct</v>
      </c>
      <c r="G308" s="26"/>
      <c r="H308" s="26"/>
      <c r="I308" s="38" t="str">
        <f>_xlfn.XLOOKUP(C308,Tableau2[Date],Tableau2[Férié],"",0)</f>
        <v/>
      </c>
      <c r="J308" s="40" t="str">
        <f t="shared" si="23"/>
        <v/>
      </c>
      <c r="K308" s="40" t="str">
        <f t="shared" si="24"/>
        <v/>
      </c>
    </row>
    <row r="309" spans="2:11" ht="23.5" x14ac:dyDescent="0.35">
      <c r="B309" s="24"/>
      <c r="C309" s="25">
        <v>45593</v>
      </c>
      <c r="D309" s="46">
        <f t="shared" si="20"/>
        <v>2024</v>
      </c>
      <c r="E309" s="46">
        <f t="shared" si="21"/>
        <v>44</v>
      </c>
      <c r="F309" s="46" t="str">
        <f t="shared" si="22"/>
        <v>Oct</v>
      </c>
      <c r="G309" s="26"/>
      <c r="H309" s="26"/>
      <c r="I309" s="38" t="str">
        <f>_xlfn.XLOOKUP(C309,Tableau2[Date],Tableau2[Férié],"",0)</f>
        <v/>
      </c>
      <c r="J309" s="38" t="str">
        <f t="shared" si="23"/>
        <v/>
      </c>
      <c r="K309" s="38" t="str">
        <f t="shared" si="24"/>
        <v/>
      </c>
    </row>
    <row r="310" spans="2:11" ht="23.5" x14ac:dyDescent="0.35">
      <c r="B310" s="27"/>
      <c r="C310" s="28">
        <v>45594</v>
      </c>
      <c r="D310" s="47">
        <f t="shared" si="20"/>
        <v>2024</v>
      </c>
      <c r="E310" s="47">
        <f t="shared" si="21"/>
        <v>44</v>
      </c>
      <c r="F310" s="47" t="str">
        <f t="shared" si="22"/>
        <v>Oct</v>
      </c>
      <c r="G310" s="29"/>
      <c r="H310" s="29"/>
      <c r="I310" s="39" t="str">
        <f>_xlfn.XLOOKUP(C310,Tableau2[Date],Tableau2[Férié],"",0)</f>
        <v/>
      </c>
      <c r="J310" s="40" t="str">
        <f t="shared" si="23"/>
        <v/>
      </c>
      <c r="K310" s="40" t="str">
        <f t="shared" si="24"/>
        <v/>
      </c>
    </row>
    <row r="311" spans="2:11" ht="23.5" x14ac:dyDescent="0.35">
      <c r="B311" s="24"/>
      <c r="C311" s="25">
        <v>45595</v>
      </c>
      <c r="D311" s="46">
        <f t="shared" si="20"/>
        <v>2024</v>
      </c>
      <c r="E311" s="46">
        <f t="shared" si="21"/>
        <v>44</v>
      </c>
      <c r="F311" s="46" t="str">
        <f t="shared" si="22"/>
        <v>Oct</v>
      </c>
      <c r="G311" s="26"/>
      <c r="H311" s="26"/>
      <c r="I311" s="38" t="str">
        <f>_xlfn.XLOOKUP(C311,Tableau2[Date],Tableau2[Férié],"",0)</f>
        <v/>
      </c>
      <c r="J311" s="38" t="str">
        <f t="shared" si="23"/>
        <v/>
      </c>
      <c r="K311" s="38" t="str">
        <f t="shared" si="24"/>
        <v/>
      </c>
    </row>
    <row r="312" spans="2:11" ht="23.5" x14ac:dyDescent="0.35">
      <c r="B312" s="27"/>
      <c r="C312" s="28">
        <v>45596</v>
      </c>
      <c r="D312" s="47">
        <f t="shared" si="20"/>
        <v>2024</v>
      </c>
      <c r="E312" s="47">
        <f t="shared" si="21"/>
        <v>44</v>
      </c>
      <c r="F312" s="47" t="str">
        <f t="shared" si="22"/>
        <v>Oct</v>
      </c>
      <c r="G312" s="28"/>
      <c r="H312" s="28"/>
      <c r="I312" s="39" t="str">
        <f>_xlfn.XLOOKUP(C312,Tableau2[Date],Tableau2[Férié],"",0)</f>
        <v/>
      </c>
      <c r="J312" s="40" t="str">
        <f t="shared" si="23"/>
        <v/>
      </c>
      <c r="K312" s="40" t="str">
        <f t="shared" si="24"/>
        <v/>
      </c>
    </row>
    <row r="313" spans="2:11" ht="23.5" x14ac:dyDescent="0.35">
      <c r="B313" s="24"/>
      <c r="C313" s="25">
        <v>45597</v>
      </c>
      <c r="D313" s="46">
        <f t="shared" si="20"/>
        <v>2024</v>
      </c>
      <c r="E313" s="46">
        <f t="shared" si="21"/>
        <v>44</v>
      </c>
      <c r="F313" s="46" t="str">
        <f t="shared" si="22"/>
        <v>Nov</v>
      </c>
      <c r="G313" s="25"/>
      <c r="H313" s="25"/>
      <c r="I313" s="38" t="str">
        <f>_xlfn.XLOOKUP(C313,Tableau2[Date],Tableau2[Férié],"",0)</f>
        <v>FÉRIÉ</v>
      </c>
      <c r="J313" s="38" t="str">
        <f t="shared" si="23"/>
        <v>FÉRIÉ</v>
      </c>
      <c r="K313" s="38" t="str">
        <f t="shared" si="24"/>
        <v>FÉRIÉ</v>
      </c>
    </row>
    <row r="314" spans="2:11" ht="23.5" x14ac:dyDescent="0.35">
      <c r="B314" s="27"/>
      <c r="C314" s="28">
        <v>45598</v>
      </c>
      <c r="D314" s="46">
        <f t="shared" si="20"/>
        <v>2024</v>
      </c>
      <c r="E314" s="46">
        <f t="shared" si="21"/>
        <v>44</v>
      </c>
      <c r="F314" s="46" t="str">
        <f t="shared" si="22"/>
        <v>Nov</v>
      </c>
      <c r="G314" s="26"/>
      <c r="H314" s="26"/>
      <c r="I314" s="38" t="str">
        <f>_xlfn.XLOOKUP(C314,Tableau2[Date],Tableau2[Férié],"",0)</f>
        <v/>
      </c>
      <c r="J314" s="40" t="str">
        <f t="shared" si="23"/>
        <v/>
      </c>
      <c r="K314" s="40" t="str">
        <f t="shared" si="24"/>
        <v/>
      </c>
    </row>
    <row r="315" spans="2:11" ht="23.5" x14ac:dyDescent="0.35">
      <c r="B315" s="24"/>
      <c r="C315" s="25">
        <v>45599</v>
      </c>
      <c r="D315" s="46">
        <f t="shared" si="20"/>
        <v>2024</v>
      </c>
      <c r="E315" s="46">
        <f t="shared" si="21"/>
        <v>44</v>
      </c>
      <c r="F315" s="46" t="str">
        <f t="shared" si="22"/>
        <v>Nov</v>
      </c>
      <c r="G315" s="26"/>
      <c r="H315" s="26"/>
      <c r="I315" s="38" t="str">
        <f>_xlfn.XLOOKUP(C315,Tableau2[Date],Tableau2[Férié],"",0)</f>
        <v/>
      </c>
      <c r="J315" s="40" t="str">
        <f t="shared" si="23"/>
        <v/>
      </c>
      <c r="K315" s="40" t="str">
        <f t="shared" si="24"/>
        <v/>
      </c>
    </row>
    <row r="316" spans="2:11" ht="23.5" x14ac:dyDescent="0.35">
      <c r="B316" s="24"/>
      <c r="C316" s="25">
        <v>45600</v>
      </c>
      <c r="D316" s="46">
        <f t="shared" si="20"/>
        <v>2024</v>
      </c>
      <c r="E316" s="46">
        <f t="shared" si="21"/>
        <v>45</v>
      </c>
      <c r="F316" s="46" t="str">
        <f t="shared" si="22"/>
        <v>Nov</v>
      </c>
      <c r="G316" s="26"/>
      <c r="H316" s="26"/>
      <c r="I316" s="38" t="str">
        <f>_xlfn.XLOOKUP(C316,Tableau2[Date],Tableau2[Férié],"",0)</f>
        <v/>
      </c>
      <c r="J316" s="38" t="str">
        <f t="shared" si="23"/>
        <v/>
      </c>
      <c r="K316" s="38" t="str">
        <f t="shared" si="24"/>
        <v/>
      </c>
    </row>
    <row r="317" spans="2:11" ht="23.5" x14ac:dyDescent="0.35">
      <c r="B317" s="27"/>
      <c r="C317" s="28">
        <v>45601</v>
      </c>
      <c r="D317" s="47">
        <f t="shared" si="20"/>
        <v>2024</v>
      </c>
      <c r="E317" s="47">
        <f t="shared" si="21"/>
        <v>45</v>
      </c>
      <c r="F317" s="47" t="str">
        <f t="shared" si="22"/>
        <v>Nov</v>
      </c>
      <c r="G317" s="29"/>
      <c r="H317" s="29"/>
      <c r="I317" s="39" t="str">
        <f>_xlfn.XLOOKUP(C317,Tableau2[Date],Tableau2[Férié],"",0)</f>
        <v/>
      </c>
      <c r="J317" s="40" t="str">
        <f t="shared" si="23"/>
        <v/>
      </c>
      <c r="K317" s="40" t="str">
        <f t="shared" si="24"/>
        <v/>
      </c>
    </row>
    <row r="318" spans="2:11" ht="23.5" x14ac:dyDescent="0.35">
      <c r="B318" s="24"/>
      <c r="C318" s="25">
        <v>45602</v>
      </c>
      <c r="D318" s="46">
        <f t="shared" si="20"/>
        <v>2024</v>
      </c>
      <c r="E318" s="46">
        <f t="shared" si="21"/>
        <v>45</v>
      </c>
      <c r="F318" s="46" t="str">
        <f t="shared" si="22"/>
        <v>Nov</v>
      </c>
      <c r="G318" s="26"/>
      <c r="H318" s="26"/>
      <c r="I318" s="38" t="str">
        <f>_xlfn.XLOOKUP(C318,Tableau2[Date],Tableau2[Férié],"",0)</f>
        <v/>
      </c>
      <c r="J318" s="38" t="str">
        <f t="shared" si="23"/>
        <v/>
      </c>
      <c r="K318" s="38" t="str">
        <f t="shared" si="24"/>
        <v/>
      </c>
    </row>
    <row r="319" spans="2:11" ht="23.5" x14ac:dyDescent="0.35">
      <c r="B319" s="27"/>
      <c r="C319" s="28">
        <v>45603</v>
      </c>
      <c r="D319" s="47">
        <f t="shared" si="20"/>
        <v>2024</v>
      </c>
      <c r="E319" s="47">
        <f t="shared" si="21"/>
        <v>45</v>
      </c>
      <c r="F319" s="47" t="str">
        <f t="shared" si="22"/>
        <v>Nov</v>
      </c>
      <c r="G319" s="28"/>
      <c r="H319" s="28"/>
      <c r="I319" s="39" t="str">
        <f>_xlfn.XLOOKUP(C319,Tableau2[Date],Tableau2[Férié],"",0)</f>
        <v/>
      </c>
      <c r="J319" s="40" t="str">
        <f t="shared" si="23"/>
        <v/>
      </c>
      <c r="K319" s="40" t="str">
        <f t="shared" si="24"/>
        <v/>
      </c>
    </row>
    <row r="320" spans="2:11" ht="23.5" x14ac:dyDescent="0.35">
      <c r="B320" s="24"/>
      <c r="C320" s="25">
        <v>45604</v>
      </c>
      <c r="D320" s="46">
        <f t="shared" si="20"/>
        <v>2024</v>
      </c>
      <c r="E320" s="46">
        <f t="shared" si="21"/>
        <v>45</v>
      </c>
      <c r="F320" s="46" t="str">
        <f t="shared" si="22"/>
        <v>Nov</v>
      </c>
      <c r="G320" s="25"/>
      <c r="H320" s="25"/>
      <c r="I320" s="38" t="str">
        <f>_xlfn.XLOOKUP(C320,Tableau2[Date],Tableau2[Férié],"",0)</f>
        <v/>
      </c>
      <c r="J320" s="38" t="str">
        <f t="shared" si="23"/>
        <v/>
      </c>
      <c r="K320" s="38" t="str">
        <f t="shared" si="24"/>
        <v/>
      </c>
    </row>
    <row r="321" spans="2:11" ht="23.5" x14ac:dyDescent="0.35">
      <c r="B321" s="27"/>
      <c r="C321" s="28">
        <v>45605</v>
      </c>
      <c r="D321" s="46">
        <f t="shared" si="20"/>
        <v>2024</v>
      </c>
      <c r="E321" s="46">
        <f t="shared" si="21"/>
        <v>45</v>
      </c>
      <c r="F321" s="46" t="str">
        <f t="shared" si="22"/>
        <v>Nov</v>
      </c>
      <c r="G321" s="26"/>
      <c r="H321" s="26"/>
      <c r="I321" s="38" t="str">
        <f>_xlfn.XLOOKUP(C321,Tableau2[Date],Tableau2[Férié],"",0)</f>
        <v/>
      </c>
      <c r="J321" s="40" t="str">
        <f t="shared" si="23"/>
        <v/>
      </c>
      <c r="K321" s="40" t="str">
        <f t="shared" si="24"/>
        <v/>
      </c>
    </row>
    <row r="322" spans="2:11" ht="23.5" x14ac:dyDescent="0.35">
      <c r="B322" s="24"/>
      <c r="C322" s="25">
        <v>45606</v>
      </c>
      <c r="D322" s="46">
        <f t="shared" si="20"/>
        <v>2024</v>
      </c>
      <c r="E322" s="46">
        <f t="shared" si="21"/>
        <v>45</v>
      </c>
      <c r="F322" s="46" t="str">
        <f t="shared" si="22"/>
        <v>Nov</v>
      </c>
      <c r="G322" s="26"/>
      <c r="H322" s="26"/>
      <c r="I322" s="38" t="str">
        <f>_xlfn.XLOOKUP(C322,Tableau2[Date],Tableau2[Férié],"",0)</f>
        <v/>
      </c>
      <c r="J322" s="40" t="str">
        <f t="shared" si="23"/>
        <v/>
      </c>
      <c r="K322" s="40" t="str">
        <f t="shared" si="24"/>
        <v/>
      </c>
    </row>
    <row r="323" spans="2:11" ht="23.5" x14ac:dyDescent="0.35">
      <c r="B323" s="24"/>
      <c r="C323" s="25">
        <v>45607</v>
      </c>
      <c r="D323" s="46">
        <f t="shared" si="20"/>
        <v>2024</v>
      </c>
      <c r="E323" s="46">
        <f t="shared" si="21"/>
        <v>46</v>
      </c>
      <c r="F323" s="46" t="str">
        <f t="shared" si="22"/>
        <v>Nov</v>
      </c>
      <c r="G323" s="26"/>
      <c r="H323" s="26"/>
      <c r="I323" s="38" t="str">
        <f>_xlfn.XLOOKUP(C323,Tableau2[Date],Tableau2[Férié],"",0)</f>
        <v>FÉRIÉ</v>
      </c>
      <c r="J323" s="38" t="str">
        <f t="shared" si="23"/>
        <v>FÉRIÉ</v>
      </c>
      <c r="K323" s="38" t="str">
        <f t="shared" si="24"/>
        <v>FÉRIÉ</v>
      </c>
    </row>
    <row r="324" spans="2:11" ht="23.5" x14ac:dyDescent="0.35">
      <c r="B324" s="27"/>
      <c r="C324" s="28">
        <v>45608</v>
      </c>
      <c r="D324" s="47">
        <f t="shared" si="20"/>
        <v>2024</v>
      </c>
      <c r="E324" s="47">
        <f t="shared" si="21"/>
        <v>46</v>
      </c>
      <c r="F324" s="47" t="str">
        <f t="shared" si="22"/>
        <v>Nov</v>
      </c>
      <c r="G324" s="29"/>
      <c r="H324" s="29"/>
      <c r="I324" s="39" t="str">
        <f>_xlfn.XLOOKUP(C324,Tableau2[Date],Tableau2[Férié],"",0)</f>
        <v/>
      </c>
      <c r="J324" s="40" t="str">
        <f t="shared" si="23"/>
        <v/>
      </c>
      <c r="K324" s="40" t="str">
        <f t="shared" si="24"/>
        <v/>
      </c>
    </row>
    <row r="325" spans="2:11" ht="23.5" x14ac:dyDescent="0.35">
      <c r="B325" s="24"/>
      <c r="C325" s="25">
        <v>45609</v>
      </c>
      <c r="D325" s="46">
        <f t="shared" si="20"/>
        <v>2024</v>
      </c>
      <c r="E325" s="46">
        <f t="shared" si="21"/>
        <v>46</v>
      </c>
      <c r="F325" s="46" t="str">
        <f t="shared" si="22"/>
        <v>Nov</v>
      </c>
      <c r="G325" s="26"/>
      <c r="H325" s="26"/>
      <c r="I325" s="38" t="str">
        <f>_xlfn.XLOOKUP(C325,Tableau2[Date],Tableau2[Férié],"",0)</f>
        <v/>
      </c>
      <c r="J325" s="38" t="str">
        <f t="shared" si="23"/>
        <v/>
      </c>
      <c r="K325" s="38" t="str">
        <f t="shared" si="24"/>
        <v/>
      </c>
    </row>
    <row r="326" spans="2:11" ht="23.5" x14ac:dyDescent="0.35">
      <c r="B326" s="27"/>
      <c r="C326" s="28">
        <v>45610</v>
      </c>
      <c r="D326" s="47">
        <f t="shared" si="20"/>
        <v>2024</v>
      </c>
      <c r="E326" s="47">
        <f t="shared" si="21"/>
        <v>46</v>
      </c>
      <c r="F326" s="47" t="str">
        <f t="shared" si="22"/>
        <v>Nov</v>
      </c>
      <c r="G326" s="28"/>
      <c r="H326" s="28"/>
      <c r="I326" s="39" t="str">
        <f>_xlfn.XLOOKUP(C326,Tableau2[Date],Tableau2[Férié],"",0)</f>
        <v/>
      </c>
      <c r="J326" s="40" t="str">
        <f t="shared" si="23"/>
        <v/>
      </c>
      <c r="K326" s="40" t="str">
        <f t="shared" si="24"/>
        <v/>
      </c>
    </row>
    <row r="327" spans="2:11" ht="23.5" x14ac:dyDescent="0.35">
      <c r="B327" s="24"/>
      <c r="C327" s="25">
        <v>45611</v>
      </c>
      <c r="D327" s="46">
        <f t="shared" si="20"/>
        <v>2024</v>
      </c>
      <c r="E327" s="46">
        <f t="shared" si="21"/>
        <v>46</v>
      </c>
      <c r="F327" s="46" t="str">
        <f t="shared" si="22"/>
        <v>Nov</v>
      </c>
      <c r="G327" s="25"/>
      <c r="H327" s="25"/>
      <c r="I327" s="38" t="str">
        <f>_xlfn.XLOOKUP(C327,Tableau2[Date],Tableau2[Férié],"",0)</f>
        <v/>
      </c>
      <c r="J327" s="38" t="str">
        <f t="shared" si="23"/>
        <v/>
      </c>
      <c r="K327" s="38" t="str">
        <f t="shared" si="24"/>
        <v/>
      </c>
    </row>
    <row r="328" spans="2:11" ht="23.5" x14ac:dyDescent="0.35">
      <c r="B328" s="27"/>
      <c r="C328" s="28">
        <v>45612</v>
      </c>
      <c r="D328" s="46">
        <f t="shared" si="20"/>
        <v>2024</v>
      </c>
      <c r="E328" s="46">
        <f t="shared" si="21"/>
        <v>46</v>
      </c>
      <c r="F328" s="46" t="str">
        <f t="shared" si="22"/>
        <v>Nov</v>
      </c>
      <c r="G328" s="26"/>
      <c r="H328" s="26"/>
      <c r="I328" s="38" t="str">
        <f>_xlfn.XLOOKUP(C328,Tableau2[Date],Tableau2[Férié],"",0)</f>
        <v/>
      </c>
      <c r="J328" s="40" t="str">
        <f t="shared" si="23"/>
        <v/>
      </c>
      <c r="K328" s="40" t="str">
        <f t="shared" si="24"/>
        <v/>
      </c>
    </row>
    <row r="329" spans="2:11" ht="23.5" x14ac:dyDescent="0.35">
      <c r="B329" s="24"/>
      <c r="C329" s="25">
        <v>45613</v>
      </c>
      <c r="D329" s="46">
        <f t="shared" ref="D329:D392" si="25">YEAR(C329)</f>
        <v>2024</v>
      </c>
      <c r="E329" s="46">
        <f t="shared" ref="E329:E392" si="26">_xlfn.ISOWEEKNUM(C329)</f>
        <v>46</v>
      </c>
      <c r="F329" s="46" t="str">
        <f t="shared" ref="F329:F392" si="27">PROPER(TEXT(C329,"mmm"))</f>
        <v>Nov</v>
      </c>
      <c r="G329" s="26"/>
      <c r="H329" s="26"/>
      <c r="I329" s="38" t="str">
        <f>_xlfn.XLOOKUP(C329,Tableau2[Date],Tableau2[Férié],"",0)</f>
        <v/>
      </c>
      <c r="J329" s="40" t="str">
        <f t="shared" ref="J329:J392" si="28">IF(ISTEXT(G329),G329,I329)</f>
        <v/>
      </c>
      <c r="K329" s="40" t="str">
        <f t="shared" ref="K329:K392" si="29">IF(ISTEXT(H329),H329,I329)</f>
        <v/>
      </c>
    </row>
    <row r="330" spans="2:11" ht="23.5" x14ac:dyDescent="0.35">
      <c r="B330" s="24"/>
      <c r="C330" s="25">
        <v>45614</v>
      </c>
      <c r="D330" s="46">
        <f t="shared" si="25"/>
        <v>2024</v>
      </c>
      <c r="E330" s="46">
        <f t="shared" si="26"/>
        <v>47</v>
      </c>
      <c r="F330" s="46" t="str">
        <f t="shared" si="27"/>
        <v>Nov</v>
      </c>
      <c r="G330" s="26"/>
      <c r="H330" s="26"/>
      <c r="I330" s="38" t="str">
        <f>_xlfn.XLOOKUP(C330,Tableau2[Date],Tableau2[Férié],"",0)</f>
        <v/>
      </c>
      <c r="J330" s="38" t="str">
        <f t="shared" si="28"/>
        <v/>
      </c>
      <c r="K330" s="38" t="str">
        <f t="shared" si="29"/>
        <v/>
      </c>
    </row>
    <row r="331" spans="2:11" ht="23.5" x14ac:dyDescent="0.35">
      <c r="B331" s="27"/>
      <c r="C331" s="28">
        <v>45615</v>
      </c>
      <c r="D331" s="47">
        <f t="shared" si="25"/>
        <v>2024</v>
      </c>
      <c r="E331" s="47">
        <f t="shared" si="26"/>
        <v>47</v>
      </c>
      <c r="F331" s="47" t="str">
        <f t="shared" si="27"/>
        <v>Nov</v>
      </c>
      <c r="G331" s="29"/>
      <c r="H331" s="29"/>
      <c r="I331" s="39" t="str">
        <f>_xlfn.XLOOKUP(C331,Tableau2[Date],Tableau2[Férié],"",0)</f>
        <v/>
      </c>
      <c r="J331" s="40" t="str">
        <f t="shared" si="28"/>
        <v/>
      </c>
      <c r="K331" s="40" t="str">
        <f t="shared" si="29"/>
        <v/>
      </c>
    </row>
    <row r="332" spans="2:11" ht="23.5" x14ac:dyDescent="0.35">
      <c r="B332" s="24"/>
      <c r="C332" s="25">
        <v>45616</v>
      </c>
      <c r="D332" s="46">
        <f t="shared" si="25"/>
        <v>2024</v>
      </c>
      <c r="E332" s="46">
        <f t="shared" si="26"/>
        <v>47</v>
      </c>
      <c r="F332" s="46" t="str">
        <f t="shared" si="27"/>
        <v>Nov</v>
      </c>
      <c r="G332" s="26"/>
      <c r="H332" s="26"/>
      <c r="I332" s="38" t="str">
        <f>_xlfn.XLOOKUP(C332,Tableau2[Date],Tableau2[Férié],"",0)</f>
        <v/>
      </c>
      <c r="J332" s="38" t="str">
        <f t="shared" si="28"/>
        <v/>
      </c>
      <c r="K332" s="38" t="str">
        <f t="shared" si="29"/>
        <v/>
      </c>
    </row>
    <row r="333" spans="2:11" ht="23.5" x14ac:dyDescent="0.35">
      <c r="B333" s="27"/>
      <c r="C333" s="28">
        <v>45617</v>
      </c>
      <c r="D333" s="47">
        <f t="shared" si="25"/>
        <v>2024</v>
      </c>
      <c r="E333" s="47">
        <f t="shared" si="26"/>
        <v>47</v>
      </c>
      <c r="F333" s="47" t="str">
        <f t="shared" si="27"/>
        <v>Nov</v>
      </c>
      <c r="G333" s="28"/>
      <c r="H333" s="28"/>
      <c r="I333" s="39" t="str">
        <f>_xlfn.XLOOKUP(C333,Tableau2[Date],Tableau2[Férié],"",0)</f>
        <v/>
      </c>
      <c r="J333" s="40" t="str">
        <f t="shared" si="28"/>
        <v/>
      </c>
      <c r="K333" s="40" t="str">
        <f t="shared" si="29"/>
        <v/>
      </c>
    </row>
    <row r="334" spans="2:11" ht="23.5" x14ac:dyDescent="0.35">
      <c r="B334" s="24"/>
      <c r="C334" s="25">
        <v>45618</v>
      </c>
      <c r="D334" s="46">
        <f t="shared" si="25"/>
        <v>2024</v>
      </c>
      <c r="E334" s="46">
        <f t="shared" si="26"/>
        <v>47</v>
      </c>
      <c r="F334" s="46" t="str">
        <f t="shared" si="27"/>
        <v>Nov</v>
      </c>
      <c r="G334" s="25"/>
      <c r="H334" s="25"/>
      <c r="I334" s="38" t="str">
        <f>_xlfn.XLOOKUP(C334,Tableau2[Date],Tableau2[Férié],"",0)</f>
        <v/>
      </c>
      <c r="J334" s="38" t="str">
        <f t="shared" si="28"/>
        <v/>
      </c>
      <c r="K334" s="38" t="str">
        <f t="shared" si="29"/>
        <v/>
      </c>
    </row>
    <row r="335" spans="2:11" ht="23.5" x14ac:dyDescent="0.35">
      <c r="B335" s="27"/>
      <c r="C335" s="28">
        <v>45619</v>
      </c>
      <c r="D335" s="46">
        <f t="shared" si="25"/>
        <v>2024</v>
      </c>
      <c r="E335" s="46">
        <f t="shared" si="26"/>
        <v>47</v>
      </c>
      <c r="F335" s="46" t="str">
        <f t="shared" si="27"/>
        <v>Nov</v>
      </c>
      <c r="G335" s="26"/>
      <c r="H335" s="26"/>
      <c r="I335" s="38" t="str">
        <f>_xlfn.XLOOKUP(C335,Tableau2[Date],Tableau2[Férié],"",0)</f>
        <v/>
      </c>
      <c r="J335" s="40" t="str">
        <f t="shared" si="28"/>
        <v/>
      </c>
      <c r="K335" s="40" t="str">
        <f t="shared" si="29"/>
        <v/>
      </c>
    </row>
    <row r="336" spans="2:11" ht="23.5" x14ac:dyDescent="0.35">
      <c r="B336" s="24"/>
      <c r="C336" s="25">
        <v>45620</v>
      </c>
      <c r="D336" s="46">
        <f t="shared" si="25"/>
        <v>2024</v>
      </c>
      <c r="E336" s="46">
        <f t="shared" si="26"/>
        <v>47</v>
      </c>
      <c r="F336" s="46" t="str">
        <f t="shared" si="27"/>
        <v>Nov</v>
      </c>
      <c r="G336" s="26"/>
      <c r="H336" s="26"/>
      <c r="I336" s="38" t="str">
        <f>_xlfn.XLOOKUP(C336,Tableau2[Date],Tableau2[Férié],"",0)</f>
        <v/>
      </c>
      <c r="J336" s="40" t="str">
        <f t="shared" si="28"/>
        <v/>
      </c>
      <c r="K336" s="40" t="str">
        <f t="shared" si="29"/>
        <v/>
      </c>
    </row>
    <row r="337" spans="2:11" ht="23.5" x14ac:dyDescent="0.35">
      <c r="B337" s="24"/>
      <c r="C337" s="25">
        <v>45621</v>
      </c>
      <c r="D337" s="46">
        <f t="shared" si="25"/>
        <v>2024</v>
      </c>
      <c r="E337" s="46">
        <f t="shared" si="26"/>
        <v>48</v>
      </c>
      <c r="F337" s="46" t="str">
        <f t="shared" si="27"/>
        <v>Nov</v>
      </c>
      <c r="G337" s="26"/>
      <c r="H337" s="26"/>
      <c r="I337" s="38" t="str">
        <f>_xlfn.XLOOKUP(C337,Tableau2[Date],Tableau2[Férié],"",0)</f>
        <v/>
      </c>
      <c r="J337" s="38" t="str">
        <f t="shared" si="28"/>
        <v/>
      </c>
      <c r="K337" s="38" t="str">
        <f t="shared" si="29"/>
        <v/>
      </c>
    </row>
    <row r="338" spans="2:11" ht="23.5" x14ac:dyDescent="0.35">
      <c r="B338" s="27"/>
      <c r="C338" s="28">
        <v>45622</v>
      </c>
      <c r="D338" s="47">
        <f t="shared" si="25"/>
        <v>2024</v>
      </c>
      <c r="E338" s="47">
        <f t="shared" si="26"/>
        <v>48</v>
      </c>
      <c r="F338" s="47" t="str">
        <f t="shared" si="27"/>
        <v>Nov</v>
      </c>
      <c r="G338" s="29"/>
      <c r="H338" s="29"/>
      <c r="I338" s="39" t="str">
        <f>_xlfn.XLOOKUP(C338,Tableau2[Date],Tableau2[Férié],"",0)</f>
        <v/>
      </c>
      <c r="J338" s="40" t="str">
        <f t="shared" si="28"/>
        <v/>
      </c>
      <c r="K338" s="40" t="str">
        <f t="shared" si="29"/>
        <v/>
      </c>
    </row>
    <row r="339" spans="2:11" ht="23.5" x14ac:dyDescent="0.35">
      <c r="B339" s="24"/>
      <c r="C339" s="25">
        <v>45623</v>
      </c>
      <c r="D339" s="46">
        <f t="shared" si="25"/>
        <v>2024</v>
      </c>
      <c r="E339" s="46">
        <f t="shared" si="26"/>
        <v>48</v>
      </c>
      <c r="F339" s="46" t="str">
        <f t="shared" si="27"/>
        <v>Nov</v>
      </c>
      <c r="G339" s="26"/>
      <c r="H339" s="26"/>
      <c r="I339" s="38" t="str">
        <f>_xlfn.XLOOKUP(C339,Tableau2[Date],Tableau2[Férié],"",0)</f>
        <v/>
      </c>
      <c r="J339" s="38" t="str">
        <f t="shared" si="28"/>
        <v/>
      </c>
      <c r="K339" s="38" t="str">
        <f t="shared" si="29"/>
        <v/>
      </c>
    </row>
    <row r="340" spans="2:11" ht="23.5" x14ac:dyDescent="0.35">
      <c r="B340" s="27"/>
      <c r="C340" s="28">
        <v>45624</v>
      </c>
      <c r="D340" s="47">
        <f t="shared" si="25"/>
        <v>2024</v>
      </c>
      <c r="E340" s="47">
        <f t="shared" si="26"/>
        <v>48</v>
      </c>
      <c r="F340" s="47" t="str">
        <f t="shared" si="27"/>
        <v>Nov</v>
      </c>
      <c r="G340" s="28"/>
      <c r="H340" s="28"/>
      <c r="I340" s="39" t="str">
        <f>_xlfn.XLOOKUP(C340,Tableau2[Date],Tableau2[Férié],"",0)</f>
        <v/>
      </c>
      <c r="J340" s="40" t="str">
        <f t="shared" si="28"/>
        <v/>
      </c>
      <c r="K340" s="40" t="str">
        <f t="shared" si="29"/>
        <v/>
      </c>
    </row>
    <row r="341" spans="2:11" ht="23.5" x14ac:dyDescent="0.35">
      <c r="B341" s="24"/>
      <c r="C341" s="25">
        <v>45625</v>
      </c>
      <c r="D341" s="46">
        <f t="shared" si="25"/>
        <v>2024</v>
      </c>
      <c r="E341" s="46">
        <f t="shared" si="26"/>
        <v>48</v>
      </c>
      <c r="F341" s="46" t="str">
        <f t="shared" si="27"/>
        <v>Nov</v>
      </c>
      <c r="G341" s="25"/>
      <c r="H341" s="25"/>
      <c r="I341" s="38" t="str">
        <f>_xlfn.XLOOKUP(C341,Tableau2[Date],Tableau2[Férié],"",0)</f>
        <v/>
      </c>
      <c r="J341" s="38" t="str">
        <f t="shared" si="28"/>
        <v/>
      </c>
      <c r="K341" s="38" t="str">
        <f t="shared" si="29"/>
        <v/>
      </c>
    </row>
    <row r="342" spans="2:11" ht="23.5" x14ac:dyDescent="0.35">
      <c r="B342" s="27"/>
      <c r="C342" s="28">
        <v>45626</v>
      </c>
      <c r="D342" s="46">
        <f t="shared" si="25"/>
        <v>2024</v>
      </c>
      <c r="E342" s="46">
        <f t="shared" si="26"/>
        <v>48</v>
      </c>
      <c r="F342" s="46" t="str">
        <f t="shared" si="27"/>
        <v>Nov</v>
      </c>
      <c r="G342" s="26"/>
      <c r="H342" s="26"/>
      <c r="I342" s="38" t="str">
        <f>_xlfn.XLOOKUP(C342,Tableau2[Date],Tableau2[Férié],"",0)</f>
        <v/>
      </c>
      <c r="J342" s="40" t="str">
        <f t="shared" si="28"/>
        <v/>
      </c>
      <c r="K342" s="40" t="str">
        <f t="shared" si="29"/>
        <v/>
      </c>
    </row>
    <row r="343" spans="2:11" ht="23.5" x14ac:dyDescent="0.35">
      <c r="B343" s="24"/>
      <c r="C343" s="25">
        <v>45627</v>
      </c>
      <c r="D343" s="46">
        <f t="shared" si="25"/>
        <v>2024</v>
      </c>
      <c r="E343" s="46">
        <f t="shared" si="26"/>
        <v>48</v>
      </c>
      <c r="F343" s="46" t="str">
        <f t="shared" si="27"/>
        <v>Déc</v>
      </c>
      <c r="G343" s="26"/>
      <c r="H343" s="26"/>
      <c r="I343" s="38" t="str">
        <f>_xlfn.XLOOKUP(C343,Tableau2[Date],Tableau2[Férié],"",0)</f>
        <v/>
      </c>
      <c r="J343" s="40" t="str">
        <f t="shared" si="28"/>
        <v/>
      </c>
      <c r="K343" s="40" t="str">
        <f t="shared" si="29"/>
        <v/>
      </c>
    </row>
    <row r="344" spans="2:11" ht="23.5" x14ac:dyDescent="0.35">
      <c r="B344" s="24"/>
      <c r="C344" s="25">
        <v>45628</v>
      </c>
      <c r="D344" s="46">
        <f t="shared" si="25"/>
        <v>2024</v>
      </c>
      <c r="E344" s="46">
        <f t="shared" si="26"/>
        <v>49</v>
      </c>
      <c r="F344" s="46" t="str">
        <f t="shared" si="27"/>
        <v>Déc</v>
      </c>
      <c r="G344" s="26"/>
      <c r="H344" s="26"/>
      <c r="I344" s="38" t="str">
        <f>_xlfn.XLOOKUP(C344,Tableau2[Date],Tableau2[Férié],"",0)</f>
        <v/>
      </c>
      <c r="J344" s="38" t="str">
        <f t="shared" si="28"/>
        <v/>
      </c>
      <c r="K344" s="38" t="str">
        <f t="shared" si="29"/>
        <v/>
      </c>
    </row>
    <row r="345" spans="2:11" ht="23.5" x14ac:dyDescent="0.35">
      <c r="B345" s="27"/>
      <c r="C345" s="28">
        <v>45629</v>
      </c>
      <c r="D345" s="47">
        <f t="shared" si="25"/>
        <v>2024</v>
      </c>
      <c r="E345" s="47">
        <f t="shared" si="26"/>
        <v>49</v>
      </c>
      <c r="F345" s="47" t="str">
        <f t="shared" si="27"/>
        <v>Déc</v>
      </c>
      <c r="G345" s="29"/>
      <c r="H345" s="29"/>
      <c r="I345" s="39" t="str">
        <f>_xlfn.XLOOKUP(C345,Tableau2[Date],Tableau2[Férié],"",0)</f>
        <v/>
      </c>
      <c r="J345" s="40" t="str">
        <f t="shared" si="28"/>
        <v/>
      </c>
      <c r="K345" s="40" t="str">
        <f t="shared" si="29"/>
        <v/>
      </c>
    </row>
    <row r="346" spans="2:11" ht="23.5" x14ac:dyDescent="0.35">
      <c r="B346" s="24"/>
      <c r="C346" s="25">
        <v>45630</v>
      </c>
      <c r="D346" s="46">
        <f t="shared" si="25"/>
        <v>2024</v>
      </c>
      <c r="E346" s="46">
        <f t="shared" si="26"/>
        <v>49</v>
      </c>
      <c r="F346" s="46" t="str">
        <f t="shared" si="27"/>
        <v>Déc</v>
      </c>
      <c r="G346" s="26"/>
      <c r="H346" s="26"/>
      <c r="I346" s="38" t="str">
        <f>_xlfn.XLOOKUP(C346,Tableau2[Date],Tableau2[Férié],"",0)</f>
        <v/>
      </c>
      <c r="J346" s="38" t="str">
        <f t="shared" si="28"/>
        <v/>
      </c>
      <c r="K346" s="38" t="str">
        <f t="shared" si="29"/>
        <v/>
      </c>
    </row>
    <row r="347" spans="2:11" ht="23.5" x14ac:dyDescent="0.35">
      <c r="B347" s="27"/>
      <c r="C347" s="28">
        <v>45631</v>
      </c>
      <c r="D347" s="47">
        <f t="shared" si="25"/>
        <v>2024</v>
      </c>
      <c r="E347" s="47">
        <f t="shared" si="26"/>
        <v>49</v>
      </c>
      <c r="F347" s="47" t="str">
        <f t="shared" si="27"/>
        <v>Déc</v>
      </c>
      <c r="G347" s="28"/>
      <c r="H347" s="28"/>
      <c r="I347" s="39" t="str">
        <f>_xlfn.XLOOKUP(C347,Tableau2[Date],Tableau2[Férié],"",0)</f>
        <v/>
      </c>
      <c r="J347" s="40" t="str">
        <f t="shared" si="28"/>
        <v/>
      </c>
      <c r="K347" s="40" t="str">
        <f t="shared" si="29"/>
        <v/>
      </c>
    </row>
    <row r="348" spans="2:11" ht="23.5" x14ac:dyDescent="0.35">
      <c r="B348" s="24"/>
      <c r="C348" s="25">
        <v>45632</v>
      </c>
      <c r="D348" s="46">
        <f t="shared" si="25"/>
        <v>2024</v>
      </c>
      <c r="E348" s="46">
        <f t="shared" si="26"/>
        <v>49</v>
      </c>
      <c r="F348" s="46" t="str">
        <f t="shared" si="27"/>
        <v>Déc</v>
      </c>
      <c r="G348" s="25"/>
      <c r="H348" s="25"/>
      <c r="I348" s="38" t="str">
        <f>_xlfn.XLOOKUP(C348,Tableau2[Date],Tableau2[Férié],"",0)</f>
        <v/>
      </c>
      <c r="J348" s="38" t="str">
        <f t="shared" si="28"/>
        <v/>
      </c>
      <c r="K348" s="38" t="str">
        <f t="shared" si="29"/>
        <v/>
      </c>
    </row>
    <row r="349" spans="2:11" ht="23.5" x14ac:dyDescent="0.35">
      <c r="B349" s="27"/>
      <c r="C349" s="28">
        <v>45633</v>
      </c>
      <c r="D349" s="46">
        <f t="shared" si="25"/>
        <v>2024</v>
      </c>
      <c r="E349" s="46">
        <f t="shared" si="26"/>
        <v>49</v>
      </c>
      <c r="F349" s="46" t="str">
        <f t="shared" si="27"/>
        <v>Déc</v>
      </c>
      <c r="G349" s="26"/>
      <c r="H349" s="26"/>
      <c r="I349" s="38" t="str">
        <f>_xlfn.XLOOKUP(C349,Tableau2[Date],Tableau2[Férié],"",0)</f>
        <v/>
      </c>
      <c r="J349" s="40" t="str">
        <f t="shared" si="28"/>
        <v/>
      </c>
      <c r="K349" s="40" t="str">
        <f t="shared" si="29"/>
        <v/>
      </c>
    </row>
    <row r="350" spans="2:11" ht="23.5" x14ac:dyDescent="0.35">
      <c r="B350" s="24"/>
      <c r="C350" s="25">
        <v>45634</v>
      </c>
      <c r="D350" s="46">
        <f t="shared" si="25"/>
        <v>2024</v>
      </c>
      <c r="E350" s="46">
        <f t="shared" si="26"/>
        <v>49</v>
      </c>
      <c r="F350" s="46" t="str">
        <f t="shared" si="27"/>
        <v>Déc</v>
      </c>
      <c r="G350" s="26"/>
      <c r="H350" s="26"/>
      <c r="I350" s="38" t="str">
        <f>_xlfn.XLOOKUP(C350,Tableau2[Date],Tableau2[Férié],"",0)</f>
        <v/>
      </c>
      <c r="J350" s="40" t="str">
        <f t="shared" si="28"/>
        <v/>
      </c>
      <c r="K350" s="40" t="str">
        <f t="shared" si="29"/>
        <v/>
      </c>
    </row>
    <row r="351" spans="2:11" ht="23.5" x14ac:dyDescent="0.35">
      <c r="B351" s="24"/>
      <c r="C351" s="25">
        <v>45635</v>
      </c>
      <c r="D351" s="46">
        <f t="shared" si="25"/>
        <v>2024</v>
      </c>
      <c r="E351" s="46">
        <f t="shared" si="26"/>
        <v>50</v>
      </c>
      <c r="F351" s="46" t="str">
        <f t="shared" si="27"/>
        <v>Déc</v>
      </c>
      <c r="G351" s="26"/>
      <c r="H351" s="26"/>
      <c r="I351" s="38" t="str">
        <f>_xlfn.XLOOKUP(C351,Tableau2[Date],Tableau2[Férié],"",0)</f>
        <v/>
      </c>
      <c r="J351" s="38" t="str">
        <f t="shared" si="28"/>
        <v/>
      </c>
      <c r="K351" s="38" t="str">
        <f t="shared" si="29"/>
        <v/>
      </c>
    </row>
    <row r="352" spans="2:11" ht="23.5" x14ac:dyDescent="0.35">
      <c r="B352" s="27"/>
      <c r="C352" s="28">
        <v>45636</v>
      </c>
      <c r="D352" s="47">
        <f t="shared" si="25"/>
        <v>2024</v>
      </c>
      <c r="E352" s="47">
        <f t="shared" si="26"/>
        <v>50</v>
      </c>
      <c r="F352" s="47" t="str">
        <f t="shared" si="27"/>
        <v>Déc</v>
      </c>
      <c r="G352" s="29"/>
      <c r="H352" s="29"/>
      <c r="I352" s="39" t="str">
        <f>_xlfn.XLOOKUP(C352,Tableau2[Date],Tableau2[Férié],"",0)</f>
        <v/>
      </c>
      <c r="J352" s="40" t="str">
        <f t="shared" si="28"/>
        <v/>
      </c>
      <c r="K352" s="40" t="str">
        <f t="shared" si="29"/>
        <v/>
      </c>
    </row>
    <row r="353" spans="2:11" ht="23.5" x14ac:dyDescent="0.35">
      <c r="B353" s="24"/>
      <c r="C353" s="25">
        <v>45637</v>
      </c>
      <c r="D353" s="46">
        <f t="shared" si="25"/>
        <v>2024</v>
      </c>
      <c r="E353" s="46">
        <f t="shared" si="26"/>
        <v>50</v>
      </c>
      <c r="F353" s="46" t="str">
        <f t="shared" si="27"/>
        <v>Déc</v>
      </c>
      <c r="G353" s="26"/>
      <c r="H353" s="26"/>
      <c r="I353" s="38" t="str">
        <f>_xlfn.XLOOKUP(C353,Tableau2[Date],Tableau2[Férié],"",0)</f>
        <v/>
      </c>
      <c r="J353" s="38" t="str">
        <f t="shared" si="28"/>
        <v/>
      </c>
      <c r="K353" s="38" t="str">
        <f t="shared" si="29"/>
        <v/>
      </c>
    </row>
    <row r="354" spans="2:11" ht="23.5" x14ac:dyDescent="0.35">
      <c r="B354" s="27"/>
      <c r="C354" s="28">
        <v>45638</v>
      </c>
      <c r="D354" s="47">
        <f t="shared" si="25"/>
        <v>2024</v>
      </c>
      <c r="E354" s="47">
        <f t="shared" si="26"/>
        <v>50</v>
      </c>
      <c r="F354" s="47" t="str">
        <f t="shared" si="27"/>
        <v>Déc</v>
      </c>
      <c r="G354" s="28"/>
      <c r="H354" s="28"/>
      <c r="I354" s="39" t="str">
        <f>_xlfn.XLOOKUP(C354,Tableau2[Date],Tableau2[Férié],"",0)</f>
        <v/>
      </c>
      <c r="J354" s="40" t="str">
        <f t="shared" si="28"/>
        <v/>
      </c>
      <c r="K354" s="40" t="str">
        <f t="shared" si="29"/>
        <v/>
      </c>
    </row>
    <row r="355" spans="2:11" ht="23.5" x14ac:dyDescent="0.35">
      <c r="B355" s="24"/>
      <c r="C355" s="25">
        <v>45639</v>
      </c>
      <c r="D355" s="46">
        <f t="shared" si="25"/>
        <v>2024</v>
      </c>
      <c r="E355" s="46">
        <f t="shared" si="26"/>
        <v>50</v>
      </c>
      <c r="F355" s="46" t="str">
        <f t="shared" si="27"/>
        <v>Déc</v>
      </c>
      <c r="G355" s="25"/>
      <c r="H355" s="25"/>
      <c r="I355" s="38" t="str">
        <f>_xlfn.XLOOKUP(C355,Tableau2[Date],Tableau2[Férié],"",0)</f>
        <v/>
      </c>
      <c r="J355" s="38" t="str">
        <f t="shared" si="28"/>
        <v/>
      </c>
      <c r="K355" s="38" t="str">
        <f t="shared" si="29"/>
        <v/>
      </c>
    </row>
    <row r="356" spans="2:11" ht="23.5" x14ac:dyDescent="0.35">
      <c r="B356" s="27"/>
      <c r="C356" s="28">
        <v>45640</v>
      </c>
      <c r="D356" s="46">
        <f t="shared" si="25"/>
        <v>2024</v>
      </c>
      <c r="E356" s="46">
        <f t="shared" si="26"/>
        <v>50</v>
      </c>
      <c r="F356" s="46" t="str">
        <f t="shared" si="27"/>
        <v>Déc</v>
      </c>
      <c r="G356" s="26"/>
      <c r="H356" s="26"/>
      <c r="I356" s="38" t="str">
        <f>_xlfn.XLOOKUP(C356,Tableau2[Date],Tableau2[Férié],"",0)</f>
        <v/>
      </c>
      <c r="J356" s="40" t="str">
        <f t="shared" si="28"/>
        <v/>
      </c>
      <c r="K356" s="40" t="str">
        <f t="shared" si="29"/>
        <v/>
      </c>
    </row>
    <row r="357" spans="2:11" ht="23.5" x14ac:dyDescent="0.35">
      <c r="B357" s="24"/>
      <c r="C357" s="25">
        <v>45641</v>
      </c>
      <c r="D357" s="46">
        <f t="shared" si="25"/>
        <v>2024</v>
      </c>
      <c r="E357" s="46">
        <f t="shared" si="26"/>
        <v>50</v>
      </c>
      <c r="F357" s="46" t="str">
        <f t="shared" si="27"/>
        <v>Déc</v>
      </c>
      <c r="G357" s="26"/>
      <c r="H357" s="26"/>
      <c r="I357" s="38" t="str">
        <f>_xlfn.XLOOKUP(C357,Tableau2[Date],Tableau2[Férié],"",0)</f>
        <v/>
      </c>
      <c r="J357" s="40" t="str">
        <f t="shared" si="28"/>
        <v/>
      </c>
      <c r="K357" s="40" t="str">
        <f t="shared" si="29"/>
        <v/>
      </c>
    </row>
    <row r="358" spans="2:11" ht="23.5" x14ac:dyDescent="0.35">
      <c r="B358" s="24"/>
      <c r="C358" s="25">
        <v>45642</v>
      </c>
      <c r="D358" s="46">
        <f t="shared" si="25"/>
        <v>2024</v>
      </c>
      <c r="E358" s="46">
        <f t="shared" si="26"/>
        <v>51</v>
      </c>
      <c r="F358" s="46" t="str">
        <f t="shared" si="27"/>
        <v>Déc</v>
      </c>
      <c r="G358" s="26"/>
      <c r="H358" s="26"/>
      <c r="I358" s="38" t="str">
        <f>_xlfn.XLOOKUP(C358,Tableau2[Date],Tableau2[Férié],"",0)</f>
        <v/>
      </c>
      <c r="J358" s="38" t="str">
        <f t="shared" si="28"/>
        <v/>
      </c>
      <c r="K358" s="38" t="str">
        <f t="shared" si="29"/>
        <v/>
      </c>
    </row>
    <row r="359" spans="2:11" ht="23.5" x14ac:dyDescent="0.35">
      <c r="B359" s="27"/>
      <c r="C359" s="28">
        <v>45643</v>
      </c>
      <c r="D359" s="47">
        <f t="shared" si="25"/>
        <v>2024</v>
      </c>
      <c r="E359" s="47">
        <f t="shared" si="26"/>
        <v>51</v>
      </c>
      <c r="F359" s="47" t="str">
        <f t="shared" si="27"/>
        <v>Déc</v>
      </c>
      <c r="G359" s="29"/>
      <c r="H359" s="29"/>
      <c r="I359" s="39" t="str">
        <f>_xlfn.XLOOKUP(C359,Tableau2[Date],Tableau2[Férié],"",0)</f>
        <v/>
      </c>
      <c r="J359" s="40" t="str">
        <f t="shared" si="28"/>
        <v/>
      </c>
      <c r="K359" s="40" t="str">
        <f t="shared" si="29"/>
        <v/>
      </c>
    </row>
    <row r="360" spans="2:11" ht="23.5" x14ac:dyDescent="0.35">
      <c r="B360" s="24"/>
      <c r="C360" s="25">
        <v>45644</v>
      </c>
      <c r="D360" s="46">
        <f t="shared" si="25"/>
        <v>2024</v>
      </c>
      <c r="E360" s="46">
        <f t="shared" si="26"/>
        <v>51</v>
      </c>
      <c r="F360" s="46" t="str">
        <f t="shared" si="27"/>
        <v>Déc</v>
      </c>
      <c r="G360" s="26"/>
      <c r="H360" s="26"/>
      <c r="I360" s="38" t="str">
        <f>_xlfn.XLOOKUP(C360,Tableau2[Date],Tableau2[Férié],"",0)</f>
        <v/>
      </c>
      <c r="J360" s="38" t="str">
        <f t="shared" si="28"/>
        <v/>
      </c>
      <c r="K360" s="38" t="str">
        <f t="shared" si="29"/>
        <v/>
      </c>
    </row>
    <row r="361" spans="2:11" ht="23.5" x14ac:dyDescent="0.35">
      <c r="B361" s="27"/>
      <c r="C361" s="28">
        <v>45645</v>
      </c>
      <c r="D361" s="47">
        <f t="shared" si="25"/>
        <v>2024</v>
      </c>
      <c r="E361" s="47">
        <f t="shared" si="26"/>
        <v>51</v>
      </c>
      <c r="F361" s="47" t="str">
        <f t="shared" si="27"/>
        <v>Déc</v>
      </c>
      <c r="G361" s="28"/>
      <c r="H361" s="28"/>
      <c r="I361" s="39" t="str">
        <f>_xlfn.XLOOKUP(C361,Tableau2[Date],Tableau2[Férié],"",0)</f>
        <v/>
      </c>
      <c r="J361" s="40" t="str">
        <f t="shared" si="28"/>
        <v/>
      </c>
      <c r="K361" s="40" t="str">
        <f t="shared" si="29"/>
        <v/>
      </c>
    </row>
    <row r="362" spans="2:11" ht="23.5" x14ac:dyDescent="0.35">
      <c r="B362" s="24"/>
      <c r="C362" s="25">
        <v>45646</v>
      </c>
      <c r="D362" s="46">
        <f t="shared" si="25"/>
        <v>2024</v>
      </c>
      <c r="E362" s="46">
        <f t="shared" si="26"/>
        <v>51</v>
      </c>
      <c r="F362" s="46" t="str">
        <f t="shared" si="27"/>
        <v>Déc</v>
      </c>
      <c r="G362" s="25"/>
      <c r="H362" s="25"/>
      <c r="I362" s="38" t="str">
        <f>_xlfn.XLOOKUP(C362,Tableau2[Date],Tableau2[Férié],"",0)</f>
        <v/>
      </c>
      <c r="J362" s="38" t="str">
        <f t="shared" si="28"/>
        <v/>
      </c>
      <c r="K362" s="38" t="str">
        <f t="shared" si="29"/>
        <v/>
      </c>
    </row>
    <row r="363" spans="2:11" ht="23.5" x14ac:dyDescent="0.35">
      <c r="B363" s="27"/>
      <c r="C363" s="28">
        <v>45647</v>
      </c>
      <c r="D363" s="46">
        <f t="shared" si="25"/>
        <v>2024</v>
      </c>
      <c r="E363" s="46">
        <f t="shared" si="26"/>
        <v>51</v>
      </c>
      <c r="F363" s="46" t="str">
        <f t="shared" si="27"/>
        <v>Déc</v>
      </c>
      <c r="G363" s="26"/>
      <c r="H363" s="26"/>
      <c r="I363" s="38" t="str">
        <f>_xlfn.XLOOKUP(C363,Tableau2[Date],Tableau2[Férié],"",0)</f>
        <v/>
      </c>
      <c r="J363" s="40" t="str">
        <f t="shared" si="28"/>
        <v/>
      </c>
      <c r="K363" s="40" t="str">
        <f t="shared" si="29"/>
        <v/>
      </c>
    </row>
    <row r="364" spans="2:11" ht="23.5" x14ac:dyDescent="0.35">
      <c r="B364" s="24"/>
      <c r="C364" s="25">
        <v>45648</v>
      </c>
      <c r="D364" s="46">
        <f t="shared" si="25"/>
        <v>2024</v>
      </c>
      <c r="E364" s="46">
        <f t="shared" si="26"/>
        <v>51</v>
      </c>
      <c r="F364" s="46" t="str">
        <f t="shared" si="27"/>
        <v>Déc</v>
      </c>
      <c r="G364" s="26"/>
      <c r="H364" s="26"/>
      <c r="I364" s="38" t="str">
        <f>_xlfn.XLOOKUP(C364,Tableau2[Date],Tableau2[Férié],"",0)</f>
        <v/>
      </c>
      <c r="J364" s="40" t="str">
        <f t="shared" si="28"/>
        <v/>
      </c>
      <c r="K364" s="40" t="str">
        <f t="shared" si="29"/>
        <v/>
      </c>
    </row>
    <row r="365" spans="2:11" ht="23.5" x14ac:dyDescent="0.35">
      <c r="B365" s="24"/>
      <c r="C365" s="25">
        <v>45649</v>
      </c>
      <c r="D365" s="46">
        <f t="shared" si="25"/>
        <v>2024</v>
      </c>
      <c r="E365" s="46">
        <f t="shared" si="26"/>
        <v>52</v>
      </c>
      <c r="F365" s="46" t="str">
        <f t="shared" si="27"/>
        <v>Déc</v>
      </c>
      <c r="G365" s="26"/>
      <c r="H365" s="26"/>
      <c r="I365" s="38" t="str">
        <f>_xlfn.XLOOKUP(C365,Tableau2[Date],Tableau2[Férié],"",0)</f>
        <v/>
      </c>
      <c r="J365" s="38" t="str">
        <f t="shared" si="28"/>
        <v/>
      </c>
      <c r="K365" s="38" t="str">
        <f t="shared" si="29"/>
        <v/>
      </c>
    </row>
    <row r="366" spans="2:11" ht="23.5" x14ac:dyDescent="0.35">
      <c r="B366" s="27"/>
      <c r="C366" s="28">
        <v>45650</v>
      </c>
      <c r="D366" s="47">
        <f t="shared" si="25"/>
        <v>2024</v>
      </c>
      <c r="E366" s="47">
        <f t="shared" si="26"/>
        <v>52</v>
      </c>
      <c r="F366" s="47" t="str">
        <f t="shared" si="27"/>
        <v>Déc</v>
      </c>
      <c r="G366" s="29"/>
      <c r="H366" s="29"/>
      <c r="I366" s="39" t="str">
        <f>_xlfn.XLOOKUP(C366,Tableau2[Date],Tableau2[Férié],"",0)</f>
        <v/>
      </c>
      <c r="J366" s="40" t="str">
        <f t="shared" si="28"/>
        <v/>
      </c>
      <c r="K366" s="40" t="str">
        <f t="shared" si="29"/>
        <v/>
      </c>
    </row>
    <row r="367" spans="2:11" ht="23.5" x14ac:dyDescent="0.35">
      <c r="B367" s="24"/>
      <c r="C367" s="25">
        <v>45651</v>
      </c>
      <c r="D367" s="46">
        <f t="shared" si="25"/>
        <v>2024</v>
      </c>
      <c r="E367" s="46">
        <f t="shared" si="26"/>
        <v>52</v>
      </c>
      <c r="F367" s="46" t="str">
        <f t="shared" si="27"/>
        <v>Déc</v>
      </c>
      <c r="G367" s="26"/>
      <c r="H367" s="26"/>
      <c r="I367" s="38" t="str">
        <f>_xlfn.XLOOKUP(C367,Tableau2[Date],Tableau2[Férié],"",0)</f>
        <v>FÉRIÉ</v>
      </c>
      <c r="J367" s="38" t="str">
        <f t="shared" si="28"/>
        <v>FÉRIÉ</v>
      </c>
      <c r="K367" s="38" t="str">
        <f t="shared" si="29"/>
        <v>FÉRIÉ</v>
      </c>
    </row>
    <row r="368" spans="2:11" ht="23.5" x14ac:dyDescent="0.35">
      <c r="B368" s="27"/>
      <c r="C368" s="28">
        <v>45652</v>
      </c>
      <c r="D368" s="47">
        <f t="shared" si="25"/>
        <v>2024</v>
      </c>
      <c r="E368" s="47">
        <f t="shared" si="26"/>
        <v>52</v>
      </c>
      <c r="F368" s="47" t="str">
        <f t="shared" si="27"/>
        <v>Déc</v>
      </c>
      <c r="G368" s="28"/>
      <c r="H368" s="28"/>
      <c r="I368" s="39" t="str">
        <f>_xlfn.XLOOKUP(C368,Tableau2[Date],Tableau2[Férié],"",0)</f>
        <v/>
      </c>
      <c r="J368" s="40" t="str">
        <f t="shared" si="28"/>
        <v/>
      </c>
      <c r="K368" s="40" t="str">
        <f t="shared" si="29"/>
        <v/>
      </c>
    </row>
    <row r="369" spans="2:11" ht="23.5" x14ac:dyDescent="0.35">
      <c r="B369" s="24"/>
      <c r="C369" s="25">
        <v>45653</v>
      </c>
      <c r="D369" s="46">
        <f t="shared" si="25"/>
        <v>2024</v>
      </c>
      <c r="E369" s="46">
        <f t="shared" si="26"/>
        <v>52</v>
      </c>
      <c r="F369" s="46" t="str">
        <f t="shared" si="27"/>
        <v>Déc</v>
      </c>
      <c r="G369" s="25"/>
      <c r="H369" s="25"/>
      <c r="I369" s="38" t="str">
        <f>_xlfn.XLOOKUP(C369,Tableau2[Date],Tableau2[Férié],"",0)</f>
        <v/>
      </c>
      <c r="J369" s="38" t="str">
        <f t="shared" si="28"/>
        <v/>
      </c>
      <c r="K369" s="38" t="str">
        <f t="shared" si="29"/>
        <v/>
      </c>
    </row>
    <row r="370" spans="2:11" ht="23.5" x14ac:dyDescent="0.35">
      <c r="B370" s="27"/>
      <c r="C370" s="28">
        <v>45654</v>
      </c>
      <c r="D370" s="46">
        <f t="shared" si="25"/>
        <v>2024</v>
      </c>
      <c r="E370" s="46">
        <f t="shared" si="26"/>
        <v>52</v>
      </c>
      <c r="F370" s="46" t="str">
        <f t="shared" si="27"/>
        <v>Déc</v>
      </c>
      <c r="G370" s="26"/>
      <c r="H370" s="26"/>
      <c r="I370" s="38" t="str">
        <f>_xlfn.XLOOKUP(C370,Tableau2[Date],Tableau2[Férié],"",0)</f>
        <v/>
      </c>
      <c r="J370" s="40" t="str">
        <f t="shared" si="28"/>
        <v/>
      </c>
      <c r="K370" s="40" t="str">
        <f t="shared" si="29"/>
        <v/>
      </c>
    </row>
    <row r="371" spans="2:11" ht="23.5" x14ac:dyDescent="0.35">
      <c r="B371" s="24"/>
      <c r="C371" s="25">
        <v>45655</v>
      </c>
      <c r="D371" s="46">
        <f t="shared" si="25"/>
        <v>2024</v>
      </c>
      <c r="E371" s="46">
        <f t="shared" si="26"/>
        <v>52</v>
      </c>
      <c r="F371" s="46" t="str">
        <f t="shared" si="27"/>
        <v>Déc</v>
      </c>
      <c r="G371" s="26"/>
      <c r="H371" s="26"/>
      <c r="I371" s="38" t="str">
        <f>_xlfn.XLOOKUP(C371,Tableau2[Date],Tableau2[Férié],"",0)</f>
        <v/>
      </c>
      <c r="J371" s="40" t="str">
        <f t="shared" si="28"/>
        <v/>
      </c>
      <c r="K371" s="40" t="str">
        <f t="shared" si="29"/>
        <v/>
      </c>
    </row>
    <row r="372" spans="2:11" ht="23.5" x14ac:dyDescent="0.35">
      <c r="B372" s="24"/>
      <c r="C372" s="25">
        <v>45656</v>
      </c>
      <c r="D372" s="46">
        <f t="shared" si="25"/>
        <v>2024</v>
      </c>
      <c r="E372" s="46">
        <f t="shared" si="26"/>
        <v>1</v>
      </c>
      <c r="F372" s="46" t="str">
        <f t="shared" si="27"/>
        <v>Déc</v>
      </c>
      <c r="G372" s="26"/>
      <c r="H372" s="26"/>
      <c r="I372" s="38" t="str">
        <f>_xlfn.XLOOKUP(C372,Tableau2[Date],Tableau2[Férié],"",0)</f>
        <v/>
      </c>
      <c r="J372" s="38" t="str">
        <f t="shared" si="28"/>
        <v/>
      </c>
      <c r="K372" s="38" t="str">
        <f t="shared" si="29"/>
        <v/>
      </c>
    </row>
    <row r="373" spans="2:11" ht="23.5" x14ac:dyDescent="0.35">
      <c r="B373" s="27"/>
      <c r="C373" s="28">
        <v>45657</v>
      </c>
      <c r="D373" s="47">
        <f t="shared" si="25"/>
        <v>2024</v>
      </c>
      <c r="E373" s="47">
        <f t="shared" si="26"/>
        <v>1</v>
      </c>
      <c r="F373" s="47" t="str">
        <f t="shared" si="27"/>
        <v>Déc</v>
      </c>
      <c r="G373" s="29"/>
      <c r="H373" s="29"/>
      <c r="I373" s="39" t="str">
        <f>_xlfn.XLOOKUP(C373,Tableau2[Date],Tableau2[Férié],"",0)</f>
        <v/>
      </c>
      <c r="J373" s="40" t="str">
        <f t="shared" si="28"/>
        <v/>
      </c>
      <c r="K373" s="40" t="str">
        <f t="shared" si="29"/>
        <v/>
      </c>
    </row>
    <row r="374" spans="2:11" ht="23.5" x14ac:dyDescent="0.35">
      <c r="B374" s="24"/>
      <c r="C374" s="25">
        <v>45658</v>
      </c>
      <c r="D374" s="46">
        <f t="shared" si="25"/>
        <v>2025</v>
      </c>
      <c r="E374" s="46">
        <f t="shared" si="26"/>
        <v>1</v>
      </c>
      <c r="F374" s="46" t="str">
        <f t="shared" si="27"/>
        <v>Janv</v>
      </c>
      <c r="G374" s="26"/>
      <c r="H374" s="26"/>
      <c r="I374" s="38" t="str">
        <f>_xlfn.XLOOKUP(C374,Tableau2[Date],Tableau2[Férié],"",0)</f>
        <v>FÉRIÉ</v>
      </c>
      <c r="J374" s="38" t="str">
        <f t="shared" si="28"/>
        <v>FÉRIÉ</v>
      </c>
      <c r="K374" s="38" t="str">
        <f t="shared" si="29"/>
        <v>FÉRIÉ</v>
      </c>
    </row>
    <row r="375" spans="2:11" ht="23.5" x14ac:dyDescent="0.35">
      <c r="B375" s="27"/>
      <c r="C375" s="28">
        <v>45659</v>
      </c>
      <c r="D375" s="47">
        <f t="shared" si="25"/>
        <v>2025</v>
      </c>
      <c r="E375" s="47">
        <f t="shared" si="26"/>
        <v>1</v>
      </c>
      <c r="F375" s="47" t="str">
        <f t="shared" si="27"/>
        <v>Janv</v>
      </c>
      <c r="G375" s="28"/>
      <c r="H375" s="28"/>
      <c r="I375" s="39" t="str">
        <f>_xlfn.XLOOKUP(C375,Tableau2[Date],Tableau2[Férié],"",0)</f>
        <v/>
      </c>
      <c r="J375" s="40" t="str">
        <f t="shared" si="28"/>
        <v/>
      </c>
      <c r="K375" s="40" t="str">
        <f t="shared" si="29"/>
        <v/>
      </c>
    </row>
    <row r="376" spans="2:11" ht="23.5" x14ac:dyDescent="0.35">
      <c r="B376" s="24"/>
      <c r="C376" s="25">
        <v>45660</v>
      </c>
      <c r="D376" s="46">
        <f t="shared" si="25"/>
        <v>2025</v>
      </c>
      <c r="E376" s="46">
        <f t="shared" si="26"/>
        <v>1</v>
      </c>
      <c r="F376" s="46" t="str">
        <f t="shared" si="27"/>
        <v>Janv</v>
      </c>
      <c r="G376" s="25"/>
      <c r="H376" s="25"/>
      <c r="I376" s="38" t="str">
        <f>_xlfn.XLOOKUP(C376,Tableau2[Date],Tableau2[Férié],"",0)</f>
        <v/>
      </c>
      <c r="J376" s="38" t="str">
        <f t="shared" si="28"/>
        <v/>
      </c>
      <c r="K376" s="38" t="str">
        <f t="shared" si="29"/>
        <v/>
      </c>
    </row>
    <row r="377" spans="2:11" ht="23.5" x14ac:dyDescent="0.35">
      <c r="B377" s="27"/>
      <c r="C377" s="28">
        <v>45661</v>
      </c>
      <c r="D377" s="46">
        <f t="shared" si="25"/>
        <v>2025</v>
      </c>
      <c r="E377" s="46">
        <f t="shared" si="26"/>
        <v>1</v>
      </c>
      <c r="F377" s="46" t="str">
        <f t="shared" si="27"/>
        <v>Janv</v>
      </c>
      <c r="G377" s="26"/>
      <c r="H377" s="26"/>
      <c r="I377" s="38" t="str">
        <f>_xlfn.XLOOKUP(C377,Tableau2[Date],Tableau2[Férié],"",0)</f>
        <v/>
      </c>
      <c r="J377" s="40" t="str">
        <f t="shared" si="28"/>
        <v/>
      </c>
      <c r="K377" s="40" t="str">
        <f t="shared" si="29"/>
        <v/>
      </c>
    </row>
    <row r="378" spans="2:11" ht="23.5" x14ac:dyDescent="0.35">
      <c r="B378" s="24"/>
      <c r="C378" s="25">
        <v>45662</v>
      </c>
      <c r="D378" s="46">
        <f t="shared" si="25"/>
        <v>2025</v>
      </c>
      <c r="E378" s="46">
        <f t="shared" si="26"/>
        <v>1</v>
      </c>
      <c r="F378" s="46" t="str">
        <f t="shared" si="27"/>
        <v>Janv</v>
      </c>
      <c r="G378" s="26"/>
      <c r="H378" s="26"/>
      <c r="I378" s="38" t="str">
        <f>_xlfn.XLOOKUP(C378,Tableau2[Date],Tableau2[Férié],"",0)</f>
        <v/>
      </c>
      <c r="J378" s="40" t="str">
        <f t="shared" si="28"/>
        <v/>
      </c>
      <c r="K378" s="40" t="str">
        <f t="shared" si="29"/>
        <v/>
      </c>
    </row>
    <row r="379" spans="2:11" ht="23.5" x14ac:dyDescent="0.35">
      <c r="B379" s="24"/>
      <c r="C379" s="25">
        <v>45663</v>
      </c>
      <c r="D379" s="46">
        <f t="shared" si="25"/>
        <v>2025</v>
      </c>
      <c r="E379" s="46">
        <f t="shared" si="26"/>
        <v>2</v>
      </c>
      <c r="F379" s="46" t="str">
        <f t="shared" si="27"/>
        <v>Janv</v>
      </c>
      <c r="G379" s="26"/>
      <c r="H379" s="26"/>
      <c r="I379" s="38" t="str">
        <f>_xlfn.XLOOKUP(C379,Tableau2[Date],Tableau2[Férié],"",0)</f>
        <v/>
      </c>
      <c r="J379" s="38" t="str">
        <f t="shared" si="28"/>
        <v/>
      </c>
      <c r="K379" s="38" t="str">
        <f t="shared" si="29"/>
        <v/>
      </c>
    </row>
    <row r="380" spans="2:11" ht="23.5" x14ac:dyDescent="0.35">
      <c r="B380" s="27"/>
      <c r="C380" s="28">
        <v>45664</v>
      </c>
      <c r="D380" s="47">
        <f t="shared" si="25"/>
        <v>2025</v>
      </c>
      <c r="E380" s="47">
        <f t="shared" si="26"/>
        <v>2</v>
      </c>
      <c r="F380" s="47" t="str">
        <f t="shared" si="27"/>
        <v>Janv</v>
      </c>
      <c r="G380" s="29"/>
      <c r="H380" s="29"/>
      <c r="I380" s="39" t="str">
        <f>_xlfn.XLOOKUP(C380,Tableau2[Date],Tableau2[Férié],"",0)</f>
        <v/>
      </c>
      <c r="J380" s="40" t="str">
        <f t="shared" si="28"/>
        <v/>
      </c>
      <c r="K380" s="40" t="str">
        <f t="shared" si="29"/>
        <v/>
      </c>
    </row>
    <row r="381" spans="2:11" ht="23.5" x14ac:dyDescent="0.35">
      <c r="B381" s="24"/>
      <c r="C381" s="25">
        <v>45665</v>
      </c>
      <c r="D381" s="46">
        <f t="shared" si="25"/>
        <v>2025</v>
      </c>
      <c r="E381" s="46">
        <f t="shared" si="26"/>
        <v>2</v>
      </c>
      <c r="F381" s="46" t="str">
        <f t="shared" si="27"/>
        <v>Janv</v>
      </c>
      <c r="G381" s="26"/>
      <c r="H381" s="26"/>
      <c r="I381" s="38" t="str">
        <f>_xlfn.XLOOKUP(C381,Tableau2[Date],Tableau2[Férié],"",0)</f>
        <v/>
      </c>
      <c r="J381" s="38" t="str">
        <f t="shared" si="28"/>
        <v/>
      </c>
      <c r="K381" s="38" t="str">
        <f t="shared" si="29"/>
        <v/>
      </c>
    </row>
    <row r="382" spans="2:11" ht="23.5" x14ac:dyDescent="0.35">
      <c r="B382" s="27"/>
      <c r="C382" s="28">
        <v>45666</v>
      </c>
      <c r="D382" s="47">
        <f t="shared" si="25"/>
        <v>2025</v>
      </c>
      <c r="E382" s="47">
        <f t="shared" si="26"/>
        <v>2</v>
      </c>
      <c r="F382" s="47" t="str">
        <f t="shared" si="27"/>
        <v>Janv</v>
      </c>
      <c r="G382" s="28"/>
      <c r="H382" s="28"/>
      <c r="I382" s="39" t="str">
        <f>_xlfn.XLOOKUP(C382,Tableau2[Date],Tableau2[Férié],"",0)</f>
        <v/>
      </c>
      <c r="J382" s="40" t="str">
        <f t="shared" si="28"/>
        <v/>
      </c>
      <c r="K382" s="40" t="str">
        <f t="shared" si="29"/>
        <v/>
      </c>
    </row>
    <row r="383" spans="2:11" ht="23.5" x14ac:dyDescent="0.35">
      <c r="B383" s="24"/>
      <c r="C383" s="25">
        <v>45667</v>
      </c>
      <c r="D383" s="46">
        <f t="shared" si="25"/>
        <v>2025</v>
      </c>
      <c r="E383" s="46">
        <f t="shared" si="26"/>
        <v>2</v>
      </c>
      <c r="F383" s="46" t="str">
        <f t="shared" si="27"/>
        <v>Janv</v>
      </c>
      <c r="G383" s="25"/>
      <c r="H383" s="25"/>
      <c r="I383" s="38" t="str">
        <f>_xlfn.XLOOKUP(C383,Tableau2[Date],Tableau2[Férié],"",0)</f>
        <v/>
      </c>
      <c r="J383" s="38" t="str">
        <f t="shared" si="28"/>
        <v/>
      </c>
      <c r="K383" s="38" t="str">
        <f t="shared" si="29"/>
        <v/>
      </c>
    </row>
    <row r="384" spans="2:11" ht="23.5" x14ac:dyDescent="0.35">
      <c r="B384" s="27"/>
      <c r="C384" s="28">
        <v>45668</v>
      </c>
      <c r="D384" s="46">
        <f t="shared" si="25"/>
        <v>2025</v>
      </c>
      <c r="E384" s="46">
        <f t="shared" si="26"/>
        <v>2</v>
      </c>
      <c r="F384" s="46" t="str">
        <f t="shared" si="27"/>
        <v>Janv</v>
      </c>
      <c r="G384" s="26"/>
      <c r="H384" s="26"/>
      <c r="I384" s="38" t="str">
        <f>_xlfn.XLOOKUP(C384,Tableau2[Date],Tableau2[Férié],"",0)</f>
        <v/>
      </c>
      <c r="J384" s="40" t="str">
        <f t="shared" si="28"/>
        <v/>
      </c>
      <c r="K384" s="40" t="str">
        <f t="shared" si="29"/>
        <v/>
      </c>
    </row>
    <row r="385" spans="2:11" ht="23.5" x14ac:dyDescent="0.35">
      <c r="B385" s="24"/>
      <c r="C385" s="25">
        <v>45669</v>
      </c>
      <c r="D385" s="46">
        <f t="shared" si="25"/>
        <v>2025</v>
      </c>
      <c r="E385" s="46">
        <f t="shared" si="26"/>
        <v>2</v>
      </c>
      <c r="F385" s="46" t="str">
        <f t="shared" si="27"/>
        <v>Janv</v>
      </c>
      <c r="G385" s="26"/>
      <c r="H385" s="26"/>
      <c r="I385" s="38" t="str">
        <f>_xlfn.XLOOKUP(C385,Tableau2[Date],Tableau2[Férié],"",0)</f>
        <v/>
      </c>
      <c r="J385" s="40" t="str">
        <f t="shared" si="28"/>
        <v/>
      </c>
      <c r="K385" s="40" t="str">
        <f t="shared" si="29"/>
        <v/>
      </c>
    </row>
    <row r="386" spans="2:11" ht="23.5" x14ac:dyDescent="0.35">
      <c r="B386" s="24"/>
      <c r="C386" s="25">
        <v>45670</v>
      </c>
      <c r="D386" s="46">
        <f t="shared" si="25"/>
        <v>2025</v>
      </c>
      <c r="E386" s="46">
        <f t="shared" si="26"/>
        <v>3</v>
      </c>
      <c r="F386" s="46" t="str">
        <f t="shared" si="27"/>
        <v>Janv</v>
      </c>
      <c r="G386" s="26"/>
      <c r="H386" s="26"/>
      <c r="I386" s="38" t="str">
        <f>_xlfn.XLOOKUP(C386,Tableau2[Date],Tableau2[Férié],"",0)</f>
        <v/>
      </c>
      <c r="J386" s="38" t="str">
        <f t="shared" si="28"/>
        <v/>
      </c>
      <c r="K386" s="38" t="str">
        <f t="shared" si="29"/>
        <v/>
      </c>
    </row>
    <row r="387" spans="2:11" ht="23.5" x14ac:dyDescent="0.35">
      <c r="B387" s="27"/>
      <c r="C387" s="28">
        <v>45671</v>
      </c>
      <c r="D387" s="47">
        <f t="shared" si="25"/>
        <v>2025</v>
      </c>
      <c r="E387" s="47">
        <f t="shared" si="26"/>
        <v>3</v>
      </c>
      <c r="F387" s="47" t="str">
        <f t="shared" si="27"/>
        <v>Janv</v>
      </c>
      <c r="G387" s="29"/>
      <c r="H387" s="29"/>
      <c r="I387" s="39" t="str">
        <f>_xlfn.XLOOKUP(C387,Tableau2[Date],Tableau2[Férié],"",0)</f>
        <v/>
      </c>
      <c r="J387" s="40" t="str">
        <f t="shared" si="28"/>
        <v/>
      </c>
      <c r="K387" s="40" t="str">
        <f t="shared" si="29"/>
        <v/>
      </c>
    </row>
    <row r="388" spans="2:11" ht="23.5" x14ac:dyDescent="0.35">
      <c r="B388" s="24"/>
      <c r="C388" s="25">
        <v>45672</v>
      </c>
      <c r="D388" s="46">
        <f t="shared" si="25"/>
        <v>2025</v>
      </c>
      <c r="E388" s="46">
        <f t="shared" si="26"/>
        <v>3</v>
      </c>
      <c r="F388" s="46" t="str">
        <f t="shared" si="27"/>
        <v>Janv</v>
      </c>
      <c r="G388" s="26"/>
      <c r="H388" s="26"/>
      <c r="I388" s="38" t="str">
        <f>_xlfn.XLOOKUP(C388,Tableau2[Date],Tableau2[Férié],"",0)</f>
        <v/>
      </c>
      <c r="J388" s="38" t="str">
        <f t="shared" si="28"/>
        <v/>
      </c>
      <c r="K388" s="38" t="str">
        <f t="shared" si="29"/>
        <v/>
      </c>
    </row>
    <row r="389" spans="2:11" ht="23.5" x14ac:dyDescent="0.35">
      <c r="B389" s="27"/>
      <c r="C389" s="28">
        <v>45673</v>
      </c>
      <c r="D389" s="47">
        <f t="shared" si="25"/>
        <v>2025</v>
      </c>
      <c r="E389" s="47">
        <f t="shared" si="26"/>
        <v>3</v>
      </c>
      <c r="F389" s="47" t="str">
        <f t="shared" si="27"/>
        <v>Janv</v>
      </c>
      <c r="G389" s="28"/>
      <c r="H389" s="28"/>
      <c r="I389" s="39" t="str">
        <f>_xlfn.XLOOKUP(C389,Tableau2[Date],Tableau2[Férié],"",0)</f>
        <v/>
      </c>
      <c r="J389" s="40" t="str">
        <f t="shared" si="28"/>
        <v/>
      </c>
      <c r="K389" s="40" t="str">
        <f t="shared" si="29"/>
        <v/>
      </c>
    </row>
    <row r="390" spans="2:11" ht="23.5" x14ac:dyDescent="0.35">
      <c r="B390" s="24"/>
      <c r="C390" s="25">
        <v>45674</v>
      </c>
      <c r="D390" s="46">
        <f t="shared" si="25"/>
        <v>2025</v>
      </c>
      <c r="E390" s="46">
        <f t="shared" si="26"/>
        <v>3</v>
      </c>
      <c r="F390" s="46" t="str">
        <f t="shared" si="27"/>
        <v>Janv</v>
      </c>
      <c r="G390" s="25"/>
      <c r="H390" s="25"/>
      <c r="I390" s="38" t="str">
        <f>_xlfn.XLOOKUP(C390,Tableau2[Date],Tableau2[Férié],"",0)</f>
        <v/>
      </c>
      <c r="J390" s="38" t="str">
        <f t="shared" si="28"/>
        <v/>
      </c>
      <c r="K390" s="38" t="str">
        <f t="shared" si="29"/>
        <v/>
      </c>
    </row>
    <row r="391" spans="2:11" ht="23.5" x14ac:dyDescent="0.35">
      <c r="B391" s="27"/>
      <c r="C391" s="28">
        <v>45675</v>
      </c>
      <c r="D391" s="46">
        <f t="shared" si="25"/>
        <v>2025</v>
      </c>
      <c r="E391" s="46">
        <f t="shared" si="26"/>
        <v>3</v>
      </c>
      <c r="F391" s="46" t="str">
        <f t="shared" si="27"/>
        <v>Janv</v>
      </c>
      <c r="G391" s="26"/>
      <c r="H391" s="26"/>
      <c r="I391" s="38" t="str">
        <f>_xlfn.XLOOKUP(C391,Tableau2[Date],Tableau2[Férié],"",0)</f>
        <v/>
      </c>
      <c r="J391" s="40" t="str">
        <f t="shared" si="28"/>
        <v/>
      </c>
      <c r="K391" s="40" t="str">
        <f t="shared" si="29"/>
        <v/>
      </c>
    </row>
    <row r="392" spans="2:11" ht="23.5" x14ac:dyDescent="0.35">
      <c r="B392" s="24"/>
      <c r="C392" s="25">
        <v>45676</v>
      </c>
      <c r="D392" s="46">
        <f t="shared" si="25"/>
        <v>2025</v>
      </c>
      <c r="E392" s="46">
        <f t="shared" si="26"/>
        <v>3</v>
      </c>
      <c r="F392" s="46" t="str">
        <f t="shared" si="27"/>
        <v>Janv</v>
      </c>
      <c r="G392" s="26"/>
      <c r="H392" s="26"/>
      <c r="I392" s="38" t="str">
        <f>_xlfn.XLOOKUP(C392,Tableau2[Date],Tableau2[Férié],"",0)</f>
        <v/>
      </c>
      <c r="J392" s="40" t="str">
        <f t="shared" si="28"/>
        <v/>
      </c>
      <c r="K392" s="40" t="str">
        <f t="shared" si="29"/>
        <v/>
      </c>
    </row>
    <row r="393" spans="2:11" ht="23.5" x14ac:dyDescent="0.35">
      <c r="B393" s="24"/>
      <c r="C393" s="25">
        <v>45677</v>
      </c>
      <c r="D393" s="46">
        <f t="shared" ref="D393:D456" si="30">YEAR(C393)</f>
        <v>2025</v>
      </c>
      <c r="E393" s="46">
        <f t="shared" ref="E393:E456" si="31">_xlfn.ISOWEEKNUM(C393)</f>
        <v>4</v>
      </c>
      <c r="F393" s="46" t="str">
        <f t="shared" ref="F393:F456" si="32">PROPER(TEXT(C393,"mmm"))</f>
        <v>Janv</v>
      </c>
      <c r="G393" s="26"/>
      <c r="H393" s="26"/>
      <c r="I393" s="38" t="str">
        <f>_xlfn.XLOOKUP(C393,Tableau2[Date],Tableau2[Férié],"",0)</f>
        <v/>
      </c>
      <c r="J393" s="38" t="str">
        <f t="shared" ref="J393:J456" si="33">IF(ISTEXT(G393),G393,I393)</f>
        <v/>
      </c>
      <c r="K393" s="38" t="str">
        <f t="shared" ref="K393:K456" si="34">IF(ISTEXT(H393),H393,I393)</f>
        <v/>
      </c>
    </row>
    <row r="394" spans="2:11" ht="23.5" x14ac:dyDescent="0.35">
      <c r="B394" s="27"/>
      <c r="C394" s="28">
        <v>45678</v>
      </c>
      <c r="D394" s="47">
        <f t="shared" si="30"/>
        <v>2025</v>
      </c>
      <c r="E394" s="47">
        <f t="shared" si="31"/>
        <v>4</v>
      </c>
      <c r="F394" s="47" t="str">
        <f t="shared" si="32"/>
        <v>Janv</v>
      </c>
      <c r="G394" s="29"/>
      <c r="H394" s="29"/>
      <c r="I394" s="39" t="str">
        <f>_xlfn.XLOOKUP(C394,Tableau2[Date],Tableau2[Férié],"",0)</f>
        <v/>
      </c>
      <c r="J394" s="40" t="str">
        <f t="shared" si="33"/>
        <v/>
      </c>
      <c r="K394" s="40" t="str">
        <f t="shared" si="34"/>
        <v/>
      </c>
    </row>
    <row r="395" spans="2:11" ht="23.5" x14ac:dyDescent="0.35">
      <c r="B395" s="24"/>
      <c r="C395" s="25">
        <v>45679</v>
      </c>
      <c r="D395" s="46">
        <f t="shared" si="30"/>
        <v>2025</v>
      </c>
      <c r="E395" s="46">
        <f t="shared" si="31"/>
        <v>4</v>
      </c>
      <c r="F395" s="46" t="str">
        <f t="shared" si="32"/>
        <v>Janv</v>
      </c>
      <c r="G395" s="26"/>
      <c r="H395" s="26"/>
      <c r="I395" s="38" t="str">
        <f>_xlfn.XLOOKUP(C395,Tableau2[Date],Tableau2[Férié],"",0)</f>
        <v/>
      </c>
      <c r="J395" s="38" t="str">
        <f t="shared" si="33"/>
        <v/>
      </c>
      <c r="K395" s="38" t="str">
        <f t="shared" si="34"/>
        <v/>
      </c>
    </row>
    <row r="396" spans="2:11" ht="23.5" x14ac:dyDescent="0.35">
      <c r="B396" s="27"/>
      <c r="C396" s="28">
        <v>45680</v>
      </c>
      <c r="D396" s="47">
        <f t="shared" si="30"/>
        <v>2025</v>
      </c>
      <c r="E396" s="47">
        <f t="shared" si="31"/>
        <v>4</v>
      </c>
      <c r="F396" s="47" t="str">
        <f t="shared" si="32"/>
        <v>Janv</v>
      </c>
      <c r="G396" s="28"/>
      <c r="H396" s="28"/>
      <c r="I396" s="39" t="str">
        <f>_xlfn.XLOOKUP(C396,Tableau2[Date],Tableau2[Férié],"",0)</f>
        <v/>
      </c>
      <c r="J396" s="40" t="str">
        <f t="shared" si="33"/>
        <v/>
      </c>
      <c r="K396" s="40" t="str">
        <f t="shared" si="34"/>
        <v/>
      </c>
    </row>
    <row r="397" spans="2:11" ht="23.5" x14ac:dyDescent="0.35">
      <c r="B397" s="24"/>
      <c r="C397" s="25">
        <v>45681</v>
      </c>
      <c r="D397" s="46">
        <f t="shared" si="30"/>
        <v>2025</v>
      </c>
      <c r="E397" s="46">
        <f t="shared" si="31"/>
        <v>4</v>
      </c>
      <c r="F397" s="46" t="str">
        <f t="shared" si="32"/>
        <v>Janv</v>
      </c>
      <c r="G397" s="25"/>
      <c r="H397" s="25"/>
      <c r="I397" s="38" t="str">
        <f>_xlfn.XLOOKUP(C397,Tableau2[Date],Tableau2[Férié],"",0)</f>
        <v/>
      </c>
      <c r="J397" s="38" t="str">
        <f t="shared" si="33"/>
        <v/>
      </c>
      <c r="K397" s="38" t="str">
        <f t="shared" si="34"/>
        <v/>
      </c>
    </row>
    <row r="398" spans="2:11" ht="23.5" x14ac:dyDescent="0.35">
      <c r="B398" s="27"/>
      <c r="C398" s="28">
        <v>45682</v>
      </c>
      <c r="D398" s="46">
        <f t="shared" si="30"/>
        <v>2025</v>
      </c>
      <c r="E398" s="46">
        <f t="shared" si="31"/>
        <v>4</v>
      </c>
      <c r="F398" s="46" t="str">
        <f t="shared" si="32"/>
        <v>Janv</v>
      </c>
      <c r="G398" s="26"/>
      <c r="H398" s="26"/>
      <c r="I398" s="38" t="str">
        <f>_xlfn.XLOOKUP(C398,Tableau2[Date],Tableau2[Férié],"",0)</f>
        <v/>
      </c>
      <c r="J398" s="40" t="str">
        <f t="shared" si="33"/>
        <v/>
      </c>
      <c r="K398" s="40" t="str">
        <f t="shared" si="34"/>
        <v/>
      </c>
    </row>
    <row r="399" spans="2:11" ht="23.5" x14ac:dyDescent="0.35">
      <c r="B399" s="24"/>
      <c r="C399" s="25">
        <v>45683</v>
      </c>
      <c r="D399" s="46">
        <f t="shared" si="30"/>
        <v>2025</v>
      </c>
      <c r="E399" s="46">
        <f t="shared" si="31"/>
        <v>4</v>
      </c>
      <c r="F399" s="46" t="str">
        <f t="shared" si="32"/>
        <v>Janv</v>
      </c>
      <c r="G399" s="26"/>
      <c r="H399" s="26"/>
      <c r="I399" s="38" t="str">
        <f>_xlfn.XLOOKUP(C399,Tableau2[Date],Tableau2[Férié],"",0)</f>
        <v/>
      </c>
      <c r="J399" s="40" t="str">
        <f t="shared" si="33"/>
        <v/>
      </c>
      <c r="K399" s="40" t="str">
        <f t="shared" si="34"/>
        <v/>
      </c>
    </row>
    <row r="400" spans="2:11" ht="23.5" x14ac:dyDescent="0.35">
      <c r="B400" s="24"/>
      <c r="C400" s="25">
        <v>45684</v>
      </c>
      <c r="D400" s="46">
        <f t="shared" si="30"/>
        <v>2025</v>
      </c>
      <c r="E400" s="46">
        <f t="shared" si="31"/>
        <v>5</v>
      </c>
      <c r="F400" s="46" t="str">
        <f t="shared" si="32"/>
        <v>Janv</v>
      </c>
      <c r="G400" s="26"/>
      <c r="H400" s="26"/>
      <c r="I400" s="38" t="str">
        <f>_xlfn.XLOOKUP(C400,Tableau2[Date],Tableau2[Férié],"",0)</f>
        <v/>
      </c>
      <c r="J400" s="38" t="str">
        <f t="shared" si="33"/>
        <v/>
      </c>
      <c r="K400" s="38" t="str">
        <f t="shared" si="34"/>
        <v/>
      </c>
    </row>
    <row r="401" spans="2:11" ht="23.5" x14ac:dyDescent="0.35">
      <c r="B401" s="27"/>
      <c r="C401" s="28">
        <v>45685</v>
      </c>
      <c r="D401" s="47">
        <f t="shared" si="30"/>
        <v>2025</v>
      </c>
      <c r="E401" s="47">
        <f t="shared" si="31"/>
        <v>5</v>
      </c>
      <c r="F401" s="47" t="str">
        <f t="shared" si="32"/>
        <v>Janv</v>
      </c>
      <c r="G401" s="29"/>
      <c r="H401" s="29"/>
      <c r="I401" s="39" t="str">
        <f>_xlfn.XLOOKUP(C401,Tableau2[Date],Tableau2[Férié],"",0)</f>
        <v/>
      </c>
      <c r="J401" s="40" t="str">
        <f t="shared" si="33"/>
        <v/>
      </c>
      <c r="K401" s="40" t="str">
        <f t="shared" si="34"/>
        <v/>
      </c>
    </row>
    <row r="402" spans="2:11" ht="23.5" x14ac:dyDescent="0.35">
      <c r="B402" s="24"/>
      <c r="C402" s="25">
        <v>45686</v>
      </c>
      <c r="D402" s="46">
        <f t="shared" si="30"/>
        <v>2025</v>
      </c>
      <c r="E402" s="46">
        <f t="shared" si="31"/>
        <v>5</v>
      </c>
      <c r="F402" s="46" t="str">
        <f t="shared" si="32"/>
        <v>Janv</v>
      </c>
      <c r="G402" s="26"/>
      <c r="H402" s="26"/>
      <c r="I402" s="38" t="str">
        <f>_xlfn.XLOOKUP(C402,Tableau2[Date],Tableau2[Férié],"",0)</f>
        <v/>
      </c>
      <c r="J402" s="38" t="str">
        <f t="shared" si="33"/>
        <v/>
      </c>
      <c r="K402" s="38" t="str">
        <f t="shared" si="34"/>
        <v/>
      </c>
    </row>
    <row r="403" spans="2:11" ht="23.5" x14ac:dyDescent="0.35">
      <c r="B403" s="27"/>
      <c r="C403" s="28">
        <v>45687</v>
      </c>
      <c r="D403" s="47">
        <f t="shared" si="30"/>
        <v>2025</v>
      </c>
      <c r="E403" s="47">
        <f t="shared" si="31"/>
        <v>5</v>
      </c>
      <c r="F403" s="47" t="str">
        <f t="shared" si="32"/>
        <v>Janv</v>
      </c>
      <c r="G403" s="28"/>
      <c r="H403" s="28"/>
      <c r="I403" s="39" t="str">
        <f>_xlfn.XLOOKUP(C403,Tableau2[Date],Tableau2[Férié],"",0)</f>
        <v/>
      </c>
      <c r="J403" s="40" t="str">
        <f t="shared" si="33"/>
        <v/>
      </c>
      <c r="K403" s="40" t="str">
        <f t="shared" si="34"/>
        <v/>
      </c>
    </row>
    <row r="404" spans="2:11" ht="23.5" x14ac:dyDescent="0.35">
      <c r="B404" s="24"/>
      <c r="C404" s="25">
        <v>45688</v>
      </c>
      <c r="D404" s="46">
        <f t="shared" si="30"/>
        <v>2025</v>
      </c>
      <c r="E404" s="46">
        <f t="shared" si="31"/>
        <v>5</v>
      </c>
      <c r="F404" s="46" t="str">
        <f t="shared" si="32"/>
        <v>Janv</v>
      </c>
      <c r="G404" s="25"/>
      <c r="H404" s="25"/>
      <c r="I404" s="38" t="str">
        <f>_xlfn.XLOOKUP(C404,Tableau2[Date],Tableau2[Férié],"",0)</f>
        <v/>
      </c>
      <c r="J404" s="38" t="str">
        <f t="shared" si="33"/>
        <v/>
      </c>
      <c r="K404" s="38" t="str">
        <f t="shared" si="34"/>
        <v/>
      </c>
    </row>
    <row r="405" spans="2:11" ht="23.5" x14ac:dyDescent="0.35">
      <c r="B405" s="27"/>
      <c r="C405" s="28">
        <v>45689</v>
      </c>
      <c r="D405" s="46">
        <f t="shared" si="30"/>
        <v>2025</v>
      </c>
      <c r="E405" s="46">
        <f t="shared" si="31"/>
        <v>5</v>
      </c>
      <c r="F405" s="46" t="str">
        <f t="shared" si="32"/>
        <v>Févr</v>
      </c>
      <c r="G405" s="26"/>
      <c r="H405" s="26"/>
      <c r="I405" s="38" t="str">
        <f>_xlfn.XLOOKUP(C405,Tableau2[Date],Tableau2[Férié],"",0)</f>
        <v/>
      </c>
      <c r="J405" s="40" t="str">
        <f t="shared" si="33"/>
        <v/>
      </c>
      <c r="K405" s="40" t="str">
        <f t="shared" si="34"/>
        <v/>
      </c>
    </row>
    <row r="406" spans="2:11" ht="23.5" x14ac:dyDescent="0.35">
      <c r="B406" s="24"/>
      <c r="C406" s="25">
        <v>45690</v>
      </c>
      <c r="D406" s="46">
        <f t="shared" si="30"/>
        <v>2025</v>
      </c>
      <c r="E406" s="46">
        <f t="shared" si="31"/>
        <v>5</v>
      </c>
      <c r="F406" s="46" t="str">
        <f t="shared" si="32"/>
        <v>Févr</v>
      </c>
      <c r="G406" s="26"/>
      <c r="H406" s="26"/>
      <c r="I406" s="38" t="str">
        <f>_xlfn.XLOOKUP(C406,Tableau2[Date],Tableau2[Férié],"",0)</f>
        <v/>
      </c>
      <c r="J406" s="40" t="str">
        <f t="shared" si="33"/>
        <v/>
      </c>
      <c r="K406" s="40" t="str">
        <f t="shared" si="34"/>
        <v/>
      </c>
    </row>
    <row r="407" spans="2:11" ht="23.5" x14ac:dyDescent="0.35">
      <c r="B407" s="24"/>
      <c r="C407" s="25">
        <v>45691</v>
      </c>
      <c r="D407" s="46">
        <f t="shared" si="30"/>
        <v>2025</v>
      </c>
      <c r="E407" s="46">
        <f t="shared" si="31"/>
        <v>6</v>
      </c>
      <c r="F407" s="46" t="str">
        <f t="shared" si="32"/>
        <v>Févr</v>
      </c>
      <c r="G407" s="26"/>
      <c r="H407" s="26"/>
      <c r="I407" s="38" t="str">
        <f>_xlfn.XLOOKUP(C407,Tableau2[Date],Tableau2[Férié],"",0)</f>
        <v/>
      </c>
      <c r="J407" s="38" t="str">
        <f t="shared" si="33"/>
        <v/>
      </c>
      <c r="K407" s="38" t="str">
        <f t="shared" si="34"/>
        <v/>
      </c>
    </row>
    <row r="408" spans="2:11" ht="23.5" x14ac:dyDescent="0.35">
      <c r="B408" s="27"/>
      <c r="C408" s="28">
        <v>45692</v>
      </c>
      <c r="D408" s="47">
        <f t="shared" si="30"/>
        <v>2025</v>
      </c>
      <c r="E408" s="47">
        <f t="shared" si="31"/>
        <v>6</v>
      </c>
      <c r="F408" s="47" t="str">
        <f t="shared" si="32"/>
        <v>Févr</v>
      </c>
      <c r="G408" s="29"/>
      <c r="H408" s="29"/>
      <c r="I408" s="39" t="str">
        <f>_xlfn.XLOOKUP(C408,Tableau2[Date],Tableau2[Férié],"",0)</f>
        <v/>
      </c>
      <c r="J408" s="40" t="str">
        <f t="shared" si="33"/>
        <v/>
      </c>
      <c r="K408" s="40" t="str">
        <f t="shared" si="34"/>
        <v/>
      </c>
    </row>
    <row r="409" spans="2:11" ht="23.5" x14ac:dyDescent="0.35">
      <c r="B409" s="24"/>
      <c r="C409" s="25">
        <v>45693</v>
      </c>
      <c r="D409" s="46">
        <f t="shared" si="30"/>
        <v>2025</v>
      </c>
      <c r="E409" s="46">
        <f t="shared" si="31"/>
        <v>6</v>
      </c>
      <c r="F409" s="46" t="str">
        <f t="shared" si="32"/>
        <v>Févr</v>
      </c>
      <c r="G409" s="26"/>
      <c r="H409" s="26"/>
      <c r="I409" s="38" t="str">
        <f>_xlfn.XLOOKUP(C409,Tableau2[Date],Tableau2[Férié],"",0)</f>
        <v/>
      </c>
      <c r="J409" s="38" t="str">
        <f t="shared" si="33"/>
        <v/>
      </c>
      <c r="K409" s="38" t="str">
        <f t="shared" si="34"/>
        <v/>
      </c>
    </row>
    <row r="410" spans="2:11" ht="23.5" x14ac:dyDescent="0.35">
      <c r="B410" s="27"/>
      <c r="C410" s="28">
        <v>45694</v>
      </c>
      <c r="D410" s="47">
        <f t="shared" si="30"/>
        <v>2025</v>
      </c>
      <c r="E410" s="47">
        <f t="shared" si="31"/>
        <v>6</v>
      </c>
      <c r="F410" s="47" t="str">
        <f t="shared" si="32"/>
        <v>Févr</v>
      </c>
      <c r="G410" s="28"/>
      <c r="H410" s="28"/>
      <c r="I410" s="39" t="str">
        <f>_xlfn.XLOOKUP(C410,Tableau2[Date],Tableau2[Férié],"",0)</f>
        <v/>
      </c>
      <c r="J410" s="40" t="str">
        <f t="shared" si="33"/>
        <v/>
      </c>
      <c r="K410" s="40" t="str">
        <f t="shared" si="34"/>
        <v/>
      </c>
    </row>
    <row r="411" spans="2:11" ht="23.5" x14ac:dyDescent="0.35">
      <c r="B411" s="24"/>
      <c r="C411" s="25">
        <v>45695</v>
      </c>
      <c r="D411" s="46">
        <f t="shared" si="30"/>
        <v>2025</v>
      </c>
      <c r="E411" s="46">
        <f t="shared" si="31"/>
        <v>6</v>
      </c>
      <c r="F411" s="46" t="str">
        <f t="shared" si="32"/>
        <v>Févr</v>
      </c>
      <c r="G411" s="25"/>
      <c r="H411" s="25"/>
      <c r="I411" s="38" t="str">
        <f>_xlfn.XLOOKUP(C411,Tableau2[Date],Tableau2[Férié],"",0)</f>
        <v/>
      </c>
      <c r="J411" s="38" t="str">
        <f t="shared" si="33"/>
        <v/>
      </c>
      <c r="K411" s="38" t="str">
        <f t="shared" si="34"/>
        <v/>
      </c>
    </row>
    <row r="412" spans="2:11" ht="23.5" x14ac:dyDescent="0.35">
      <c r="B412" s="27"/>
      <c r="C412" s="28">
        <v>45696</v>
      </c>
      <c r="D412" s="46">
        <f t="shared" si="30"/>
        <v>2025</v>
      </c>
      <c r="E412" s="46">
        <f t="shared" si="31"/>
        <v>6</v>
      </c>
      <c r="F412" s="46" t="str">
        <f t="shared" si="32"/>
        <v>Févr</v>
      </c>
      <c r="G412" s="26"/>
      <c r="H412" s="26"/>
      <c r="I412" s="38" t="str">
        <f>_xlfn.XLOOKUP(C412,Tableau2[Date],Tableau2[Férié],"",0)</f>
        <v/>
      </c>
      <c r="J412" s="40" t="str">
        <f t="shared" si="33"/>
        <v/>
      </c>
      <c r="K412" s="40" t="str">
        <f t="shared" si="34"/>
        <v/>
      </c>
    </row>
    <row r="413" spans="2:11" ht="23.5" x14ac:dyDescent="0.35">
      <c r="B413" s="24"/>
      <c r="C413" s="25">
        <v>45697</v>
      </c>
      <c r="D413" s="46">
        <f t="shared" si="30"/>
        <v>2025</v>
      </c>
      <c r="E413" s="46">
        <f t="shared" si="31"/>
        <v>6</v>
      </c>
      <c r="F413" s="46" t="str">
        <f t="shared" si="32"/>
        <v>Févr</v>
      </c>
      <c r="G413" s="26"/>
      <c r="H413" s="26"/>
      <c r="I413" s="38" t="str">
        <f>_xlfn.XLOOKUP(C413,Tableau2[Date],Tableau2[Férié],"",0)</f>
        <v/>
      </c>
      <c r="J413" s="40" t="str">
        <f t="shared" si="33"/>
        <v/>
      </c>
      <c r="K413" s="40" t="str">
        <f t="shared" si="34"/>
        <v/>
      </c>
    </row>
    <row r="414" spans="2:11" ht="23.5" x14ac:dyDescent="0.35">
      <c r="B414" s="24"/>
      <c r="C414" s="25">
        <v>45698</v>
      </c>
      <c r="D414" s="46">
        <f t="shared" si="30"/>
        <v>2025</v>
      </c>
      <c r="E414" s="46">
        <f t="shared" si="31"/>
        <v>7</v>
      </c>
      <c r="F414" s="46" t="str">
        <f t="shared" si="32"/>
        <v>Févr</v>
      </c>
      <c r="G414" s="26"/>
      <c r="H414" s="26"/>
      <c r="I414" s="38" t="str">
        <f>_xlfn.XLOOKUP(C414,Tableau2[Date],Tableau2[Férié],"",0)</f>
        <v/>
      </c>
      <c r="J414" s="38" t="str">
        <f t="shared" si="33"/>
        <v/>
      </c>
      <c r="K414" s="38" t="str">
        <f t="shared" si="34"/>
        <v/>
      </c>
    </row>
    <row r="415" spans="2:11" ht="23.5" x14ac:dyDescent="0.35">
      <c r="B415" s="27"/>
      <c r="C415" s="28">
        <v>45699</v>
      </c>
      <c r="D415" s="47">
        <f t="shared" si="30"/>
        <v>2025</v>
      </c>
      <c r="E415" s="47">
        <f t="shared" si="31"/>
        <v>7</v>
      </c>
      <c r="F415" s="47" t="str">
        <f t="shared" si="32"/>
        <v>Févr</v>
      </c>
      <c r="G415" s="29"/>
      <c r="H415" s="29"/>
      <c r="I415" s="39" t="str">
        <f>_xlfn.XLOOKUP(C415,Tableau2[Date],Tableau2[Férié],"",0)</f>
        <v/>
      </c>
      <c r="J415" s="40" t="str">
        <f t="shared" si="33"/>
        <v/>
      </c>
      <c r="K415" s="40" t="str">
        <f t="shared" si="34"/>
        <v/>
      </c>
    </row>
    <row r="416" spans="2:11" ht="23.5" x14ac:dyDescent="0.35">
      <c r="B416" s="24"/>
      <c r="C416" s="25">
        <v>45700</v>
      </c>
      <c r="D416" s="46">
        <f t="shared" si="30"/>
        <v>2025</v>
      </c>
      <c r="E416" s="46">
        <f t="shared" si="31"/>
        <v>7</v>
      </c>
      <c r="F416" s="46" t="str">
        <f t="shared" si="32"/>
        <v>Févr</v>
      </c>
      <c r="G416" s="26"/>
      <c r="H416" s="26"/>
      <c r="I416" s="38" t="str">
        <f>_xlfn.XLOOKUP(C416,Tableau2[Date],Tableau2[Férié],"",0)</f>
        <v/>
      </c>
      <c r="J416" s="38" t="str">
        <f t="shared" si="33"/>
        <v/>
      </c>
      <c r="K416" s="38" t="str">
        <f t="shared" si="34"/>
        <v/>
      </c>
    </row>
    <row r="417" spans="2:11" ht="23.5" x14ac:dyDescent="0.35">
      <c r="B417" s="27"/>
      <c r="C417" s="28">
        <v>45701</v>
      </c>
      <c r="D417" s="47">
        <f t="shared" si="30"/>
        <v>2025</v>
      </c>
      <c r="E417" s="47">
        <f t="shared" si="31"/>
        <v>7</v>
      </c>
      <c r="F417" s="47" t="str">
        <f t="shared" si="32"/>
        <v>Févr</v>
      </c>
      <c r="G417" s="28"/>
      <c r="H417" s="28"/>
      <c r="I417" s="39" t="str">
        <f>_xlfn.XLOOKUP(C417,Tableau2[Date],Tableau2[Férié],"",0)</f>
        <v/>
      </c>
      <c r="J417" s="40" t="str">
        <f t="shared" si="33"/>
        <v/>
      </c>
      <c r="K417" s="40" t="str">
        <f t="shared" si="34"/>
        <v/>
      </c>
    </row>
    <row r="418" spans="2:11" ht="23.5" x14ac:dyDescent="0.35">
      <c r="B418" s="24"/>
      <c r="C418" s="25">
        <v>45702</v>
      </c>
      <c r="D418" s="46">
        <f t="shared" si="30"/>
        <v>2025</v>
      </c>
      <c r="E418" s="46">
        <f t="shared" si="31"/>
        <v>7</v>
      </c>
      <c r="F418" s="46" t="str">
        <f t="shared" si="32"/>
        <v>Févr</v>
      </c>
      <c r="G418" s="25"/>
      <c r="H418" s="25"/>
      <c r="I418" s="38" t="str">
        <f>_xlfn.XLOOKUP(C418,Tableau2[Date],Tableau2[Férié],"",0)</f>
        <v/>
      </c>
      <c r="J418" s="38" t="str">
        <f t="shared" si="33"/>
        <v/>
      </c>
      <c r="K418" s="38" t="str">
        <f t="shared" si="34"/>
        <v/>
      </c>
    </row>
    <row r="419" spans="2:11" ht="23.5" x14ac:dyDescent="0.35">
      <c r="B419" s="27"/>
      <c r="C419" s="28">
        <v>45703</v>
      </c>
      <c r="D419" s="46">
        <f t="shared" si="30"/>
        <v>2025</v>
      </c>
      <c r="E419" s="46">
        <f t="shared" si="31"/>
        <v>7</v>
      </c>
      <c r="F419" s="46" t="str">
        <f t="shared" si="32"/>
        <v>Févr</v>
      </c>
      <c r="G419" s="26"/>
      <c r="H419" s="26"/>
      <c r="I419" s="38" t="str">
        <f>_xlfn.XLOOKUP(C419,Tableau2[Date],Tableau2[Férié],"",0)</f>
        <v/>
      </c>
      <c r="J419" s="40" t="str">
        <f t="shared" si="33"/>
        <v/>
      </c>
      <c r="K419" s="40" t="str">
        <f t="shared" si="34"/>
        <v/>
      </c>
    </row>
    <row r="420" spans="2:11" ht="23.5" x14ac:dyDescent="0.35">
      <c r="B420" s="24"/>
      <c r="C420" s="25">
        <v>45704</v>
      </c>
      <c r="D420" s="46">
        <f t="shared" si="30"/>
        <v>2025</v>
      </c>
      <c r="E420" s="46">
        <f t="shared" si="31"/>
        <v>7</v>
      </c>
      <c r="F420" s="46" t="str">
        <f t="shared" si="32"/>
        <v>Févr</v>
      </c>
      <c r="G420" s="26"/>
      <c r="H420" s="26"/>
      <c r="I420" s="38" t="str">
        <f>_xlfn.XLOOKUP(C420,Tableau2[Date],Tableau2[Férié],"",0)</f>
        <v/>
      </c>
      <c r="J420" s="40" t="str">
        <f t="shared" si="33"/>
        <v/>
      </c>
      <c r="K420" s="40" t="str">
        <f t="shared" si="34"/>
        <v/>
      </c>
    </row>
    <row r="421" spans="2:11" ht="23.5" x14ac:dyDescent="0.35">
      <c r="B421" s="24"/>
      <c r="C421" s="25">
        <v>45705</v>
      </c>
      <c r="D421" s="46">
        <f t="shared" si="30"/>
        <v>2025</v>
      </c>
      <c r="E421" s="46">
        <f t="shared" si="31"/>
        <v>8</v>
      </c>
      <c r="F421" s="46" t="str">
        <f t="shared" si="32"/>
        <v>Févr</v>
      </c>
      <c r="G421" s="26"/>
      <c r="H421" s="26"/>
      <c r="I421" s="38" t="str">
        <f>_xlfn.XLOOKUP(C421,Tableau2[Date],Tableau2[Férié],"",0)</f>
        <v/>
      </c>
      <c r="J421" s="38" t="str">
        <f t="shared" si="33"/>
        <v/>
      </c>
      <c r="K421" s="38" t="str">
        <f t="shared" si="34"/>
        <v/>
      </c>
    </row>
    <row r="422" spans="2:11" ht="23.5" x14ac:dyDescent="0.35">
      <c r="B422" s="27"/>
      <c r="C422" s="28">
        <v>45706</v>
      </c>
      <c r="D422" s="47">
        <f t="shared" si="30"/>
        <v>2025</v>
      </c>
      <c r="E422" s="47">
        <f t="shared" si="31"/>
        <v>8</v>
      </c>
      <c r="F422" s="47" t="str">
        <f t="shared" si="32"/>
        <v>Févr</v>
      </c>
      <c r="G422" s="29"/>
      <c r="H422" s="29"/>
      <c r="I422" s="39" t="str">
        <f>_xlfn.XLOOKUP(C422,Tableau2[Date],Tableau2[Férié],"",0)</f>
        <v/>
      </c>
      <c r="J422" s="40" t="str">
        <f t="shared" si="33"/>
        <v/>
      </c>
      <c r="K422" s="40" t="str">
        <f t="shared" si="34"/>
        <v/>
      </c>
    </row>
    <row r="423" spans="2:11" ht="23.5" x14ac:dyDescent="0.35">
      <c r="B423" s="24"/>
      <c r="C423" s="25">
        <v>45707</v>
      </c>
      <c r="D423" s="46">
        <f t="shared" si="30"/>
        <v>2025</v>
      </c>
      <c r="E423" s="46">
        <f t="shared" si="31"/>
        <v>8</v>
      </c>
      <c r="F423" s="46" t="str">
        <f t="shared" si="32"/>
        <v>Févr</v>
      </c>
      <c r="G423" s="26"/>
      <c r="H423" s="26"/>
      <c r="I423" s="38" t="str">
        <f>_xlfn.XLOOKUP(C423,Tableau2[Date],Tableau2[Férié],"",0)</f>
        <v/>
      </c>
      <c r="J423" s="38" t="str">
        <f t="shared" si="33"/>
        <v/>
      </c>
      <c r="K423" s="38" t="str">
        <f t="shared" si="34"/>
        <v/>
      </c>
    </row>
    <row r="424" spans="2:11" ht="23.5" x14ac:dyDescent="0.35">
      <c r="B424" s="27"/>
      <c r="C424" s="28">
        <v>45708</v>
      </c>
      <c r="D424" s="47">
        <f t="shared" si="30"/>
        <v>2025</v>
      </c>
      <c r="E424" s="47">
        <f t="shared" si="31"/>
        <v>8</v>
      </c>
      <c r="F424" s="47" t="str">
        <f t="shared" si="32"/>
        <v>Févr</v>
      </c>
      <c r="G424" s="28"/>
      <c r="H424" s="28"/>
      <c r="I424" s="39" t="str">
        <f>_xlfn.XLOOKUP(C424,Tableau2[Date],Tableau2[Férié],"",0)</f>
        <v/>
      </c>
      <c r="J424" s="40" t="str">
        <f t="shared" si="33"/>
        <v/>
      </c>
      <c r="K424" s="40" t="str">
        <f t="shared" si="34"/>
        <v/>
      </c>
    </row>
    <row r="425" spans="2:11" ht="23.5" x14ac:dyDescent="0.35">
      <c r="B425" s="24"/>
      <c r="C425" s="25">
        <v>45709</v>
      </c>
      <c r="D425" s="46">
        <f t="shared" si="30"/>
        <v>2025</v>
      </c>
      <c r="E425" s="46">
        <f t="shared" si="31"/>
        <v>8</v>
      </c>
      <c r="F425" s="46" t="str">
        <f t="shared" si="32"/>
        <v>Févr</v>
      </c>
      <c r="G425" s="25"/>
      <c r="H425" s="25"/>
      <c r="I425" s="38" t="str">
        <f>_xlfn.XLOOKUP(C425,Tableau2[Date],Tableau2[Férié],"",0)</f>
        <v/>
      </c>
      <c r="J425" s="38" t="str">
        <f t="shared" si="33"/>
        <v/>
      </c>
      <c r="K425" s="38" t="str">
        <f t="shared" si="34"/>
        <v/>
      </c>
    </row>
    <row r="426" spans="2:11" ht="23.5" x14ac:dyDescent="0.35">
      <c r="B426" s="27"/>
      <c r="C426" s="28">
        <v>45710</v>
      </c>
      <c r="D426" s="46">
        <f t="shared" si="30"/>
        <v>2025</v>
      </c>
      <c r="E426" s="46">
        <f t="shared" si="31"/>
        <v>8</v>
      </c>
      <c r="F426" s="46" t="str">
        <f t="shared" si="32"/>
        <v>Févr</v>
      </c>
      <c r="G426" s="26"/>
      <c r="H426" s="26"/>
      <c r="I426" s="38" t="str">
        <f>_xlfn.XLOOKUP(C426,Tableau2[Date],Tableau2[Férié],"",0)</f>
        <v/>
      </c>
      <c r="J426" s="40" t="str">
        <f t="shared" si="33"/>
        <v/>
      </c>
      <c r="K426" s="40" t="str">
        <f t="shared" si="34"/>
        <v/>
      </c>
    </row>
    <row r="427" spans="2:11" ht="23.5" x14ac:dyDescent="0.35">
      <c r="B427" s="24"/>
      <c r="C427" s="25">
        <v>45711</v>
      </c>
      <c r="D427" s="46">
        <f t="shared" si="30"/>
        <v>2025</v>
      </c>
      <c r="E427" s="46">
        <f t="shared" si="31"/>
        <v>8</v>
      </c>
      <c r="F427" s="46" t="str">
        <f t="shared" si="32"/>
        <v>Févr</v>
      </c>
      <c r="G427" s="26"/>
      <c r="H427" s="26"/>
      <c r="I427" s="38" t="str">
        <f>_xlfn.XLOOKUP(C427,Tableau2[Date],Tableau2[Férié],"",0)</f>
        <v/>
      </c>
      <c r="J427" s="40" t="str">
        <f t="shared" si="33"/>
        <v/>
      </c>
      <c r="K427" s="40" t="str">
        <f t="shared" si="34"/>
        <v/>
      </c>
    </row>
    <row r="428" spans="2:11" ht="23.5" x14ac:dyDescent="0.35">
      <c r="B428" s="24"/>
      <c r="C428" s="25">
        <v>45712</v>
      </c>
      <c r="D428" s="46">
        <f t="shared" si="30"/>
        <v>2025</v>
      </c>
      <c r="E428" s="46">
        <f t="shared" si="31"/>
        <v>9</v>
      </c>
      <c r="F428" s="46" t="str">
        <f t="shared" si="32"/>
        <v>Févr</v>
      </c>
      <c r="G428" s="26"/>
      <c r="H428" s="26"/>
      <c r="I428" s="38" t="str">
        <f>_xlfn.XLOOKUP(C428,Tableau2[Date],Tableau2[Férié],"",0)</f>
        <v/>
      </c>
      <c r="J428" s="38" t="str">
        <f t="shared" si="33"/>
        <v/>
      </c>
      <c r="K428" s="38" t="str">
        <f t="shared" si="34"/>
        <v/>
      </c>
    </row>
    <row r="429" spans="2:11" ht="23.5" x14ac:dyDescent="0.35">
      <c r="B429" s="27"/>
      <c r="C429" s="28">
        <v>45713</v>
      </c>
      <c r="D429" s="47">
        <f t="shared" si="30"/>
        <v>2025</v>
      </c>
      <c r="E429" s="47">
        <f t="shared" si="31"/>
        <v>9</v>
      </c>
      <c r="F429" s="47" t="str">
        <f t="shared" si="32"/>
        <v>Févr</v>
      </c>
      <c r="G429" s="29"/>
      <c r="H429" s="29"/>
      <c r="I429" s="39" t="str">
        <f>_xlfn.XLOOKUP(C429,Tableau2[Date],Tableau2[Férié],"",0)</f>
        <v/>
      </c>
      <c r="J429" s="40" t="str">
        <f t="shared" si="33"/>
        <v/>
      </c>
      <c r="K429" s="40" t="str">
        <f t="shared" si="34"/>
        <v/>
      </c>
    </row>
    <row r="430" spans="2:11" ht="23.5" x14ac:dyDescent="0.35">
      <c r="B430" s="24"/>
      <c r="C430" s="25">
        <v>45714</v>
      </c>
      <c r="D430" s="46">
        <f t="shared" si="30"/>
        <v>2025</v>
      </c>
      <c r="E430" s="46">
        <f t="shared" si="31"/>
        <v>9</v>
      </c>
      <c r="F430" s="46" t="str">
        <f t="shared" si="32"/>
        <v>Févr</v>
      </c>
      <c r="G430" s="26"/>
      <c r="H430" s="26"/>
      <c r="I430" s="38" t="str">
        <f>_xlfn.XLOOKUP(C430,Tableau2[Date],Tableau2[Férié],"",0)</f>
        <v/>
      </c>
      <c r="J430" s="38" t="str">
        <f t="shared" si="33"/>
        <v/>
      </c>
      <c r="K430" s="38" t="str">
        <f t="shared" si="34"/>
        <v/>
      </c>
    </row>
    <row r="431" spans="2:11" ht="23.5" x14ac:dyDescent="0.35">
      <c r="B431" s="27"/>
      <c r="C431" s="28">
        <v>45715</v>
      </c>
      <c r="D431" s="47">
        <f t="shared" si="30"/>
        <v>2025</v>
      </c>
      <c r="E431" s="47">
        <f t="shared" si="31"/>
        <v>9</v>
      </c>
      <c r="F431" s="47" t="str">
        <f t="shared" si="32"/>
        <v>Févr</v>
      </c>
      <c r="G431" s="28"/>
      <c r="H431" s="28"/>
      <c r="I431" s="39" t="str">
        <f>_xlfn.XLOOKUP(C431,Tableau2[Date],Tableau2[Férié],"",0)</f>
        <v/>
      </c>
      <c r="J431" s="40" t="str">
        <f t="shared" si="33"/>
        <v/>
      </c>
      <c r="K431" s="40" t="str">
        <f t="shared" si="34"/>
        <v/>
      </c>
    </row>
    <row r="432" spans="2:11" ht="23.5" x14ac:dyDescent="0.35">
      <c r="B432" s="24"/>
      <c r="C432" s="25">
        <v>45716</v>
      </c>
      <c r="D432" s="46">
        <f t="shared" si="30"/>
        <v>2025</v>
      </c>
      <c r="E432" s="46">
        <f t="shared" si="31"/>
        <v>9</v>
      </c>
      <c r="F432" s="46" t="str">
        <f t="shared" si="32"/>
        <v>Févr</v>
      </c>
      <c r="G432" s="25"/>
      <c r="H432" s="25"/>
      <c r="I432" s="38" t="str">
        <f>_xlfn.XLOOKUP(C432,Tableau2[Date],Tableau2[Férié],"",0)</f>
        <v/>
      </c>
      <c r="J432" s="38" t="str">
        <f t="shared" si="33"/>
        <v/>
      </c>
      <c r="K432" s="38" t="str">
        <f t="shared" si="34"/>
        <v/>
      </c>
    </row>
    <row r="433" spans="2:11" ht="23.5" x14ac:dyDescent="0.35">
      <c r="B433" s="27"/>
      <c r="C433" s="28">
        <v>45717</v>
      </c>
      <c r="D433" s="46">
        <f t="shared" si="30"/>
        <v>2025</v>
      </c>
      <c r="E433" s="46">
        <f t="shared" si="31"/>
        <v>9</v>
      </c>
      <c r="F433" s="46" t="str">
        <f t="shared" si="32"/>
        <v>Mars</v>
      </c>
      <c r="G433" s="26"/>
      <c r="H433" s="26"/>
      <c r="I433" s="38" t="str">
        <f>_xlfn.XLOOKUP(C433,Tableau2[Date],Tableau2[Férié],"",0)</f>
        <v/>
      </c>
      <c r="J433" s="40" t="str">
        <f t="shared" si="33"/>
        <v/>
      </c>
      <c r="K433" s="40" t="str">
        <f t="shared" si="34"/>
        <v/>
      </c>
    </row>
    <row r="434" spans="2:11" ht="23.5" x14ac:dyDescent="0.35">
      <c r="B434" s="24"/>
      <c r="C434" s="25">
        <v>45718</v>
      </c>
      <c r="D434" s="46">
        <f t="shared" si="30"/>
        <v>2025</v>
      </c>
      <c r="E434" s="46">
        <f t="shared" si="31"/>
        <v>9</v>
      </c>
      <c r="F434" s="46" t="str">
        <f t="shared" si="32"/>
        <v>Mars</v>
      </c>
      <c r="G434" s="26"/>
      <c r="H434" s="26"/>
      <c r="I434" s="38" t="str">
        <f>_xlfn.XLOOKUP(C434,Tableau2[Date],Tableau2[Férié],"",0)</f>
        <v/>
      </c>
      <c r="J434" s="40" t="str">
        <f t="shared" si="33"/>
        <v/>
      </c>
      <c r="K434" s="40" t="str">
        <f t="shared" si="34"/>
        <v/>
      </c>
    </row>
    <row r="435" spans="2:11" ht="23.5" x14ac:dyDescent="0.35">
      <c r="B435" s="24"/>
      <c r="C435" s="25">
        <v>45719</v>
      </c>
      <c r="D435" s="46">
        <f t="shared" si="30"/>
        <v>2025</v>
      </c>
      <c r="E435" s="46">
        <f t="shared" si="31"/>
        <v>10</v>
      </c>
      <c r="F435" s="46" t="str">
        <f t="shared" si="32"/>
        <v>Mars</v>
      </c>
      <c r="G435" s="26"/>
      <c r="H435" s="26"/>
      <c r="I435" s="38" t="str">
        <f>_xlfn.XLOOKUP(C435,Tableau2[Date],Tableau2[Férié],"",0)</f>
        <v/>
      </c>
      <c r="J435" s="38" t="str">
        <f t="shared" si="33"/>
        <v/>
      </c>
      <c r="K435" s="38" t="str">
        <f t="shared" si="34"/>
        <v/>
      </c>
    </row>
    <row r="436" spans="2:11" ht="23.5" x14ac:dyDescent="0.35">
      <c r="B436" s="27"/>
      <c r="C436" s="28">
        <v>45720</v>
      </c>
      <c r="D436" s="47">
        <f t="shared" si="30"/>
        <v>2025</v>
      </c>
      <c r="E436" s="47">
        <f t="shared" si="31"/>
        <v>10</v>
      </c>
      <c r="F436" s="47" t="str">
        <f t="shared" si="32"/>
        <v>Mars</v>
      </c>
      <c r="G436" s="29"/>
      <c r="H436" s="29"/>
      <c r="I436" s="39" t="str">
        <f>_xlfn.XLOOKUP(C436,Tableau2[Date],Tableau2[Férié],"",0)</f>
        <v/>
      </c>
      <c r="J436" s="40" t="str">
        <f t="shared" si="33"/>
        <v/>
      </c>
      <c r="K436" s="40" t="str">
        <f t="shared" si="34"/>
        <v/>
      </c>
    </row>
    <row r="437" spans="2:11" ht="23.5" x14ac:dyDescent="0.35">
      <c r="B437" s="24"/>
      <c r="C437" s="25">
        <v>45721</v>
      </c>
      <c r="D437" s="46">
        <f t="shared" si="30"/>
        <v>2025</v>
      </c>
      <c r="E437" s="46">
        <f t="shared" si="31"/>
        <v>10</v>
      </c>
      <c r="F437" s="46" t="str">
        <f t="shared" si="32"/>
        <v>Mars</v>
      </c>
      <c r="G437" s="26"/>
      <c r="H437" s="26"/>
      <c r="I437" s="38" t="str">
        <f>_xlfn.XLOOKUP(C437,Tableau2[Date],Tableau2[Férié],"",0)</f>
        <v/>
      </c>
      <c r="J437" s="38" t="str">
        <f t="shared" si="33"/>
        <v/>
      </c>
      <c r="K437" s="38" t="str">
        <f t="shared" si="34"/>
        <v/>
      </c>
    </row>
    <row r="438" spans="2:11" ht="23.5" x14ac:dyDescent="0.35">
      <c r="B438" s="27"/>
      <c r="C438" s="28">
        <v>45722</v>
      </c>
      <c r="D438" s="47">
        <f t="shared" si="30"/>
        <v>2025</v>
      </c>
      <c r="E438" s="47">
        <f t="shared" si="31"/>
        <v>10</v>
      </c>
      <c r="F438" s="47" t="str">
        <f t="shared" si="32"/>
        <v>Mars</v>
      </c>
      <c r="G438" s="28"/>
      <c r="H438" s="28"/>
      <c r="I438" s="39" t="str">
        <f>_xlfn.XLOOKUP(C438,Tableau2[Date],Tableau2[Férié],"",0)</f>
        <v/>
      </c>
      <c r="J438" s="40" t="str">
        <f t="shared" si="33"/>
        <v/>
      </c>
      <c r="K438" s="40" t="str">
        <f t="shared" si="34"/>
        <v/>
      </c>
    </row>
    <row r="439" spans="2:11" ht="23.5" x14ac:dyDescent="0.35">
      <c r="B439" s="24"/>
      <c r="C439" s="25">
        <v>45723</v>
      </c>
      <c r="D439" s="46">
        <f t="shared" si="30"/>
        <v>2025</v>
      </c>
      <c r="E439" s="46">
        <f t="shared" si="31"/>
        <v>10</v>
      </c>
      <c r="F439" s="46" t="str">
        <f t="shared" si="32"/>
        <v>Mars</v>
      </c>
      <c r="G439" s="25"/>
      <c r="H439" s="25"/>
      <c r="I439" s="38" t="str">
        <f>_xlfn.XLOOKUP(C439,Tableau2[Date],Tableau2[Férié],"",0)</f>
        <v/>
      </c>
      <c r="J439" s="38" t="str">
        <f t="shared" si="33"/>
        <v/>
      </c>
      <c r="K439" s="38" t="str">
        <f t="shared" si="34"/>
        <v/>
      </c>
    </row>
    <row r="440" spans="2:11" ht="23.5" x14ac:dyDescent="0.35">
      <c r="B440" s="27"/>
      <c r="C440" s="28">
        <v>45724</v>
      </c>
      <c r="D440" s="46">
        <f t="shared" si="30"/>
        <v>2025</v>
      </c>
      <c r="E440" s="46">
        <f t="shared" si="31"/>
        <v>10</v>
      </c>
      <c r="F440" s="46" t="str">
        <f t="shared" si="32"/>
        <v>Mars</v>
      </c>
      <c r="G440" s="26"/>
      <c r="H440" s="26"/>
      <c r="I440" s="38" t="str">
        <f>_xlfn.XLOOKUP(C440,Tableau2[Date],Tableau2[Férié],"",0)</f>
        <v/>
      </c>
      <c r="J440" s="40" t="str">
        <f t="shared" si="33"/>
        <v/>
      </c>
      <c r="K440" s="40" t="str">
        <f t="shared" si="34"/>
        <v/>
      </c>
    </row>
    <row r="441" spans="2:11" ht="23.5" x14ac:dyDescent="0.35">
      <c r="B441" s="24"/>
      <c r="C441" s="25">
        <v>45725</v>
      </c>
      <c r="D441" s="46">
        <f t="shared" si="30"/>
        <v>2025</v>
      </c>
      <c r="E441" s="46">
        <f t="shared" si="31"/>
        <v>10</v>
      </c>
      <c r="F441" s="46" t="str">
        <f t="shared" si="32"/>
        <v>Mars</v>
      </c>
      <c r="G441" s="26"/>
      <c r="H441" s="26"/>
      <c r="I441" s="38" t="str">
        <f>_xlfn.XLOOKUP(C441,Tableau2[Date],Tableau2[Férié],"",0)</f>
        <v/>
      </c>
      <c r="J441" s="40" t="str">
        <f t="shared" si="33"/>
        <v/>
      </c>
      <c r="K441" s="40" t="str">
        <f t="shared" si="34"/>
        <v/>
      </c>
    </row>
    <row r="442" spans="2:11" ht="23.5" x14ac:dyDescent="0.35">
      <c r="B442" s="24"/>
      <c r="C442" s="25">
        <v>45726</v>
      </c>
      <c r="D442" s="46">
        <f t="shared" si="30"/>
        <v>2025</v>
      </c>
      <c r="E442" s="46">
        <f t="shared" si="31"/>
        <v>11</v>
      </c>
      <c r="F442" s="46" t="str">
        <f t="shared" si="32"/>
        <v>Mars</v>
      </c>
      <c r="G442" s="26"/>
      <c r="H442" s="26"/>
      <c r="I442" s="38" t="str">
        <f>_xlfn.XLOOKUP(C442,Tableau2[Date],Tableau2[Férié],"",0)</f>
        <v/>
      </c>
      <c r="J442" s="38" t="str">
        <f t="shared" si="33"/>
        <v/>
      </c>
      <c r="K442" s="38" t="str">
        <f t="shared" si="34"/>
        <v/>
      </c>
    </row>
    <row r="443" spans="2:11" ht="23.5" x14ac:dyDescent="0.35">
      <c r="B443" s="27"/>
      <c r="C443" s="28">
        <v>45727</v>
      </c>
      <c r="D443" s="47">
        <f t="shared" si="30"/>
        <v>2025</v>
      </c>
      <c r="E443" s="47">
        <f t="shared" si="31"/>
        <v>11</v>
      </c>
      <c r="F443" s="47" t="str">
        <f t="shared" si="32"/>
        <v>Mars</v>
      </c>
      <c r="G443" s="29"/>
      <c r="H443" s="29"/>
      <c r="I443" s="39" t="str">
        <f>_xlfn.XLOOKUP(C443,Tableau2[Date],Tableau2[Férié],"",0)</f>
        <v/>
      </c>
      <c r="J443" s="40" t="str">
        <f t="shared" si="33"/>
        <v/>
      </c>
      <c r="K443" s="40" t="str">
        <f t="shared" si="34"/>
        <v/>
      </c>
    </row>
    <row r="444" spans="2:11" ht="23.5" x14ac:dyDescent="0.35">
      <c r="B444" s="24"/>
      <c r="C444" s="25">
        <v>45728</v>
      </c>
      <c r="D444" s="46">
        <f t="shared" si="30"/>
        <v>2025</v>
      </c>
      <c r="E444" s="46">
        <f t="shared" si="31"/>
        <v>11</v>
      </c>
      <c r="F444" s="46" t="str">
        <f t="shared" si="32"/>
        <v>Mars</v>
      </c>
      <c r="G444" s="26"/>
      <c r="H444" s="26"/>
      <c r="I444" s="38" t="str">
        <f>_xlfn.XLOOKUP(C444,Tableau2[Date],Tableau2[Férié],"",0)</f>
        <v/>
      </c>
      <c r="J444" s="38" t="str">
        <f t="shared" si="33"/>
        <v/>
      </c>
      <c r="K444" s="38" t="str">
        <f t="shared" si="34"/>
        <v/>
      </c>
    </row>
    <row r="445" spans="2:11" ht="23.5" x14ac:dyDescent="0.35">
      <c r="B445" s="27"/>
      <c r="C445" s="28">
        <v>45729</v>
      </c>
      <c r="D445" s="47">
        <f t="shared" si="30"/>
        <v>2025</v>
      </c>
      <c r="E445" s="47">
        <f t="shared" si="31"/>
        <v>11</v>
      </c>
      <c r="F445" s="47" t="str">
        <f t="shared" si="32"/>
        <v>Mars</v>
      </c>
      <c r="G445" s="28"/>
      <c r="H445" s="28"/>
      <c r="I445" s="39" t="str">
        <f>_xlfn.XLOOKUP(C445,Tableau2[Date],Tableau2[Férié],"",0)</f>
        <v/>
      </c>
      <c r="J445" s="40" t="str">
        <f t="shared" si="33"/>
        <v/>
      </c>
      <c r="K445" s="40" t="str">
        <f t="shared" si="34"/>
        <v/>
      </c>
    </row>
    <row r="446" spans="2:11" ht="23.5" x14ac:dyDescent="0.35">
      <c r="B446" s="24"/>
      <c r="C446" s="25">
        <v>45730</v>
      </c>
      <c r="D446" s="46">
        <f t="shared" si="30"/>
        <v>2025</v>
      </c>
      <c r="E446" s="46">
        <f t="shared" si="31"/>
        <v>11</v>
      </c>
      <c r="F446" s="46" t="str">
        <f t="shared" si="32"/>
        <v>Mars</v>
      </c>
      <c r="G446" s="25"/>
      <c r="H446" s="25"/>
      <c r="I446" s="38" t="str">
        <f>_xlfn.XLOOKUP(C446,Tableau2[Date],Tableau2[Férié],"",0)</f>
        <v/>
      </c>
      <c r="J446" s="38" t="str">
        <f t="shared" si="33"/>
        <v/>
      </c>
      <c r="K446" s="38" t="str">
        <f t="shared" si="34"/>
        <v/>
      </c>
    </row>
    <row r="447" spans="2:11" ht="23.5" x14ac:dyDescent="0.35">
      <c r="B447" s="27"/>
      <c r="C447" s="28">
        <v>45731</v>
      </c>
      <c r="D447" s="46">
        <f t="shared" si="30"/>
        <v>2025</v>
      </c>
      <c r="E447" s="46">
        <f t="shared" si="31"/>
        <v>11</v>
      </c>
      <c r="F447" s="46" t="str">
        <f t="shared" si="32"/>
        <v>Mars</v>
      </c>
      <c r="G447" s="26"/>
      <c r="H447" s="26"/>
      <c r="I447" s="38" t="str">
        <f>_xlfn.XLOOKUP(C447,Tableau2[Date],Tableau2[Férié],"",0)</f>
        <v/>
      </c>
      <c r="J447" s="40" t="str">
        <f t="shared" si="33"/>
        <v/>
      </c>
      <c r="K447" s="40" t="str">
        <f t="shared" si="34"/>
        <v/>
      </c>
    </row>
    <row r="448" spans="2:11" ht="23.5" x14ac:dyDescent="0.35">
      <c r="B448" s="24"/>
      <c r="C448" s="25">
        <v>45732</v>
      </c>
      <c r="D448" s="46">
        <f t="shared" si="30"/>
        <v>2025</v>
      </c>
      <c r="E448" s="46">
        <f t="shared" si="31"/>
        <v>11</v>
      </c>
      <c r="F448" s="46" t="str">
        <f t="shared" si="32"/>
        <v>Mars</v>
      </c>
      <c r="G448" s="26"/>
      <c r="H448" s="26"/>
      <c r="I448" s="38" t="str">
        <f>_xlfn.XLOOKUP(C448,Tableau2[Date],Tableau2[Férié],"",0)</f>
        <v/>
      </c>
      <c r="J448" s="40" t="str">
        <f t="shared" si="33"/>
        <v/>
      </c>
      <c r="K448" s="40" t="str">
        <f t="shared" si="34"/>
        <v/>
      </c>
    </row>
    <row r="449" spans="2:11" ht="23.5" x14ac:dyDescent="0.35">
      <c r="B449" s="24"/>
      <c r="C449" s="25">
        <v>45733</v>
      </c>
      <c r="D449" s="46">
        <f t="shared" si="30"/>
        <v>2025</v>
      </c>
      <c r="E449" s="46">
        <f t="shared" si="31"/>
        <v>12</v>
      </c>
      <c r="F449" s="46" t="str">
        <f t="shared" si="32"/>
        <v>Mars</v>
      </c>
      <c r="G449" s="26"/>
      <c r="H449" s="26"/>
      <c r="I449" s="38" t="str">
        <f>_xlfn.XLOOKUP(C449,Tableau2[Date],Tableau2[Férié],"",0)</f>
        <v/>
      </c>
      <c r="J449" s="38" t="str">
        <f t="shared" si="33"/>
        <v/>
      </c>
      <c r="K449" s="38" t="str">
        <f t="shared" si="34"/>
        <v/>
      </c>
    </row>
    <row r="450" spans="2:11" ht="23.5" x14ac:dyDescent="0.35">
      <c r="B450" s="27"/>
      <c r="C450" s="28">
        <v>45734</v>
      </c>
      <c r="D450" s="47">
        <f t="shared" si="30"/>
        <v>2025</v>
      </c>
      <c r="E450" s="47">
        <f t="shared" si="31"/>
        <v>12</v>
      </c>
      <c r="F450" s="47" t="str">
        <f t="shared" si="32"/>
        <v>Mars</v>
      </c>
      <c r="G450" s="29"/>
      <c r="H450" s="29"/>
      <c r="I450" s="39" t="str">
        <f>_xlfn.XLOOKUP(C450,Tableau2[Date],Tableau2[Férié],"",0)</f>
        <v/>
      </c>
      <c r="J450" s="40" t="str">
        <f t="shared" si="33"/>
        <v/>
      </c>
      <c r="K450" s="40" t="str">
        <f t="shared" si="34"/>
        <v/>
      </c>
    </row>
    <row r="451" spans="2:11" ht="23.5" x14ac:dyDescent="0.35">
      <c r="B451" s="24"/>
      <c r="C451" s="25">
        <v>45735</v>
      </c>
      <c r="D451" s="46">
        <f t="shared" si="30"/>
        <v>2025</v>
      </c>
      <c r="E451" s="46">
        <f t="shared" si="31"/>
        <v>12</v>
      </c>
      <c r="F451" s="46" t="str">
        <f t="shared" si="32"/>
        <v>Mars</v>
      </c>
      <c r="G451" s="26"/>
      <c r="H451" s="26"/>
      <c r="I451" s="38" t="str">
        <f>_xlfn.XLOOKUP(C451,Tableau2[Date],Tableau2[Férié],"",0)</f>
        <v/>
      </c>
      <c r="J451" s="38" t="str">
        <f t="shared" si="33"/>
        <v/>
      </c>
      <c r="K451" s="38" t="str">
        <f t="shared" si="34"/>
        <v/>
      </c>
    </row>
    <row r="452" spans="2:11" ht="23.5" x14ac:dyDescent="0.35">
      <c r="B452" s="27"/>
      <c r="C452" s="28">
        <v>45736</v>
      </c>
      <c r="D452" s="47">
        <f t="shared" si="30"/>
        <v>2025</v>
      </c>
      <c r="E452" s="47">
        <f t="shared" si="31"/>
        <v>12</v>
      </c>
      <c r="F452" s="47" t="str">
        <f t="shared" si="32"/>
        <v>Mars</v>
      </c>
      <c r="G452" s="28"/>
      <c r="H452" s="28"/>
      <c r="I452" s="39" t="str">
        <f>_xlfn.XLOOKUP(C452,Tableau2[Date],Tableau2[Férié],"",0)</f>
        <v/>
      </c>
      <c r="J452" s="40" t="str">
        <f t="shared" si="33"/>
        <v/>
      </c>
      <c r="K452" s="40" t="str">
        <f t="shared" si="34"/>
        <v/>
      </c>
    </row>
    <row r="453" spans="2:11" ht="23.5" x14ac:dyDescent="0.35">
      <c r="B453" s="24"/>
      <c r="C453" s="25">
        <v>45737</v>
      </c>
      <c r="D453" s="46">
        <f t="shared" si="30"/>
        <v>2025</v>
      </c>
      <c r="E453" s="46">
        <f t="shared" si="31"/>
        <v>12</v>
      </c>
      <c r="F453" s="46" t="str">
        <f t="shared" si="32"/>
        <v>Mars</v>
      </c>
      <c r="G453" s="25"/>
      <c r="H453" s="25"/>
      <c r="I453" s="38" t="str">
        <f>_xlfn.XLOOKUP(C453,Tableau2[Date],Tableau2[Férié],"",0)</f>
        <v/>
      </c>
      <c r="J453" s="38" t="str">
        <f t="shared" si="33"/>
        <v/>
      </c>
      <c r="K453" s="38" t="str">
        <f t="shared" si="34"/>
        <v/>
      </c>
    </row>
    <row r="454" spans="2:11" ht="23.5" x14ac:dyDescent="0.35">
      <c r="B454" s="27"/>
      <c r="C454" s="28">
        <v>45738</v>
      </c>
      <c r="D454" s="46">
        <f t="shared" si="30"/>
        <v>2025</v>
      </c>
      <c r="E454" s="46">
        <f t="shared" si="31"/>
        <v>12</v>
      </c>
      <c r="F454" s="46" t="str">
        <f t="shared" si="32"/>
        <v>Mars</v>
      </c>
      <c r="G454" s="26"/>
      <c r="H454" s="26"/>
      <c r="I454" s="38" t="str">
        <f>_xlfn.XLOOKUP(C454,Tableau2[Date],Tableau2[Férié],"",0)</f>
        <v/>
      </c>
      <c r="J454" s="40" t="str">
        <f t="shared" si="33"/>
        <v/>
      </c>
      <c r="K454" s="40" t="str">
        <f t="shared" si="34"/>
        <v/>
      </c>
    </row>
    <row r="455" spans="2:11" ht="23.5" x14ac:dyDescent="0.35">
      <c r="B455" s="24"/>
      <c r="C455" s="25">
        <v>45739</v>
      </c>
      <c r="D455" s="46">
        <f t="shared" si="30"/>
        <v>2025</v>
      </c>
      <c r="E455" s="46">
        <f t="shared" si="31"/>
        <v>12</v>
      </c>
      <c r="F455" s="46" t="str">
        <f t="shared" si="32"/>
        <v>Mars</v>
      </c>
      <c r="G455" s="26"/>
      <c r="H455" s="26"/>
      <c r="I455" s="38" t="str">
        <f>_xlfn.XLOOKUP(C455,Tableau2[Date],Tableau2[Férié],"",0)</f>
        <v/>
      </c>
      <c r="J455" s="40" t="str">
        <f t="shared" si="33"/>
        <v/>
      </c>
      <c r="K455" s="40" t="str">
        <f t="shared" si="34"/>
        <v/>
      </c>
    </row>
    <row r="456" spans="2:11" ht="23.5" x14ac:dyDescent="0.35">
      <c r="B456" s="24"/>
      <c r="C456" s="25">
        <v>45740</v>
      </c>
      <c r="D456" s="46">
        <f t="shared" si="30"/>
        <v>2025</v>
      </c>
      <c r="E456" s="46">
        <f t="shared" si="31"/>
        <v>13</v>
      </c>
      <c r="F456" s="46" t="str">
        <f t="shared" si="32"/>
        <v>Mars</v>
      </c>
      <c r="G456" s="26"/>
      <c r="H456" s="26"/>
      <c r="I456" s="38" t="str">
        <f>_xlfn.XLOOKUP(C456,Tableau2[Date],Tableau2[Férié],"",0)</f>
        <v/>
      </c>
      <c r="J456" s="38" t="str">
        <f t="shared" si="33"/>
        <v/>
      </c>
      <c r="K456" s="38" t="str">
        <f t="shared" si="34"/>
        <v/>
      </c>
    </row>
    <row r="457" spans="2:11" ht="23.5" x14ac:dyDescent="0.35">
      <c r="B457" s="27"/>
      <c r="C457" s="28">
        <v>45741</v>
      </c>
      <c r="D457" s="47">
        <f t="shared" ref="D457:D520" si="35">YEAR(C457)</f>
        <v>2025</v>
      </c>
      <c r="E457" s="47">
        <f t="shared" ref="E457:E520" si="36">_xlfn.ISOWEEKNUM(C457)</f>
        <v>13</v>
      </c>
      <c r="F457" s="47" t="str">
        <f t="shared" ref="F457:F520" si="37">PROPER(TEXT(C457,"mmm"))</f>
        <v>Mars</v>
      </c>
      <c r="G457" s="29"/>
      <c r="H457" s="29"/>
      <c r="I457" s="39" t="str">
        <f>_xlfn.XLOOKUP(C457,Tableau2[Date],Tableau2[Férié],"",0)</f>
        <v/>
      </c>
      <c r="J457" s="40" t="str">
        <f t="shared" ref="J457:J520" si="38">IF(ISTEXT(G457),G457,I457)</f>
        <v/>
      </c>
      <c r="K457" s="40" t="str">
        <f t="shared" ref="K457:K520" si="39">IF(ISTEXT(H457),H457,I457)</f>
        <v/>
      </c>
    </row>
    <row r="458" spans="2:11" ht="23.5" x14ac:dyDescent="0.35">
      <c r="B458" s="24"/>
      <c r="C458" s="25">
        <v>45742</v>
      </c>
      <c r="D458" s="46">
        <f t="shared" si="35"/>
        <v>2025</v>
      </c>
      <c r="E458" s="46">
        <f t="shared" si="36"/>
        <v>13</v>
      </c>
      <c r="F458" s="46" t="str">
        <f t="shared" si="37"/>
        <v>Mars</v>
      </c>
      <c r="G458" s="26"/>
      <c r="H458" s="26"/>
      <c r="I458" s="38" t="str">
        <f>_xlfn.XLOOKUP(C458,Tableau2[Date],Tableau2[Férié],"",0)</f>
        <v/>
      </c>
      <c r="J458" s="38" t="str">
        <f t="shared" si="38"/>
        <v/>
      </c>
      <c r="K458" s="38" t="str">
        <f t="shared" si="39"/>
        <v/>
      </c>
    </row>
    <row r="459" spans="2:11" ht="23.5" x14ac:dyDescent="0.35">
      <c r="B459" s="27"/>
      <c r="C459" s="28">
        <v>45743</v>
      </c>
      <c r="D459" s="47">
        <f t="shared" si="35"/>
        <v>2025</v>
      </c>
      <c r="E459" s="47">
        <f t="shared" si="36"/>
        <v>13</v>
      </c>
      <c r="F459" s="47" t="str">
        <f t="shared" si="37"/>
        <v>Mars</v>
      </c>
      <c r="G459" s="28"/>
      <c r="H459" s="28"/>
      <c r="I459" s="39" t="str">
        <f>_xlfn.XLOOKUP(C459,Tableau2[Date],Tableau2[Férié],"",0)</f>
        <v/>
      </c>
      <c r="J459" s="40" t="str">
        <f t="shared" si="38"/>
        <v/>
      </c>
      <c r="K459" s="40" t="str">
        <f t="shared" si="39"/>
        <v/>
      </c>
    </row>
    <row r="460" spans="2:11" ht="23.5" x14ac:dyDescent="0.35">
      <c r="B460" s="24"/>
      <c r="C460" s="25">
        <v>45744</v>
      </c>
      <c r="D460" s="46">
        <f t="shared" si="35"/>
        <v>2025</v>
      </c>
      <c r="E460" s="46">
        <f t="shared" si="36"/>
        <v>13</v>
      </c>
      <c r="F460" s="46" t="str">
        <f t="shared" si="37"/>
        <v>Mars</v>
      </c>
      <c r="G460" s="25"/>
      <c r="H460" s="25"/>
      <c r="I460" s="38" t="str">
        <f>_xlfn.XLOOKUP(C460,Tableau2[Date],Tableau2[Férié],"",0)</f>
        <v/>
      </c>
      <c r="J460" s="38" t="str">
        <f t="shared" si="38"/>
        <v/>
      </c>
      <c r="K460" s="38" t="str">
        <f t="shared" si="39"/>
        <v/>
      </c>
    </row>
    <row r="461" spans="2:11" ht="23.5" x14ac:dyDescent="0.35">
      <c r="B461" s="27"/>
      <c r="C461" s="28">
        <v>45745</v>
      </c>
      <c r="D461" s="46">
        <f t="shared" si="35"/>
        <v>2025</v>
      </c>
      <c r="E461" s="46">
        <f t="shared" si="36"/>
        <v>13</v>
      </c>
      <c r="F461" s="46" t="str">
        <f t="shared" si="37"/>
        <v>Mars</v>
      </c>
      <c r="G461" s="26"/>
      <c r="H461" s="26"/>
      <c r="I461" s="38" t="str">
        <f>_xlfn.XLOOKUP(C461,Tableau2[Date],Tableau2[Férié],"",0)</f>
        <v/>
      </c>
      <c r="J461" s="40" t="str">
        <f t="shared" si="38"/>
        <v/>
      </c>
      <c r="K461" s="40" t="str">
        <f t="shared" si="39"/>
        <v/>
      </c>
    </row>
    <row r="462" spans="2:11" ht="23.5" x14ac:dyDescent="0.35">
      <c r="B462" s="24"/>
      <c r="C462" s="25">
        <v>45746</v>
      </c>
      <c r="D462" s="46">
        <f t="shared" si="35"/>
        <v>2025</v>
      </c>
      <c r="E462" s="46">
        <f t="shared" si="36"/>
        <v>13</v>
      </c>
      <c r="F462" s="46" t="str">
        <f t="shared" si="37"/>
        <v>Mars</v>
      </c>
      <c r="G462" s="26"/>
      <c r="H462" s="26"/>
      <c r="I462" s="38" t="str">
        <f>_xlfn.XLOOKUP(C462,Tableau2[Date],Tableau2[Férié],"",0)</f>
        <v/>
      </c>
      <c r="J462" s="40" t="str">
        <f t="shared" si="38"/>
        <v/>
      </c>
      <c r="K462" s="40" t="str">
        <f t="shared" si="39"/>
        <v/>
      </c>
    </row>
    <row r="463" spans="2:11" ht="23.5" x14ac:dyDescent="0.35">
      <c r="B463" s="24"/>
      <c r="C463" s="25">
        <v>45747</v>
      </c>
      <c r="D463" s="46">
        <f t="shared" si="35"/>
        <v>2025</v>
      </c>
      <c r="E463" s="46">
        <f t="shared" si="36"/>
        <v>14</v>
      </c>
      <c r="F463" s="46" t="str">
        <f t="shared" si="37"/>
        <v>Mars</v>
      </c>
      <c r="G463" s="26"/>
      <c r="H463" s="26"/>
      <c r="I463" s="38" t="str">
        <f>_xlfn.XLOOKUP(C463,Tableau2[Date],Tableau2[Férié],"",0)</f>
        <v/>
      </c>
      <c r="J463" s="38" t="str">
        <f t="shared" si="38"/>
        <v/>
      </c>
      <c r="K463" s="38" t="str">
        <f t="shared" si="39"/>
        <v/>
      </c>
    </row>
    <row r="464" spans="2:11" ht="23.5" x14ac:dyDescent="0.35">
      <c r="B464" s="27"/>
      <c r="C464" s="28">
        <v>45748</v>
      </c>
      <c r="D464" s="47">
        <f t="shared" si="35"/>
        <v>2025</v>
      </c>
      <c r="E464" s="47">
        <f t="shared" si="36"/>
        <v>14</v>
      </c>
      <c r="F464" s="47" t="str">
        <f t="shared" si="37"/>
        <v>Avr</v>
      </c>
      <c r="G464" s="29"/>
      <c r="H464" s="29"/>
      <c r="I464" s="39" t="str">
        <f>_xlfn.XLOOKUP(C464,Tableau2[Date],Tableau2[Férié],"",0)</f>
        <v/>
      </c>
      <c r="J464" s="40" t="str">
        <f t="shared" si="38"/>
        <v/>
      </c>
      <c r="K464" s="40" t="str">
        <f t="shared" si="39"/>
        <v/>
      </c>
    </row>
    <row r="465" spans="2:11" ht="23.5" x14ac:dyDescent="0.35">
      <c r="B465" s="24"/>
      <c r="C465" s="25">
        <v>45749</v>
      </c>
      <c r="D465" s="46">
        <f t="shared" si="35"/>
        <v>2025</v>
      </c>
      <c r="E465" s="46">
        <f t="shared" si="36"/>
        <v>14</v>
      </c>
      <c r="F465" s="46" t="str">
        <f t="shared" si="37"/>
        <v>Avr</v>
      </c>
      <c r="G465" s="26"/>
      <c r="H465" s="26"/>
      <c r="I465" s="38" t="str">
        <f>_xlfn.XLOOKUP(C465,Tableau2[Date],Tableau2[Férié],"",0)</f>
        <v/>
      </c>
      <c r="J465" s="38" t="str">
        <f t="shared" si="38"/>
        <v/>
      </c>
      <c r="K465" s="38" t="str">
        <f t="shared" si="39"/>
        <v/>
      </c>
    </row>
    <row r="466" spans="2:11" ht="23.5" x14ac:dyDescent="0.35">
      <c r="B466" s="27"/>
      <c r="C466" s="28">
        <v>45750</v>
      </c>
      <c r="D466" s="47">
        <f t="shared" si="35"/>
        <v>2025</v>
      </c>
      <c r="E466" s="47">
        <f t="shared" si="36"/>
        <v>14</v>
      </c>
      <c r="F466" s="47" t="str">
        <f t="shared" si="37"/>
        <v>Avr</v>
      </c>
      <c r="G466" s="28"/>
      <c r="H466" s="28"/>
      <c r="I466" s="39" t="str">
        <f>_xlfn.XLOOKUP(C466,Tableau2[Date],Tableau2[Férié],"",0)</f>
        <v/>
      </c>
      <c r="J466" s="40" t="str">
        <f t="shared" si="38"/>
        <v/>
      </c>
      <c r="K466" s="40" t="str">
        <f t="shared" si="39"/>
        <v/>
      </c>
    </row>
    <row r="467" spans="2:11" ht="23.5" x14ac:dyDescent="0.35">
      <c r="B467" s="24"/>
      <c r="C467" s="25">
        <v>45751</v>
      </c>
      <c r="D467" s="46">
        <f t="shared" si="35"/>
        <v>2025</v>
      </c>
      <c r="E467" s="46">
        <f t="shared" si="36"/>
        <v>14</v>
      </c>
      <c r="F467" s="46" t="str">
        <f t="shared" si="37"/>
        <v>Avr</v>
      </c>
      <c r="G467" s="25"/>
      <c r="H467" s="25"/>
      <c r="I467" s="38" t="str">
        <f>_xlfn.XLOOKUP(C467,Tableau2[Date],Tableau2[Férié],"",0)</f>
        <v/>
      </c>
      <c r="J467" s="38" t="str">
        <f t="shared" si="38"/>
        <v/>
      </c>
      <c r="K467" s="38" t="str">
        <f t="shared" si="39"/>
        <v/>
      </c>
    </row>
    <row r="468" spans="2:11" ht="23.5" x14ac:dyDescent="0.35">
      <c r="B468" s="27"/>
      <c r="C468" s="28">
        <v>45752</v>
      </c>
      <c r="D468" s="46">
        <f t="shared" si="35"/>
        <v>2025</v>
      </c>
      <c r="E468" s="46">
        <f t="shared" si="36"/>
        <v>14</v>
      </c>
      <c r="F468" s="46" t="str">
        <f t="shared" si="37"/>
        <v>Avr</v>
      </c>
      <c r="G468" s="26"/>
      <c r="H468" s="26"/>
      <c r="I468" s="38" t="str">
        <f>_xlfn.XLOOKUP(C468,Tableau2[Date],Tableau2[Férié],"",0)</f>
        <v/>
      </c>
      <c r="J468" s="40" t="str">
        <f t="shared" si="38"/>
        <v/>
      </c>
      <c r="K468" s="40" t="str">
        <f t="shared" si="39"/>
        <v/>
      </c>
    </row>
    <row r="469" spans="2:11" ht="23.5" x14ac:dyDescent="0.35">
      <c r="B469" s="24"/>
      <c r="C469" s="25">
        <v>45753</v>
      </c>
      <c r="D469" s="46">
        <f t="shared" si="35"/>
        <v>2025</v>
      </c>
      <c r="E469" s="46">
        <f t="shared" si="36"/>
        <v>14</v>
      </c>
      <c r="F469" s="46" t="str">
        <f t="shared" si="37"/>
        <v>Avr</v>
      </c>
      <c r="G469" s="26"/>
      <c r="H469" s="26"/>
      <c r="I469" s="38" t="str">
        <f>_xlfn.XLOOKUP(C469,Tableau2[Date],Tableau2[Férié],"",0)</f>
        <v/>
      </c>
      <c r="J469" s="40" t="str">
        <f t="shared" si="38"/>
        <v/>
      </c>
      <c r="K469" s="40" t="str">
        <f t="shared" si="39"/>
        <v/>
      </c>
    </row>
    <row r="470" spans="2:11" ht="23.5" x14ac:dyDescent="0.35">
      <c r="B470" s="24"/>
      <c r="C470" s="25">
        <v>45754</v>
      </c>
      <c r="D470" s="46">
        <f t="shared" si="35"/>
        <v>2025</v>
      </c>
      <c r="E470" s="46">
        <f t="shared" si="36"/>
        <v>15</v>
      </c>
      <c r="F470" s="46" t="str">
        <f t="shared" si="37"/>
        <v>Avr</v>
      </c>
      <c r="G470" s="26"/>
      <c r="H470" s="26"/>
      <c r="I470" s="38" t="str">
        <f>_xlfn.XLOOKUP(C470,Tableau2[Date],Tableau2[Férié],"",0)</f>
        <v/>
      </c>
      <c r="J470" s="38" t="str">
        <f t="shared" si="38"/>
        <v/>
      </c>
      <c r="K470" s="38" t="str">
        <f t="shared" si="39"/>
        <v/>
      </c>
    </row>
    <row r="471" spans="2:11" ht="23.5" x14ac:dyDescent="0.35">
      <c r="B471" s="27"/>
      <c r="C471" s="28">
        <v>45755</v>
      </c>
      <c r="D471" s="47">
        <f t="shared" si="35"/>
        <v>2025</v>
      </c>
      <c r="E471" s="47">
        <f t="shared" si="36"/>
        <v>15</v>
      </c>
      <c r="F471" s="47" t="str">
        <f t="shared" si="37"/>
        <v>Avr</v>
      </c>
      <c r="G471" s="29"/>
      <c r="H471" s="29"/>
      <c r="I471" s="39" t="str">
        <f>_xlfn.XLOOKUP(C471,Tableau2[Date],Tableau2[Férié],"",0)</f>
        <v/>
      </c>
      <c r="J471" s="40" t="str">
        <f t="shared" si="38"/>
        <v/>
      </c>
      <c r="K471" s="40" t="str">
        <f t="shared" si="39"/>
        <v/>
      </c>
    </row>
    <row r="472" spans="2:11" ht="23.5" x14ac:dyDescent="0.35">
      <c r="B472" s="24"/>
      <c r="C472" s="25">
        <v>45756</v>
      </c>
      <c r="D472" s="46">
        <f t="shared" si="35"/>
        <v>2025</v>
      </c>
      <c r="E472" s="46">
        <f t="shared" si="36"/>
        <v>15</v>
      </c>
      <c r="F472" s="46" t="str">
        <f t="shared" si="37"/>
        <v>Avr</v>
      </c>
      <c r="G472" s="26"/>
      <c r="H472" s="26"/>
      <c r="I472" s="38" t="str">
        <f>_xlfn.XLOOKUP(C472,Tableau2[Date],Tableau2[Férié],"",0)</f>
        <v/>
      </c>
      <c r="J472" s="38" t="str">
        <f t="shared" si="38"/>
        <v/>
      </c>
      <c r="K472" s="38" t="str">
        <f t="shared" si="39"/>
        <v/>
      </c>
    </row>
    <row r="473" spans="2:11" ht="23.5" x14ac:dyDescent="0.35">
      <c r="B473" s="27"/>
      <c r="C473" s="28">
        <v>45757</v>
      </c>
      <c r="D473" s="47">
        <f t="shared" si="35"/>
        <v>2025</v>
      </c>
      <c r="E473" s="47">
        <f t="shared" si="36"/>
        <v>15</v>
      </c>
      <c r="F473" s="47" t="str">
        <f t="shared" si="37"/>
        <v>Avr</v>
      </c>
      <c r="G473" s="28"/>
      <c r="H473" s="28"/>
      <c r="I473" s="39" t="str">
        <f>_xlfn.XLOOKUP(C473,Tableau2[Date],Tableau2[Férié],"",0)</f>
        <v/>
      </c>
      <c r="J473" s="40" t="str">
        <f t="shared" si="38"/>
        <v/>
      </c>
      <c r="K473" s="40" t="str">
        <f t="shared" si="39"/>
        <v/>
      </c>
    </row>
    <row r="474" spans="2:11" ht="23.5" x14ac:dyDescent="0.35">
      <c r="B474" s="24"/>
      <c r="C474" s="25">
        <v>45758</v>
      </c>
      <c r="D474" s="46">
        <f t="shared" si="35"/>
        <v>2025</v>
      </c>
      <c r="E474" s="46">
        <f t="shared" si="36"/>
        <v>15</v>
      </c>
      <c r="F474" s="46" t="str">
        <f t="shared" si="37"/>
        <v>Avr</v>
      </c>
      <c r="G474" s="25"/>
      <c r="H474" s="25"/>
      <c r="I474" s="38" t="str">
        <f>_xlfn.XLOOKUP(C474,Tableau2[Date],Tableau2[Férié],"",0)</f>
        <v/>
      </c>
      <c r="J474" s="38" t="str">
        <f t="shared" si="38"/>
        <v/>
      </c>
      <c r="K474" s="38" t="str">
        <f t="shared" si="39"/>
        <v/>
      </c>
    </row>
    <row r="475" spans="2:11" ht="23.5" x14ac:dyDescent="0.35">
      <c r="B475" s="27"/>
      <c r="C475" s="28">
        <v>45759</v>
      </c>
      <c r="D475" s="46">
        <f t="shared" si="35"/>
        <v>2025</v>
      </c>
      <c r="E475" s="46">
        <f t="shared" si="36"/>
        <v>15</v>
      </c>
      <c r="F475" s="46" t="str">
        <f t="shared" si="37"/>
        <v>Avr</v>
      </c>
      <c r="G475" s="26"/>
      <c r="H475" s="26"/>
      <c r="I475" s="38" t="str">
        <f>_xlfn.XLOOKUP(C475,Tableau2[Date],Tableau2[Férié],"",0)</f>
        <v/>
      </c>
      <c r="J475" s="40" t="str">
        <f t="shared" si="38"/>
        <v/>
      </c>
      <c r="K475" s="40" t="str">
        <f t="shared" si="39"/>
        <v/>
      </c>
    </row>
    <row r="476" spans="2:11" ht="23.5" x14ac:dyDescent="0.35">
      <c r="B476" s="24"/>
      <c r="C476" s="25">
        <v>45760</v>
      </c>
      <c r="D476" s="46">
        <f t="shared" si="35"/>
        <v>2025</v>
      </c>
      <c r="E476" s="46">
        <f t="shared" si="36"/>
        <v>15</v>
      </c>
      <c r="F476" s="46" t="str">
        <f t="shared" si="37"/>
        <v>Avr</v>
      </c>
      <c r="G476" s="26"/>
      <c r="H476" s="26"/>
      <c r="I476" s="38" t="str">
        <f>_xlfn.XLOOKUP(C476,Tableau2[Date],Tableau2[Férié],"",0)</f>
        <v/>
      </c>
      <c r="J476" s="40" t="str">
        <f t="shared" si="38"/>
        <v/>
      </c>
      <c r="K476" s="40" t="str">
        <f t="shared" si="39"/>
        <v/>
      </c>
    </row>
    <row r="477" spans="2:11" ht="23.5" x14ac:dyDescent="0.35">
      <c r="B477" s="24"/>
      <c r="C477" s="25">
        <v>45761</v>
      </c>
      <c r="D477" s="46">
        <f t="shared" si="35"/>
        <v>2025</v>
      </c>
      <c r="E477" s="46">
        <f t="shared" si="36"/>
        <v>16</v>
      </c>
      <c r="F477" s="46" t="str">
        <f t="shared" si="37"/>
        <v>Avr</v>
      </c>
      <c r="G477" s="26"/>
      <c r="H477" s="26"/>
      <c r="I477" s="38" t="str">
        <f>_xlfn.XLOOKUP(C477,Tableau2[Date],Tableau2[Férié],"",0)</f>
        <v/>
      </c>
      <c r="J477" s="38" t="str">
        <f t="shared" si="38"/>
        <v/>
      </c>
      <c r="K477" s="38" t="str">
        <f t="shared" si="39"/>
        <v/>
      </c>
    </row>
    <row r="478" spans="2:11" ht="23.5" x14ac:dyDescent="0.35">
      <c r="B478" s="27"/>
      <c r="C478" s="28">
        <v>45762</v>
      </c>
      <c r="D478" s="47">
        <f t="shared" si="35"/>
        <v>2025</v>
      </c>
      <c r="E478" s="47">
        <f t="shared" si="36"/>
        <v>16</v>
      </c>
      <c r="F478" s="47" t="str">
        <f t="shared" si="37"/>
        <v>Avr</v>
      </c>
      <c r="G478" s="29"/>
      <c r="H478" s="29"/>
      <c r="I478" s="39" t="str">
        <f>_xlfn.XLOOKUP(C478,Tableau2[Date],Tableau2[Férié],"",0)</f>
        <v/>
      </c>
      <c r="J478" s="40" t="str">
        <f t="shared" si="38"/>
        <v/>
      </c>
      <c r="K478" s="40" t="str">
        <f t="shared" si="39"/>
        <v/>
      </c>
    </row>
    <row r="479" spans="2:11" ht="23.5" x14ac:dyDescent="0.35">
      <c r="B479" s="24"/>
      <c r="C479" s="25">
        <v>45763</v>
      </c>
      <c r="D479" s="46">
        <f t="shared" si="35"/>
        <v>2025</v>
      </c>
      <c r="E479" s="46">
        <f t="shared" si="36"/>
        <v>16</v>
      </c>
      <c r="F479" s="46" t="str">
        <f t="shared" si="37"/>
        <v>Avr</v>
      </c>
      <c r="G479" s="26"/>
      <c r="H479" s="26"/>
      <c r="I479" s="38" t="str">
        <f>_xlfn.XLOOKUP(C479,Tableau2[Date],Tableau2[Férié],"",0)</f>
        <v/>
      </c>
      <c r="J479" s="38" t="str">
        <f t="shared" si="38"/>
        <v/>
      </c>
      <c r="K479" s="38" t="str">
        <f t="shared" si="39"/>
        <v/>
      </c>
    </row>
    <row r="480" spans="2:11" ht="23.5" x14ac:dyDescent="0.35">
      <c r="B480" s="27"/>
      <c r="C480" s="28">
        <v>45764</v>
      </c>
      <c r="D480" s="47">
        <f t="shared" si="35"/>
        <v>2025</v>
      </c>
      <c r="E480" s="47">
        <f t="shared" si="36"/>
        <v>16</v>
      </c>
      <c r="F480" s="47" t="str">
        <f t="shared" si="37"/>
        <v>Avr</v>
      </c>
      <c r="G480" s="28"/>
      <c r="H480" s="28"/>
      <c r="I480" s="39" t="str">
        <f>_xlfn.XLOOKUP(C480,Tableau2[Date],Tableau2[Férié],"",0)</f>
        <v/>
      </c>
      <c r="J480" s="40" t="str">
        <f t="shared" si="38"/>
        <v/>
      </c>
      <c r="K480" s="40" t="str">
        <f t="shared" si="39"/>
        <v/>
      </c>
    </row>
    <row r="481" spans="2:11" ht="23.5" x14ac:dyDescent="0.35">
      <c r="B481" s="24"/>
      <c r="C481" s="25">
        <v>45765</v>
      </c>
      <c r="D481" s="46">
        <f t="shared" si="35"/>
        <v>2025</v>
      </c>
      <c r="E481" s="46">
        <f t="shared" si="36"/>
        <v>16</v>
      </c>
      <c r="F481" s="46" t="str">
        <f t="shared" si="37"/>
        <v>Avr</v>
      </c>
      <c r="G481" s="25"/>
      <c r="H481" s="25"/>
      <c r="I481" s="38" t="str">
        <f>_xlfn.XLOOKUP(C481,Tableau2[Date],Tableau2[Férié],"",0)</f>
        <v/>
      </c>
      <c r="J481" s="38" t="str">
        <f t="shared" si="38"/>
        <v/>
      </c>
      <c r="K481" s="38" t="str">
        <f t="shared" si="39"/>
        <v/>
      </c>
    </row>
    <row r="482" spans="2:11" ht="23.5" x14ac:dyDescent="0.35">
      <c r="B482" s="27"/>
      <c r="C482" s="28">
        <v>45766</v>
      </c>
      <c r="D482" s="46">
        <f t="shared" si="35"/>
        <v>2025</v>
      </c>
      <c r="E482" s="46">
        <f t="shared" si="36"/>
        <v>16</v>
      </c>
      <c r="F482" s="46" t="str">
        <f t="shared" si="37"/>
        <v>Avr</v>
      </c>
      <c r="G482" s="26"/>
      <c r="H482" s="26"/>
      <c r="I482" s="38" t="str">
        <f>_xlfn.XLOOKUP(C482,Tableau2[Date],Tableau2[Férié],"",0)</f>
        <v/>
      </c>
      <c r="J482" s="40" t="str">
        <f t="shared" si="38"/>
        <v/>
      </c>
      <c r="K482" s="40" t="str">
        <f t="shared" si="39"/>
        <v/>
      </c>
    </row>
    <row r="483" spans="2:11" ht="23.5" x14ac:dyDescent="0.35">
      <c r="B483" s="24"/>
      <c r="C483" s="25">
        <v>45767</v>
      </c>
      <c r="D483" s="46">
        <f t="shared" si="35"/>
        <v>2025</v>
      </c>
      <c r="E483" s="46">
        <f t="shared" si="36"/>
        <v>16</v>
      </c>
      <c r="F483" s="46" t="str">
        <f t="shared" si="37"/>
        <v>Avr</v>
      </c>
      <c r="G483" s="26"/>
      <c r="H483" s="26"/>
      <c r="I483" s="38" t="str">
        <f>_xlfn.XLOOKUP(C483,Tableau2[Date],Tableau2[Férié],"",0)</f>
        <v/>
      </c>
      <c r="J483" s="40" t="str">
        <f t="shared" si="38"/>
        <v/>
      </c>
      <c r="K483" s="40" t="str">
        <f t="shared" si="39"/>
        <v/>
      </c>
    </row>
    <row r="484" spans="2:11" ht="23.5" x14ac:dyDescent="0.35">
      <c r="B484" s="24"/>
      <c r="C484" s="25">
        <v>45768</v>
      </c>
      <c r="D484" s="46">
        <f t="shared" si="35"/>
        <v>2025</v>
      </c>
      <c r="E484" s="46">
        <f t="shared" si="36"/>
        <v>17</v>
      </c>
      <c r="F484" s="46" t="str">
        <f t="shared" si="37"/>
        <v>Avr</v>
      </c>
      <c r="G484" s="26"/>
      <c r="H484" s="26"/>
      <c r="I484" s="38" t="str">
        <f>_xlfn.XLOOKUP(C484,Tableau2[Date],Tableau2[Férié],"",0)</f>
        <v>FÉRIÉ</v>
      </c>
      <c r="J484" s="38" t="str">
        <f t="shared" si="38"/>
        <v>FÉRIÉ</v>
      </c>
      <c r="K484" s="38" t="str">
        <f t="shared" si="39"/>
        <v>FÉRIÉ</v>
      </c>
    </row>
    <row r="485" spans="2:11" ht="23.5" x14ac:dyDescent="0.35">
      <c r="B485" s="27"/>
      <c r="C485" s="28">
        <v>45769</v>
      </c>
      <c r="D485" s="47">
        <f t="shared" si="35"/>
        <v>2025</v>
      </c>
      <c r="E485" s="47">
        <f t="shared" si="36"/>
        <v>17</v>
      </c>
      <c r="F485" s="47" t="str">
        <f t="shared" si="37"/>
        <v>Avr</v>
      </c>
      <c r="G485" s="29"/>
      <c r="H485" s="29"/>
      <c r="I485" s="39" t="str">
        <f>_xlfn.XLOOKUP(C485,Tableau2[Date],Tableau2[Férié],"",0)</f>
        <v/>
      </c>
      <c r="J485" s="40" t="str">
        <f t="shared" si="38"/>
        <v/>
      </c>
      <c r="K485" s="40" t="str">
        <f t="shared" si="39"/>
        <v/>
      </c>
    </row>
    <row r="486" spans="2:11" ht="23.5" x14ac:dyDescent="0.35">
      <c r="B486" s="24"/>
      <c r="C486" s="25">
        <v>45770</v>
      </c>
      <c r="D486" s="46">
        <f t="shared" si="35"/>
        <v>2025</v>
      </c>
      <c r="E486" s="46">
        <f t="shared" si="36"/>
        <v>17</v>
      </c>
      <c r="F486" s="46" t="str">
        <f t="shared" si="37"/>
        <v>Avr</v>
      </c>
      <c r="G486" s="26"/>
      <c r="H486" s="26"/>
      <c r="I486" s="38" t="str">
        <f>_xlfn.XLOOKUP(C486,Tableau2[Date],Tableau2[Férié],"",0)</f>
        <v/>
      </c>
      <c r="J486" s="38" t="str">
        <f t="shared" si="38"/>
        <v/>
      </c>
      <c r="K486" s="38" t="str">
        <f t="shared" si="39"/>
        <v/>
      </c>
    </row>
    <row r="487" spans="2:11" ht="23.5" x14ac:dyDescent="0.35">
      <c r="B487" s="27"/>
      <c r="C487" s="28">
        <v>45771</v>
      </c>
      <c r="D487" s="47">
        <f t="shared" si="35"/>
        <v>2025</v>
      </c>
      <c r="E487" s="47">
        <f t="shared" si="36"/>
        <v>17</v>
      </c>
      <c r="F487" s="47" t="str">
        <f t="shared" si="37"/>
        <v>Avr</v>
      </c>
      <c r="G487" s="28"/>
      <c r="H487" s="28"/>
      <c r="I487" s="39" t="str">
        <f>_xlfn.XLOOKUP(C487,Tableau2[Date],Tableau2[Férié],"",0)</f>
        <v/>
      </c>
      <c r="J487" s="40" t="str">
        <f t="shared" si="38"/>
        <v/>
      </c>
      <c r="K487" s="40" t="str">
        <f t="shared" si="39"/>
        <v/>
      </c>
    </row>
    <row r="488" spans="2:11" ht="23.5" x14ac:dyDescent="0.35">
      <c r="B488" s="24"/>
      <c r="C488" s="25">
        <v>45772</v>
      </c>
      <c r="D488" s="46">
        <f t="shared" si="35"/>
        <v>2025</v>
      </c>
      <c r="E488" s="46">
        <f t="shared" si="36"/>
        <v>17</v>
      </c>
      <c r="F488" s="46" t="str">
        <f t="shared" si="37"/>
        <v>Avr</v>
      </c>
      <c r="G488" s="25"/>
      <c r="H488" s="25"/>
      <c r="I488" s="38" t="str">
        <f>_xlfn.XLOOKUP(C488,Tableau2[Date],Tableau2[Férié],"",0)</f>
        <v/>
      </c>
      <c r="J488" s="38" t="str">
        <f t="shared" si="38"/>
        <v/>
      </c>
      <c r="K488" s="38" t="str">
        <f t="shared" si="39"/>
        <v/>
      </c>
    </row>
    <row r="489" spans="2:11" ht="23.5" x14ac:dyDescent="0.35">
      <c r="B489" s="27"/>
      <c r="C489" s="28">
        <v>45773</v>
      </c>
      <c r="D489" s="46">
        <f t="shared" si="35"/>
        <v>2025</v>
      </c>
      <c r="E489" s="46">
        <f t="shared" si="36"/>
        <v>17</v>
      </c>
      <c r="F489" s="46" t="str">
        <f t="shared" si="37"/>
        <v>Avr</v>
      </c>
      <c r="G489" s="26"/>
      <c r="H489" s="26"/>
      <c r="I489" s="38" t="str">
        <f>_xlfn.XLOOKUP(C489,Tableau2[Date],Tableau2[Férié],"",0)</f>
        <v/>
      </c>
      <c r="J489" s="40" t="str">
        <f t="shared" si="38"/>
        <v/>
      </c>
      <c r="K489" s="40" t="str">
        <f t="shared" si="39"/>
        <v/>
      </c>
    </row>
    <row r="490" spans="2:11" ht="23.5" x14ac:dyDescent="0.35">
      <c r="B490" s="24"/>
      <c r="C490" s="25">
        <v>45774</v>
      </c>
      <c r="D490" s="46">
        <f t="shared" si="35"/>
        <v>2025</v>
      </c>
      <c r="E490" s="46">
        <f t="shared" si="36"/>
        <v>17</v>
      </c>
      <c r="F490" s="46" t="str">
        <f t="shared" si="37"/>
        <v>Avr</v>
      </c>
      <c r="G490" s="26"/>
      <c r="H490" s="26"/>
      <c r="I490" s="38" t="str">
        <f>_xlfn.XLOOKUP(C490,Tableau2[Date],Tableau2[Férié],"",0)</f>
        <v/>
      </c>
      <c r="J490" s="40" t="str">
        <f t="shared" si="38"/>
        <v/>
      </c>
      <c r="K490" s="40" t="str">
        <f t="shared" si="39"/>
        <v/>
      </c>
    </row>
    <row r="491" spans="2:11" ht="23.5" x14ac:dyDescent="0.35">
      <c r="B491" s="24"/>
      <c r="C491" s="25">
        <v>45775</v>
      </c>
      <c r="D491" s="46">
        <f t="shared" si="35"/>
        <v>2025</v>
      </c>
      <c r="E491" s="46">
        <f t="shared" si="36"/>
        <v>18</v>
      </c>
      <c r="F491" s="46" t="str">
        <f t="shared" si="37"/>
        <v>Avr</v>
      </c>
      <c r="G491" s="26"/>
      <c r="H491" s="26"/>
      <c r="I491" s="38" t="str">
        <f>_xlfn.XLOOKUP(C491,Tableau2[Date],Tableau2[Férié],"",0)</f>
        <v/>
      </c>
      <c r="J491" s="38" t="str">
        <f t="shared" si="38"/>
        <v/>
      </c>
      <c r="K491" s="38" t="str">
        <f t="shared" si="39"/>
        <v/>
      </c>
    </row>
    <row r="492" spans="2:11" ht="23.5" x14ac:dyDescent="0.35">
      <c r="B492" s="27"/>
      <c r="C492" s="28">
        <v>45776</v>
      </c>
      <c r="D492" s="47">
        <f t="shared" si="35"/>
        <v>2025</v>
      </c>
      <c r="E492" s="47">
        <f t="shared" si="36"/>
        <v>18</v>
      </c>
      <c r="F492" s="47" t="str">
        <f t="shared" si="37"/>
        <v>Avr</v>
      </c>
      <c r="G492" s="29"/>
      <c r="H492" s="29"/>
      <c r="I492" s="39" t="str">
        <f>_xlfn.XLOOKUP(C492,Tableau2[Date],Tableau2[Férié],"",0)</f>
        <v/>
      </c>
      <c r="J492" s="40" t="str">
        <f t="shared" si="38"/>
        <v/>
      </c>
      <c r="K492" s="40" t="str">
        <f t="shared" si="39"/>
        <v/>
      </c>
    </row>
    <row r="493" spans="2:11" ht="23.5" x14ac:dyDescent="0.35">
      <c r="B493" s="24"/>
      <c r="C493" s="25">
        <v>45777</v>
      </c>
      <c r="D493" s="46">
        <f t="shared" si="35"/>
        <v>2025</v>
      </c>
      <c r="E493" s="46">
        <f t="shared" si="36"/>
        <v>18</v>
      </c>
      <c r="F493" s="46" t="str">
        <f t="shared" si="37"/>
        <v>Avr</v>
      </c>
      <c r="G493" s="26"/>
      <c r="H493" s="26"/>
      <c r="I493" s="38" t="str">
        <f>_xlfn.XLOOKUP(C493,Tableau2[Date],Tableau2[Férié],"",0)</f>
        <v/>
      </c>
      <c r="J493" s="38" t="str">
        <f t="shared" si="38"/>
        <v/>
      </c>
      <c r="K493" s="38" t="str">
        <f t="shared" si="39"/>
        <v/>
      </c>
    </row>
    <row r="494" spans="2:11" ht="23.5" x14ac:dyDescent="0.35">
      <c r="B494" s="27"/>
      <c r="C494" s="28">
        <v>45778</v>
      </c>
      <c r="D494" s="47">
        <f t="shared" si="35"/>
        <v>2025</v>
      </c>
      <c r="E494" s="47">
        <f t="shared" si="36"/>
        <v>18</v>
      </c>
      <c r="F494" s="47" t="str">
        <f t="shared" si="37"/>
        <v>Mai</v>
      </c>
      <c r="G494" s="28"/>
      <c r="H494" s="28"/>
      <c r="I494" s="39" t="str">
        <f>_xlfn.XLOOKUP(C494,Tableau2[Date],Tableau2[Férié],"",0)</f>
        <v>FÉRIÉ</v>
      </c>
      <c r="J494" s="40" t="str">
        <f t="shared" si="38"/>
        <v>FÉRIÉ</v>
      </c>
      <c r="K494" s="40" t="str">
        <f t="shared" si="39"/>
        <v>FÉRIÉ</v>
      </c>
    </row>
    <row r="495" spans="2:11" ht="23.5" x14ac:dyDescent="0.35">
      <c r="B495" s="24"/>
      <c r="C495" s="25">
        <v>45779</v>
      </c>
      <c r="D495" s="46">
        <f t="shared" si="35"/>
        <v>2025</v>
      </c>
      <c r="E495" s="46">
        <f t="shared" si="36"/>
        <v>18</v>
      </c>
      <c r="F495" s="46" t="str">
        <f t="shared" si="37"/>
        <v>Mai</v>
      </c>
      <c r="G495" s="25"/>
      <c r="H495" s="25"/>
      <c r="I495" s="38" t="str">
        <f>_xlfn.XLOOKUP(C495,Tableau2[Date],Tableau2[Férié],"",0)</f>
        <v/>
      </c>
      <c r="J495" s="38" t="str">
        <f t="shared" si="38"/>
        <v/>
      </c>
      <c r="K495" s="38" t="str">
        <f t="shared" si="39"/>
        <v/>
      </c>
    </row>
    <row r="496" spans="2:11" ht="23.5" x14ac:dyDescent="0.35">
      <c r="B496" s="27"/>
      <c r="C496" s="28">
        <v>45780</v>
      </c>
      <c r="D496" s="46">
        <f t="shared" si="35"/>
        <v>2025</v>
      </c>
      <c r="E496" s="46">
        <f t="shared" si="36"/>
        <v>18</v>
      </c>
      <c r="F496" s="46" t="str">
        <f t="shared" si="37"/>
        <v>Mai</v>
      </c>
      <c r="G496" s="26"/>
      <c r="H496" s="26"/>
      <c r="I496" s="38" t="str">
        <f>_xlfn.XLOOKUP(C496,Tableau2[Date],Tableau2[Férié],"",0)</f>
        <v/>
      </c>
      <c r="J496" s="40" t="str">
        <f t="shared" si="38"/>
        <v/>
      </c>
      <c r="K496" s="40" t="str">
        <f t="shared" si="39"/>
        <v/>
      </c>
    </row>
    <row r="497" spans="2:11" ht="23.5" x14ac:dyDescent="0.35">
      <c r="B497" s="24"/>
      <c r="C497" s="25">
        <v>45781</v>
      </c>
      <c r="D497" s="46">
        <f t="shared" si="35"/>
        <v>2025</v>
      </c>
      <c r="E497" s="46">
        <f t="shared" si="36"/>
        <v>18</v>
      </c>
      <c r="F497" s="46" t="str">
        <f t="shared" si="37"/>
        <v>Mai</v>
      </c>
      <c r="G497" s="26"/>
      <c r="H497" s="26"/>
      <c r="I497" s="38" t="str">
        <f>_xlfn.XLOOKUP(C497,Tableau2[Date],Tableau2[Férié],"",0)</f>
        <v/>
      </c>
      <c r="J497" s="40" t="str">
        <f t="shared" si="38"/>
        <v/>
      </c>
      <c r="K497" s="40" t="str">
        <f t="shared" si="39"/>
        <v/>
      </c>
    </row>
    <row r="498" spans="2:11" ht="23.5" x14ac:dyDescent="0.35">
      <c r="B498" s="24"/>
      <c r="C498" s="25">
        <v>45782</v>
      </c>
      <c r="D498" s="46">
        <f t="shared" si="35"/>
        <v>2025</v>
      </c>
      <c r="E498" s="46">
        <f t="shared" si="36"/>
        <v>19</v>
      </c>
      <c r="F498" s="46" t="str">
        <f t="shared" si="37"/>
        <v>Mai</v>
      </c>
      <c r="G498" s="26"/>
      <c r="H498" s="26"/>
      <c r="I498" s="38" t="str">
        <f>_xlfn.XLOOKUP(C498,Tableau2[Date],Tableau2[Férié],"",0)</f>
        <v/>
      </c>
      <c r="J498" s="38" t="str">
        <f t="shared" si="38"/>
        <v/>
      </c>
      <c r="K498" s="38" t="str">
        <f t="shared" si="39"/>
        <v/>
      </c>
    </row>
    <row r="499" spans="2:11" ht="23.5" x14ac:dyDescent="0.35">
      <c r="B499" s="27"/>
      <c r="C499" s="28">
        <v>45783</v>
      </c>
      <c r="D499" s="47">
        <f t="shared" si="35"/>
        <v>2025</v>
      </c>
      <c r="E499" s="47">
        <f t="shared" si="36"/>
        <v>19</v>
      </c>
      <c r="F499" s="47" t="str">
        <f t="shared" si="37"/>
        <v>Mai</v>
      </c>
      <c r="G499" s="29"/>
      <c r="H499" s="29"/>
      <c r="I499" s="39" t="str">
        <f>_xlfn.XLOOKUP(C499,Tableau2[Date],Tableau2[Férié],"",0)</f>
        <v/>
      </c>
      <c r="J499" s="40" t="str">
        <f t="shared" si="38"/>
        <v/>
      </c>
      <c r="K499" s="40" t="str">
        <f t="shared" si="39"/>
        <v/>
      </c>
    </row>
    <row r="500" spans="2:11" ht="23.5" x14ac:dyDescent="0.35">
      <c r="B500" s="24"/>
      <c r="C500" s="25">
        <v>45784</v>
      </c>
      <c r="D500" s="46">
        <f t="shared" si="35"/>
        <v>2025</v>
      </c>
      <c r="E500" s="46">
        <f t="shared" si="36"/>
        <v>19</v>
      </c>
      <c r="F500" s="46" t="str">
        <f t="shared" si="37"/>
        <v>Mai</v>
      </c>
      <c r="G500" s="26"/>
      <c r="H500" s="26"/>
      <c r="I500" s="38" t="str">
        <f>_xlfn.XLOOKUP(C500,Tableau2[Date],Tableau2[Férié],"",0)</f>
        <v/>
      </c>
      <c r="J500" s="38" t="str">
        <f t="shared" si="38"/>
        <v/>
      </c>
      <c r="K500" s="38" t="str">
        <f t="shared" si="39"/>
        <v/>
      </c>
    </row>
    <row r="501" spans="2:11" ht="23.5" x14ac:dyDescent="0.35">
      <c r="B501" s="27"/>
      <c r="C501" s="28">
        <v>45785</v>
      </c>
      <c r="D501" s="47">
        <f t="shared" si="35"/>
        <v>2025</v>
      </c>
      <c r="E501" s="47">
        <f t="shared" si="36"/>
        <v>19</v>
      </c>
      <c r="F501" s="47" t="str">
        <f t="shared" si="37"/>
        <v>Mai</v>
      </c>
      <c r="G501" s="28"/>
      <c r="H501" s="28"/>
      <c r="I501" s="39" t="str">
        <f>_xlfn.XLOOKUP(C501,Tableau2[Date],Tableau2[Férié],"",0)</f>
        <v>FÉRIÉ</v>
      </c>
      <c r="J501" s="40" t="str">
        <f t="shared" si="38"/>
        <v>FÉRIÉ</v>
      </c>
      <c r="K501" s="40" t="str">
        <f t="shared" si="39"/>
        <v>FÉRIÉ</v>
      </c>
    </row>
    <row r="502" spans="2:11" ht="23.5" x14ac:dyDescent="0.35">
      <c r="B502" s="24"/>
      <c r="C502" s="25">
        <v>45786</v>
      </c>
      <c r="D502" s="46">
        <f t="shared" si="35"/>
        <v>2025</v>
      </c>
      <c r="E502" s="46">
        <f t="shared" si="36"/>
        <v>19</v>
      </c>
      <c r="F502" s="46" t="str">
        <f t="shared" si="37"/>
        <v>Mai</v>
      </c>
      <c r="G502" s="25"/>
      <c r="H502" s="25"/>
      <c r="I502" s="38" t="str">
        <f>_xlfn.XLOOKUP(C502,Tableau2[Date],Tableau2[Férié],"",0)</f>
        <v/>
      </c>
      <c r="J502" s="38" t="str">
        <f t="shared" si="38"/>
        <v/>
      </c>
      <c r="K502" s="38" t="str">
        <f t="shared" si="39"/>
        <v/>
      </c>
    </row>
    <row r="503" spans="2:11" ht="23.5" x14ac:dyDescent="0.35">
      <c r="B503" s="27"/>
      <c r="C503" s="28">
        <v>45787</v>
      </c>
      <c r="D503" s="46">
        <f t="shared" si="35"/>
        <v>2025</v>
      </c>
      <c r="E503" s="46">
        <f t="shared" si="36"/>
        <v>19</v>
      </c>
      <c r="F503" s="46" t="str">
        <f t="shared" si="37"/>
        <v>Mai</v>
      </c>
      <c r="G503" s="26"/>
      <c r="H503" s="26"/>
      <c r="I503" s="38" t="str">
        <f>_xlfn.XLOOKUP(C503,Tableau2[Date],Tableau2[Férié],"",0)</f>
        <v/>
      </c>
      <c r="J503" s="40" t="str">
        <f t="shared" si="38"/>
        <v/>
      </c>
      <c r="K503" s="40" t="str">
        <f t="shared" si="39"/>
        <v/>
      </c>
    </row>
    <row r="504" spans="2:11" ht="23.5" x14ac:dyDescent="0.35">
      <c r="B504" s="24"/>
      <c r="C504" s="25">
        <v>45788</v>
      </c>
      <c r="D504" s="46">
        <f t="shared" si="35"/>
        <v>2025</v>
      </c>
      <c r="E504" s="46">
        <f t="shared" si="36"/>
        <v>19</v>
      </c>
      <c r="F504" s="46" t="str">
        <f t="shared" si="37"/>
        <v>Mai</v>
      </c>
      <c r="G504" s="26"/>
      <c r="H504" s="26"/>
      <c r="I504" s="38" t="str">
        <f>_xlfn.XLOOKUP(C504,Tableau2[Date],Tableau2[Férié],"",0)</f>
        <v/>
      </c>
      <c r="J504" s="40" t="str">
        <f t="shared" si="38"/>
        <v/>
      </c>
      <c r="K504" s="40" t="str">
        <f t="shared" si="39"/>
        <v/>
      </c>
    </row>
    <row r="505" spans="2:11" ht="23.5" x14ac:dyDescent="0.35">
      <c r="B505" s="24"/>
      <c r="C505" s="25">
        <v>45789</v>
      </c>
      <c r="D505" s="46">
        <f t="shared" si="35"/>
        <v>2025</v>
      </c>
      <c r="E505" s="46">
        <f t="shared" si="36"/>
        <v>20</v>
      </c>
      <c r="F505" s="46" t="str">
        <f t="shared" si="37"/>
        <v>Mai</v>
      </c>
      <c r="G505" s="26"/>
      <c r="H505" s="26"/>
      <c r="I505" s="38" t="str">
        <f>_xlfn.XLOOKUP(C505,Tableau2[Date],Tableau2[Férié],"",0)</f>
        <v/>
      </c>
      <c r="J505" s="38" t="str">
        <f t="shared" si="38"/>
        <v/>
      </c>
      <c r="K505" s="38" t="str">
        <f t="shared" si="39"/>
        <v/>
      </c>
    </row>
    <row r="506" spans="2:11" ht="23.5" x14ac:dyDescent="0.35">
      <c r="B506" s="27"/>
      <c r="C506" s="28">
        <v>45790</v>
      </c>
      <c r="D506" s="47">
        <f t="shared" si="35"/>
        <v>2025</v>
      </c>
      <c r="E506" s="47">
        <f t="shared" si="36"/>
        <v>20</v>
      </c>
      <c r="F506" s="47" t="str">
        <f t="shared" si="37"/>
        <v>Mai</v>
      </c>
      <c r="G506" s="29"/>
      <c r="H506" s="29"/>
      <c r="I506" s="39" t="str">
        <f>_xlfn.XLOOKUP(C506,Tableau2[Date],Tableau2[Férié],"",0)</f>
        <v/>
      </c>
      <c r="J506" s="40" t="str">
        <f t="shared" si="38"/>
        <v/>
      </c>
      <c r="K506" s="40" t="str">
        <f t="shared" si="39"/>
        <v/>
      </c>
    </row>
    <row r="507" spans="2:11" ht="23.5" x14ac:dyDescent="0.35">
      <c r="B507" s="24"/>
      <c r="C507" s="25">
        <v>45791</v>
      </c>
      <c r="D507" s="46">
        <f t="shared" si="35"/>
        <v>2025</v>
      </c>
      <c r="E507" s="46">
        <f t="shared" si="36"/>
        <v>20</v>
      </c>
      <c r="F507" s="46" t="str">
        <f t="shared" si="37"/>
        <v>Mai</v>
      </c>
      <c r="G507" s="26"/>
      <c r="H507" s="26"/>
      <c r="I507" s="38" t="str">
        <f>_xlfn.XLOOKUP(C507,Tableau2[Date],Tableau2[Férié],"",0)</f>
        <v/>
      </c>
      <c r="J507" s="38" t="str">
        <f t="shared" si="38"/>
        <v/>
      </c>
      <c r="K507" s="38" t="str">
        <f t="shared" si="39"/>
        <v/>
      </c>
    </row>
    <row r="508" spans="2:11" ht="23.5" x14ac:dyDescent="0.35">
      <c r="B508" s="27"/>
      <c r="C508" s="28">
        <v>45792</v>
      </c>
      <c r="D508" s="47">
        <f t="shared" si="35"/>
        <v>2025</v>
      </c>
      <c r="E508" s="47">
        <f t="shared" si="36"/>
        <v>20</v>
      </c>
      <c r="F508" s="47" t="str">
        <f t="shared" si="37"/>
        <v>Mai</v>
      </c>
      <c r="G508" s="28"/>
      <c r="H508" s="28"/>
      <c r="I508" s="39" t="str">
        <f>_xlfn.XLOOKUP(C508,Tableau2[Date],Tableau2[Férié],"",0)</f>
        <v/>
      </c>
      <c r="J508" s="40" t="str">
        <f t="shared" si="38"/>
        <v/>
      </c>
      <c r="K508" s="40" t="str">
        <f t="shared" si="39"/>
        <v/>
      </c>
    </row>
    <row r="509" spans="2:11" ht="23.5" x14ac:dyDescent="0.35">
      <c r="B509" s="24"/>
      <c r="C509" s="25">
        <v>45793</v>
      </c>
      <c r="D509" s="46">
        <f t="shared" si="35"/>
        <v>2025</v>
      </c>
      <c r="E509" s="46">
        <f t="shared" si="36"/>
        <v>20</v>
      </c>
      <c r="F509" s="46" t="str">
        <f t="shared" si="37"/>
        <v>Mai</v>
      </c>
      <c r="G509" s="25"/>
      <c r="H509" s="25"/>
      <c r="I509" s="38" t="str">
        <f>_xlfn.XLOOKUP(C509,Tableau2[Date],Tableau2[Férié],"",0)</f>
        <v/>
      </c>
      <c r="J509" s="38" t="str">
        <f t="shared" si="38"/>
        <v/>
      </c>
      <c r="K509" s="38" t="str">
        <f t="shared" si="39"/>
        <v/>
      </c>
    </row>
    <row r="510" spans="2:11" ht="23.5" x14ac:dyDescent="0.35">
      <c r="B510" s="27"/>
      <c r="C510" s="28">
        <v>45794</v>
      </c>
      <c r="D510" s="46">
        <f t="shared" si="35"/>
        <v>2025</v>
      </c>
      <c r="E510" s="46">
        <f t="shared" si="36"/>
        <v>20</v>
      </c>
      <c r="F510" s="46" t="str">
        <f t="shared" si="37"/>
        <v>Mai</v>
      </c>
      <c r="G510" s="26"/>
      <c r="H510" s="26"/>
      <c r="I510" s="38" t="str">
        <f>_xlfn.XLOOKUP(C510,Tableau2[Date],Tableau2[Férié],"",0)</f>
        <v/>
      </c>
      <c r="J510" s="40" t="str">
        <f t="shared" si="38"/>
        <v/>
      </c>
      <c r="K510" s="40" t="str">
        <f t="shared" si="39"/>
        <v/>
      </c>
    </row>
    <row r="511" spans="2:11" ht="23.5" x14ac:dyDescent="0.35">
      <c r="B511" s="24"/>
      <c r="C511" s="25">
        <v>45795</v>
      </c>
      <c r="D511" s="46">
        <f t="shared" si="35"/>
        <v>2025</v>
      </c>
      <c r="E511" s="46">
        <f t="shared" si="36"/>
        <v>20</v>
      </c>
      <c r="F511" s="46" t="str">
        <f t="shared" si="37"/>
        <v>Mai</v>
      </c>
      <c r="G511" s="26"/>
      <c r="H511" s="26"/>
      <c r="I511" s="38" t="str">
        <f>_xlfn.XLOOKUP(C511,Tableau2[Date],Tableau2[Férié],"",0)</f>
        <v/>
      </c>
      <c r="J511" s="40" t="str">
        <f t="shared" si="38"/>
        <v/>
      </c>
      <c r="K511" s="40" t="str">
        <f t="shared" si="39"/>
        <v/>
      </c>
    </row>
    <row r="512" spans="2:11" ht="23.5" x14ac:dyDescent="0.35">
      <c r="B512" s="24"/>
      <c r="C512" s="25">
        <v>45796</v>
      </c>
      <c r="D512" s="46">
        <f t="shared" si="35"/>
        <v>2025</v>
      </c>
      <c r="E512" s="46">
        <f t="shared" si="36"/>
        <v>21</v>
      </c>
      <c r="F512" s="46" t="str">
        <f t="shared" si="37"/>
        <v>Mai</v>
      </c>
      <c r="G512" s="26"/>
      <c r="H512" s="26"/>
      <c r="I512" s="38" t="str">
        <f>_xlfn.XLOOKUP(C512,Tableau2[Date],Tableau2[Férié],"",0)</f>
        <v/>
      </c>
      <c r="J512" s="38" t="str">
        <f t="shared" si="38"/>
        <v/>
      </c>
      <c r="K512" s="38" t="str">
        <f t="shared" si="39"/>
        <v/>
      </c>
    </row>
    <row r="513" spans="2:11" ht="23.5" x14ac:dyDescent="0.35">
      <c r="B513" s="27"/>
      <c r="C513" s="28">
        <v>45797</v>
      </c>
      <c r="D513" s="47">
        <f t="shared" si="35"/>
        <v>2025</v>
      </c>
      <c r="E513" s="47">
        <f t="shared" si="36"/>
        <v>21</v>
      </c>
      <c r="F513" s="47" t="str">
        <f t="shared" si="37"/>
        <v>Mai</v>
      </c>
      <c r="G513" s="29"/>
      <c r="H513" s="29"/>
      <c r="I513" s="39" t="str">
        <f>_xlfn.XLOOKUP(C513,Tableau2[Date],Tableau2[Férié],"",0)</f>
        <v/>
      </c>
      <c r="J513" s="40" t="str">
        <f t="shared" si="38"/>
        <v/>
      </c>
      <c r="K513" s="40" t="str">
        <f t="shared" si="39"/>
        <v/>
      </c>
    </row>
    <row r="514" spans="2:11" ht="23.5" x14ac:dyDescent="0.35">
      <c r="B514" s="24"/>
      <c r="C514" s="25">
        <v>45798</v>
      </c>
      <c r="D514" s="46">
        <f t="shared" si="35"/>
        <v>2025</v>
      </c>
      <c r="E514" s="46">
        <f t="shared" si="36"/>
        <v>21</v>
      </c>
      <c r="F514" s="46" t="str">
        <f t="shared" si="37"/>
        <v>Mai</v>
      </c>
      <c r="G514" s="26"/>
      <c r="H514" s="26"/>
      <c r="I514" s="38" t="str">
        <f>_xlfn.XLOOKUP(C514,Tableau2[Date],Tableau2[Férié],"",0)</f>
        <v/>
      </c>
      <c r="J514" s="38" t="str">
        <f t="shared" si="38"/>
        <v/>
      </c>
      <c r="K514" s="38" t="str">
        <f t="shared" si="39"/>
        <v/>
      </c>
    </row>
    <row r="515" spans="2:11" ht="23.5" x14ac:dyDescent="0.35">
      <c r="B515" s="27"/>
      <c r="C515" s="28">
        <v>45799</v>
      </c>
      <c r="D515" s="47">
        <f t="shared" si="35"/>
        <v>2025</v>
      </c>
      <c r="E515" s="47">
        <f t="shared" si="36"/>
        <v>21</v>
      </c>
      <c r="F515" s="47" t="str">
        <f t="shared" si="37"/>
        <v>Mai</v>
      </c>
      <c r="G515" s="28"/>
      <c r="H515" s="28"/>
      <c r="I515" s="39" t="str">
        <f>_xlfn.XLOOKUP(C515,Tableau2[Date],Tableau2[Férié],"",0)</f>
        <v/>
      </c>
      <c r="J515" s="40" t="str">
        <f t="shared" si="38"/>
        <v/>
      </c>
      <c r="K515" s="40" t="str">
        <f t="shared" si="39"/>
        <v/>
      </c>
    </row>
    <row r="516" spans="2:11" ht="23.5" x14ac:dyDescent="0.35">
      <c r="B516" s="24"/>
      <c r="C516" s="25">
        <v>45800</v>
      </c>
      <c r="D516" s="46">
        <f t="shared" si="35"/>
        <v>2025</v>
      </c>
      <c r="E516" s="46">
        <f t="shared" si="36"/>
        <v>21</v>
      </c>
      <c r="F516" s="46" t="str">
        <f t="shared" si="37"/>
        <v>Mai</v>
      </c>
      <c r="G516" s="25"/>
      <c r="H516" s="25"/>
      <c r="I516" s="38" t="str">
        <f>_xlfn.XLOOKUP(C516,Tableau2[Date],Tableau2[Férié],"",0)</f>
        <v/>
      </c>
      <c r="J516" s="38" t="str">
        <f t="shared" si="38"/>
        <v/>
      </c>
      <c r="K516" s="38" t="str">
        <f t="shared" si="39"/>
        <v/>
      </c>
    </row>
    <row r="517" spans="2:11" ht="23.5" x14ac:dyDescent="0.35">
      <c r="B517" s="27"/>
      <c r="C517" s="28">
        <v>45801</v>
      </c>
      <c r="D517" s="46">
        <f t="shared" si="35"/>
        <v>2025</v>
      </c>
      <c r="E517" s="46">
        <f t="shared" si="36"/>
        <v>21</v>
      </c>
      <c r="F517" s="46" t="str">
        <f t="shared" si="37"/>
        <v>Mai</v>
      </c>
      <c r="G517" s="26"/>
      <c r="H517" s="26"/>
      <c r="I517" s="38" t="str">
        <f>_xlfn.XLOOKUP(C517,Tableau2[Date],Tableau2[Férié],"",0)</f>
        <v/>
      </c>
      <c r="J517" s="40" t="str">
        <f t="shared" si="38"/>
        <v/>
      </c>
      <c r="K517" s="40" t="str">
        <f t="shared" si="39"/>
        <v/>
      </c>
    </row>
    <row r="518" spans="2:11" ht="23.5" x14ac:dyDescent="0.35">
      <c r="B518" s="24"/>
      <c r="C518" s="25">
        <v>45802</v>
      </c>
      <c r="D518" s="46">
        <f t="shared" si="35"/>
        <v>2025</v>
      </c>
      <c r="E518" s="46">
        <f t="shared" si="36"/>
        <v>21</v>
      </c>
      <c r="F518" s="46" t="str">
        <f t="shared" si="37"/>
        <v>Mai</v>
      </c>
      <c r="G518" s="26"/>
      <c r="H518" s="26"/>
      <c r="I518" s="38" t="str">
        <f>_xlfn.XLOOKUP(C518,Tableau2[Date],Tableau2[Férié],"",0)</f>
        <v/>
      </c>
      <c r="J518" s="40" t="str">
        <f t="shared" si="38"/>
        <v/>
      </c>
      <c r="K518" s="40" t="str">
        <f t="shared" si="39"/>
        <v/>
      </c>
    </row>
    <row r="519" spans="2:11" ht="23.5" x14ac:dyDescent="0.35">
      <c r="B519" s="24"/>
      <c r="C519" s="25">
        <v>45803</v>
      </c>
      <c r="D519" s="46">
        <f t="shared" si="35"/>
        <v>2025</v>
      </c>
      <c r="E519" s="46">
        <f t="shared" si="36"/>
        <v>22</v>
      </c>
      <c r="F519" s="46" t="str">
        <f t="shared" si="37"/>
        <v>Mai</v>
      </c>
      <c r="G519" s="26"/>
      <c r="H519" s="26"/>
      <c r="I519" s="38" t="str">
        <f>_xlfn.XLOOKUP(C519,Tableau2[Date],Tableau2[Férié],"",0)</f>
        <v/>
      </c>
      <c r="J519" s="38" t="str">
        <f t="shared" si="38"/>
        <v/>
      </c>
      <c r="K519" s="38" t="str">
        <f t="shared" si="39"/>
        <v/>
      </c>
    </row>
    <row r="520" spans="2:11" ht="23.5" x14ac:dyDescent="0.35">
      <c r="B520" s="27"/>
      <c r="C520" s="28">
        <v>45804</v>
      </c>
      <c r="D520" s="47">
        <f t="shared" si="35"/>
        <v>2025</v>
      </c>
      <c r="E520" s="47">
        <f t="shared" si="36"/>
        <v>22</v>
      </c>
      <c r="F520" s="47" t="str">
        <f t="shared" si="37"/>
        <v>Mai</v>
      </c>
      <c r="G520" s="29"/>
      <c r="H520" s="29"/>
      <c r="I520" s="39" t="str">
        <f>_xlfn.XLOOKUP(C520,Tableau2[Date],Tableau2[Férié],"",0)</f>
        <v/>
      </c>
      <c r="J520" s="40" t="str">
        <f t="shared" si="38"/>
        <v/>
      </c>
      <c r="K520" s="40" t="str">
        <f t="shared" si="39"/>
        <v/>
      </c>
    </row>
    <row r="521" spans="2:11" ht="23.5" x14ac:dyDescent="0.35">
      <c r="B521" s="24"/>
      <c r="C521" s="25">
        <v>45805</v>
      </c>
      <c r="D521" s="46">
        <f t="shared" ref="D521:D584" si="40">YEAR(C521)</f>
        <v>2025</v>
      </c>
      <c r="E521" s="46">
        <f t="shared" ref="E521:E584" si="41">_xlfn.ISOWEEKNUM(C521)</f>
        <v>22</v>
      </c>
      <c r="F521" s="46" t="str">
        <f t="shared" ref="F521:F584" si="42">PROPER(TEXT(C521,"mmm"))</f>
        <v>Mai</v>
      </c>
      <c r="G521" s="26"/>
      <c r="H521" s="26"/>
      <c r="I521" s="38" t="str">
        <f>_xlfn.XLOOKUP(C521,Tableau2[Date],Tableau2[Férié],"",0)</f>
        <v/>
      </c>
      <c r="J521" s="38" t="str">
        <f t="shared" ref="J521:J584" si="43">IF(ISTEXT(G521),G521,I521)</f>
        <v/>
      </c>
      <c r="K521" s="38" t="str">
        <f t="shared" ref="K521:K584" si="44">IF(ISTEXT(H521),H521,I521)</f>
        <v/>
      </c>
    </row>
    <row r="522" spans="2:11" ht="23.5" x14ac:dyDescent="0.35">
      <c r="B522" s="27"/>
      <c r="C522" s="28">
        <v>45806</v>
      </c>
      <c r="D522" s="47">
        <f t="shared" si="40"/>
        <v>2025</v>
      </c>
      <c r="E522" s="47">
        <f t="shared" si="41"/>
        <v>22</v>
      </c>
      <c r="F522" s="47" t="str">
        <f t="shared" si="42"/>
        <v>Mai</v>
      </c>
      <c r="G522" s="28"/>
      <c r="H522" s="28"/>
      <c r="I522" s="39" t="str">
        <f>_xlfn.XLOOKUP(C522,Tableau2[Date],Tableau2[Férié],"",0)</f>
        <v>FÉRIÉ</v>
      </c>
      <c r="J522" s="40" t="str">
        <f t="shared" si="43"/>
        <v>FÉRIÉ</v>
      </c>
      <c r="K522" s="40" t="str">
        <f t="shared" si="44"/>
        <v>FÉRIÉ</v>
      </c>
    </row>
    <row r="523" spans="2:11" ht="23.5" x14ac:dyDescent="0.35">
      <c r="B523" s="24"/>
      <c r="C523" s="25">
        <v>45807</v>
      </c>
      <c r="D523" s="46">
        <f t="shared" si="40"/>
        <v>2025</v>
      </c>
      <c r="E523" s="46">
        <f t="shared" si="41"/>
        <v>22</v>
      </c>
      <c r="F523" s="46" t="str">
        <f t="shared" si="42"/>
        <v>Mai</v>
      </c>
      <c r="G523" s="25"/>
      <c r="H523" s="25"/>
      <c r="I523" s="38" t="str">
        <f>_xlfn.XLOOKUP(C523,Tableau2[Date],Tableau2[Férié],"",0)</f>
        <v/>
      </c>
      <c r="J523" s="38" t="str">
        <f t="shared" si="43"/>
        <v/>
      </c>
      <c r="K523" s="38" t="str">
        <f t="shared" si="44"/>
        <v/>
      </c>
    </row>
    <row r="524" spans="2:11" ht="23.5" x14ac:dyDescent="0.35">
      <c r="B524" s="27"/>
      <c r="C524" s="28">
        <v>45808</v>
      </c>
      <c r="D524" s="46">
        <f t="shared" si="40"/>
        <v>2025</v>
      </c>
      <c r="E524" s="46">
        <f t="shared" si="41"/>
        <v>22</v>
      </c>
      <c r="F524" s="46" t="str">
        <f t="shared" si="42"/>
        <v>Mai</v>
      </c>
      <c r="G524" s="26"/>
      <c r="H524" s="26"/>
      <c r="I524" s="38" t="str">
        <f>_xlfn.XLOOKUP(C524,Tableau2[Date],Tableau2[Férié],"",0)</f>
        <v/>
      </c>
      <c r="J524" s="40" t="str">
        <f t="shared" si="43"/>
        <v/>
      </c>
      <c r="K524" s="40" t="str">
        <f t="shared" si="44"/>
        <v/>
      </c>
    </row>
    <row r="525" spans="2:11" ht="23.5" x14ac:dyDescent="0.35">
      <c r="B525" s="24"/>
      <c r="C525" s="25">
        <v>45809</v>
      </c>
      <c r="D525" s="46">
        <f t="shared" si="40"/>
        <v>2025</v>
      </c>
      <c r="E525" s="46">
        <f t="shared" si="41"/>
        <v>22</v>
      </c>
      <c r="F525" s="46" t="str">
        <f t="shared" si="42"/>
        <v>Juin</v>
      </c>
      <c r="G525" s="26"/>
      <c r="H525" s="26"/>
      <c r="I525" s="38" t="str">
        <f>_xlfn.XLOOKUP(C525,Tableau2[Date],Tableau2[Férié],"",0)</f>
        <v/>
      </c>
      <c r="J525" s="40" t="str">
        <f t="shared" si="43"/>
        <v/>
      </c>
      <c r="K525" s="40" t="str">
        <f t="shared" si="44"/>
        <v/>
      </c>
    </row>
    <row r="526" spans="2:11" ht="23.5" x14ac:dyDescent="0.35">
      <c r="B526" s="24"/>
      <c r="C526" s="25">
        <v>45810</v>
      </c>
      <c r="D526" s="46">
        <f t="shared" si="40"/>
        <v>2025</v>
      </c>
      <c r="E526" s="46">
        <f t="shared" si="41"/>
        <v>23</v>
      </c>
      <c r="F526" s="46" t="str">
        <f t="shared" si="42"/>
        <v>Juin</v>
      </c>
      <c r="G526" s="26"/>
      <c r="H526" s="26"/>
      <c r="I526" s="38" t="str">
        <f>_xlfn.XLOOKUP(C526,Tableau2[Date],Tableau2[Férié],"",0)</f>
        <v/>
      </c>
      <c r="J526" s="38" t="str">
        <f t="shared" si="43"/>
        <v/>
      </c>
      <c r="K526" s="38" t="str">
        <f t="shared" si="44"/>
        <v/>
      </c>
    </row>
    <row r="527" spans="2:11" ht="23.5" x14ac:dyDescent="0.35">
      <c r="B527" s="27"/>
      <c r="C527" s="28">
        <v>45811</v>
      </c>
      <c r="D527" s="47">
        <f t="shared" si="40"/>
        <v>2025</v>
      </c>
      <c r="E527" s="47">
        <f t="shared" si="41"/>
        <v>23</v>
      </c>
      <c r="F527" s="47" t="str">
        <f t="shared" si="42"/>
        <v>Juin</v>
      </c>
      <c r="G527" s="29"/>
      <c r="H527" s="29"/>
      <c r="I527" s="39" t="str">
        <f>_xlfn.XLOOKUP(C527,Tableau2[Date],Tableau2[Férié],"",0)</f>
        <v/>
      </c>
      <c r="J527" s="40" t="str">
        <f t="shared" si="43"/>
        <v/>
      </c>
      <c r="K527" s="40" t="str">
        <f t="shared" si="44"/>
        <v/>
      </c>
    </row>
    <row r="528" spans="2:11" ht="23.5" x14ac:dyDescent="0.35">
      <c r="B528" s="24"/>
      <c r="C528" s="25">
        <v>45812</v>
      </c>
      <c r="D528" s="46">
        <f t="shared" si="40"/>
        <v>2025</v>
      </c>
      <c r="E528" s="46">
        <f t="shared" si="41"/>
        <v>23</v>
      </c>
      <c r="F528" s="46" t="str">
        <f t="shared" si="42"/>
        <v>Juin</v>
      </c>
      <c r="G528" s="26"/>
      <c r="H528" s="26"/>
      <c r="I528" s="38" t="str">
        <f>_xlfn.XLOOKUP(C528,Tableau2[Date],Tableau2[Férié],"",0)</f>
        <v/>
      </c>
      <c r="J528" s="38" t="str">
        <f t="shared" si="43"/>
        <v/>
      </c>
      <c r="K528" s="38" t="str">
        <f t="shared" si="44"/>
        <v/>
      </c>
    </row>
    <row r="529" spans="2:11" ht="23.5" x14ac:dyDescent="0.35">
      <c r="B529" s="27"/>
      <c r="C529" s="28">
        <v>45813</v>
      </c>
      <c r="D529" s="47">
        <f t="shared" si="40"/>
        <v>2025</v>
      </c>
      <c r="E529" s="47">
        <f t="shared" si="41"/>
        <v>23</v>
      </c>
      <c r="F529" s="47" t="str">
        <f t="shared" si="42"/>
        <v>Juin</v>
      </c>
      <c r="G529" s="28"/>
      <c r="H529" s="28"/>
      <c r="I529" s="39" t="str">
        <f>_xlfn.XLOOKUP(C529,Tableau2[Date],Tableau2[Férié],"",0)</f>
        <v/>
      </c>
      <c r="J529" s="40" t="str">
        <f t="shared" si="43"/>
        <v/>
      </c>
      <c r="K529" s="40" t="str">
        <f t="shared" si="44"/>
        <v/>
      </c>
    </row>
    <row r="530" spans="2:11" ht="23.5" x14ac:dyDescent="0.35">
      <c r="B530" s="24"/>
      <c r="C530" s="25">
        <v>45814</v>
      </c>
      <c r="D530" s="46">
        <f t="shared" si="40"/>
        <v>2025</v>
      </c>
      <c r="E530" s="46">
        <f t="shared" si="41"/>
        <v>23</v>
      </c>
      <c r="F530" s="46" t="str">
        <f t="shared" si="42"/>
        <v>Juin</v>
      </c>
      <c r="G530" s="25"/>
      <c r="H530" s="25"/>
      <c r="I530" s="38" t="str">
        <f>_xlfn.XLOOKUP(C530,Tableau2[Date],Tableau2[Férié],"",0)</f>
        <v/>
      </c>
      <c r="J530" s="38" t="str">
        <f t="shared" si="43"/>
        <v/>
      </c>
      <c r="K530" s="38" t="str">
        <f t="shared" si="44"/>
        <v/>
      </c>
    </row>
    <row r="531" spans="2:11" ht="23.5" x14ac:dyDescent="0.35">
      <c r="B531" s="27"/>
      <c r="C531" s="28">
        <v>45815</v>
      </c>
      <c r="D531" s="46">
        <f t="shared" si="40"/>
        <v>2025</v>
      </c>
      <c r="E531" s="46">
        <f t="shared" si="41"/>
        <v>23</v>
      </c>
      <c r="F531" s="46" t="str">
        <f t="shared" si="42"/>
        <v>Juin</v>
      </c>
      <c r="G531" s="26"/>
      <c r="H531" s="26"/>
      <c r="I531" s="38" t="str">
        <f>_xlfn.XLOOKUP(C531,Tableau2[Date],Tableau2[Férié],"",0)</f>
        <v/>
      </c>
      <c r="J531" s="40" t="str">
        <f t="shared" si="43"/>
        <v/>
      </c>
      <c r="K531" s="40" t="str">
        <f t="shared" si="44"/>
        <v/>
      </c>
    </row>
    <row r="532" spans="2:11" ht="23.5" x14ac:dyDescent="0.35">
      <c r="B532" s="24"/>
      <c r="C532" s="25">
        <v>45816</v>
      </c>
      <c r="D532" s="46">
        <f t="shared" si="40"/>
        <v>2025</v>
      </c>
      <c r="E532" s="46">
        <f t="shared" si="41"/>
        <v>23</v>
      </c>
      <c r="F532" s="46" t="str">
        <f t="shared" si="42"/>
        <v>Juin</v>
      </c>
      <c r="G532" s="26"/>
      <c r="H532" s="26"/>
      <c r="I532" s="38" t="str">
        <f>_xlfn.XLOOKUP(C532,Tableau2[Date],Tableau2[Férié],"",0)</f>
        <v/>
      </c>
      <c r="J532" s="40" t="str">
        <f t="shared" si="43"/>
        <v/>
      </c>
      <c r="K532" s="40" t="str">
        <f t="shared" si="44"/>
        <v/>
      </c>
    </row>
    <row r="533" spans="2:11" ht="23.5" x14ac:dyDescent="0.35">
      <c r="B533" s="24"/>
      <c r="C533" s="25">
        <v>45817</v>
      </c>
      <c r="D533" s="46">
        <f t="shared" si="40"/>
        <v>2025</v>
      </c>
      <c r="E533" s="46">
        <f t="shared" si="41"/>
        <v>24</v>
      </c>
      <c r="F533" s="46" t="str">
        <f t="shared" si="42"/>
        <v>Juin</v>
      </c>
      <c r="G533" s="26"/>
      <c r="H533" s="26"/>
      <c r="I533" s="38" t="str">
        <f>_xlfn.XLOOKUP(C533,Tableau2[Date],Tableau2[Férié],"",0)</f>
        <v>FÉRIÉ</v>
      </c>
      <c r="J533" s="38" t="str">
        <f t="shared" si="43"/>
        <v>FÉRIÉ</v>
      </c>
      <c r="K533" s="38" t="str">
        <f t="shared" si="44"/>
        <v>FÉRIÉ</v>
      </c>
    </row>
    <row r="534" spans="2:11" ht="23.5" x14ac:dyDescent="0.35">
      <c r="B534" s="27"/>
      <c r="C534" s="28">
        <v>45818</v>
      </c>
      <c r="D534" s="47">
        <f t="shared" si="40"/>
        <v>2025</v>
      </c>
      <c r="E534" s="47">
        <f t="shared" si="41"/>
        <v>24</v>
      </c>
      <c r="F534" s="47" t="str">
        <f t="shared" si="42"/>
        <v>Juin</v>
      </c>
      <c r="G534" s="29"/>
      <c r="H534" s="29"/>
      <c r="I534" s="39" t="str">
        <f>_xlfn.XLOOKUP(C534,Tableau2[Date],Tableau2[Férié],"",0)</f>
        <v/>
      </c>
      <c r="J534" s="40" t="str">
        <f t="shared" si="43"/>
        <v/>
      </c>
      <c r="K534" s="40" t="str">
        <f t="shared" si="44"/>
        <v/>
      </c>
    </row>
    <row r="535" spans="2:11" ht="23.5" x14ac:dyDescent="0.35">
      <c r="B535" s="24"/>
      <c r="C535" s="25">
        <v>45819</v>
      </c>
      <c r="D535" s="46">
        <f t="shared" si="40"/>
        <v>2025</v>
      </c>
      <c r="E535" s="46">
        <f t="shared" si="41"/>
        <v>24</v>
      </c>
      <c r="F535" s="46" t="str">
        <f t="shared" si="42"/>
        <v>Juin</v>
      </c>
      <c r="G535" s="26"/>
      <c r="H535" s="26"/>
      <c r="I535" s="38" t="str">
        <f>_xlfn.XLOOKUP(C535,Tableau2[Date],Tableau2[Férié],"",0)</f>
        <v/>
      </c>
      <c r="J535" s="38" t="str">
        <f t="shared" si="43"/>
        <v/>
      </c>
      <c r="K535" s="38" t="str">
        <f t="shared" si="44"/>
        <v/>
      </c>
    </row>
    <row r="536" spans="2:11" ht="23.5" x14ac:dyDescent="0.35">
      <c r="B536" s="27"/>
      <c r="C536" s="28">
        <v>45820</v>
      </c>
      <c r="D536" s="47">
        <f t="shared" si="40"/>
        <v>2025</v>
      </c>
      <c r="E536" s="47">
        <f t="shared" si="41"/>
        <v>24</v>
      </c>
      <c r="F536" s="47" t="str">
        <f t="shared" si="42"/>
        <v>Juin</v>
      </c>
      <c r="G536" s="28"/>
      <c r="H536" s="28"/>
      <c r="I536" s="39" t="str">
        <f>_xlfn.XLOOKUP(C536,Tableau2[Date],Tableau2[Férié],"",0)</f>
        <v/>
      </c>
      <c r="J536" s="40" t="str">
        <f t="shared" si="43"/>
        <v/>
      </c>
      <c r="K536" s="40" t="str">
        <f t="shared" si="44"/>
        <v/>
      </c>
    </row>
    <row r="537" spans="2:11" ht="23.5" x14ac:dyDescent="0.35">
      <c r="B537" s="24"/>
      <c r="C537" s="25">
        <v>45821</v>
      </c>
      <c r="D537" s="46">
        <f t="shared" si="40"/>
        <v>2025</v>
      </c>
      <c r="E537" s="46">
        <f t="shared" si="41"/>
        <v>24</v>
      </c>
      <c r="F537" s="46" t="str">
        <f t="shared" si="42"/>
        <v>Juin</v>
      </c>
      <c r="G537" s="25"/>
      <c r="H537" s="25"/>
      <c r="I537" s="38" t="str">
        <f>_xlfn.XLOOKUP(C537,Tableau2[Date],Tableau2[Férié],"",0)</f>
        <v/>
      </c>
      <c r="J537" s="38" t="str">
        <f t="shared" si="43"/>
        <v/>
      </c>
      <c r="K537" s="38" t="str">
        <f t="shared" si="44"/>
        <v/>
      </c>
    </row>
    <row r="538" spans="2:11" ht="23.5" x14ac:dyDescent="0.35">
      <c r="B538" s="27"/>
      <c r="C538" s="28">
        <v>45822</v>
      </c>
      <c r="D538" s="46">
        <f t="shared" si="40"/>
        <v>2025</v>
      </c>
      <c r="E538" s="46">
        <f t="shared" si="41"/>
        <v>24</v>
      </c>
      <c r="F538" s="46" t="str">
        <f t="shared" si="42"/>
        <v>Juin</v>
      </c>
      <c r="G538" s="26"/>
      <c r="H538" s="26"/>
      <c r="I538" s="38" t="str">
        <f>_xlfn.XLOOKUP(C538,Tableau2[Date],Tableau2[Férié],"",0)</f>
        <v/>
      </c>
      <c r="J538" s="40" t="str">
        <f t="shared" si="43"/>
        <v/>
      </c>
      <c r="K538" s="40" t="str">
        <f t="shared" si="44"/>
        <v/>
      </c>
    </row>
    <row r="539" spans="2:11" ht="23.5" x14ac:dyDescent="0.35">
      <c r="B539" s="24"/>
      <c r="C539" s="25">
        <v>45823</v>
      </c>
      <c r="D539" s="46">
        <f t="shared" si="40"/>
        <v>2025</v>
      </c>
      <c r="E539" s="46">
        <f t="shared" si="41"/>
        <v>24</v>
      </c>
      <c r="F539" s="46" t="str">
        <f t="shared" si="42"/>
        <v>Juin</v>
      </c>
      <c r="G539" s="26"/>
      <c r="H539" s="26"/>
      <c r="I539" s="38" t="str">
        <f>_xlfn.XLOOKUP(C539,Tableau2[Date],Tableau2[Férié],"",0)</f>
        <v/>
      </c>
      <c r="J539" s="40" t="str">
        <f t="shared" si="43"/>
        <v/>
      </c>
      <c r="K539" s="40" t="str">
        <f t="shared" si="44"/>
        <v/>
      </c>
    </row>
    <row r="540" spans="2:11" ht="23.5" x14ac:dyDescent="0.35">
      <c r="B540" s="24"/>
      <c r="C540" s="25">
        <v>45824</v>
      </c>
      <c r="D540" s="46">
        <f t="shared" si="40"/>
        <v>2025</v>
      </c>
      <c r="E540" s="46">
        <f t="shared" si="41"/>
        <v>25</v>
      </c>
      <c r="F540" s="46" t="str">
        <f t="shared" si="42"/>
        <v>Juin</v>
      </c>
      <c r="G540" s="26"/>
      <c r="H540" s="26"/>
      <c r="I540" s="38" t="str">
        <f>_xlfn.XLOOKUP(C540,Tableau2[Date],Tableau2[Férié],"",0)</f>
        <v/>
      </c>
      <c r="J540" s="38" t="str">
        <f t="shared" si="43"/>
        <v/>
      </c>
      <c r="K540" s="38" t="str">
        <f t="shared" si="44"/>
        <v/>
      </c>
    </row>
    <row r="541" spans="2:11" ht="23.5" x14ac:dyDescent="0.35">
      <c r="B541" s="27"/>
      <c r="C541" s="28">
        <v>45825</v>
      </c>
      <c r="D541" s="47">
        <f t="shared" si="40"/>
        <v>2025</v>
      </c>
      <c r="E541" s="47">
        <f t="shared" si="41"/>
        <v>25</v>
      </c>
      <c r="F541" s="47" t="str">
        <f t="shared" si="42"/>
        <v>Juin</v>
      </c>
      <c r="G541" s="29"/>
      <c r="H541" s="29"/>
      <c r="I541" s="39" t="str">
        <f>_xlfn.XLOOKUP(C541,Tableau2[Date],Tableau2[Férié],"",0)</f>
        <v/>
      </c>
      <c r="J541" s="40" t="str">
        <f t="shared" si="43"/>
        <v/>
      </c>
      <c r="K541" s="40" t="str">
        <f t="shared" si="44"/>
        <v/>
      </c>
    </row>
    <row r="542" spans="2:11" ht="23.5" x14ac:dyDescent="0.35">
      <c r="B542" s="24"/>
      <c r="C542" s="25">
        <v>45826</v>
      </c>
      <c r="D542" s="46">
        <f t="shared" si="40"/>
        <v>2025</v>
      </c>
      <c r="E542" s="46">
        <f t="shared" si="41"/>
        <v>25</v>
      </c>
      <c r="F542" s="46" t="str">
        <f t="shared" si="42"/>
        <v>Juin</v>
      </c>
      <c r="G542" s="26"/>
      <c r="H542" s="26"/>
      <c r="I542" s="38" t="str">
        <f>_xlfn.XLOOKUP(C542,Tableau2[Date],Tableau2[Férié],"",0)</f>
        <v/>
      </c>
      <c r="J542" s="38" t="str">
        <f t="shared" si="43"/>
        <v/>
      </c>
      <c r="K542" s="38" t="str">
        <f t="shared" si="44"/>
        <v/>
      </c>
    </row>
    <row r="543" spans="2:11" ht="23.5" x14ac:dyDescent="0.35">
      <c r="B543" s="27"/>
      <c r="C543" s="28">
        <v>45827</v>
      </c>
      <c r="D543" s="47">
        <f t="shared" si="40"/>
        <v>2025</v>
      </c>
      <c r="E543" s="47">
        <f t="shared" si="41"/>
        <v>25</v>
      </c>
      <c r="F543" s="47" t="str">
        <f t="shared" si="42"/>
        <v>Juin</v>
      </c>
      <c r="G543" s="28"/>
      <c r="H543" s="28"/>
      <c r="I543" s="39" t="str">
        <f>_xlfn.XLOOKUP(C543,Tableau2[Date],Tableau2[Férié],"",0)</f>
        <v/>
      </c>
      <c r="J543" s="40" t="str">
        <f t="shared" si="43"/>
        <v/>
      </c>
      <c r="K543" s="40" t="str">
        <f t="shared" si="44"/>
        <v/>
      </c>
    </row>
    <row r="544" spans="2:11" ht="23.5" x14ac:dyDescent="0.35">
      <c r="B544" s="24"/>
      <c r="C544" s="25">
        <v>45828</v>
      </c>
      <c r="D544" s="46">
        <f t="shared" si="40"/>
        <v>2025</v>
      </c>
      <c r="E544" s="46">
        <f t="shared" si="41"/>
        <v>25</v>
      </c>
      <c r="F544" s="46" t="str">
        <f t="shared" si="42"/>
        <v>Juin</v>
      </c>
      <c r="G544" s="25"/>
      <c r="H544" s="25"/>
      <c r="I544" s="38" t="str">
        <f>_xlfn.XLOOKUP(C544,Tableau2[Date],Tableau2[Férié],"",0)</f>
        <v/>
      </c>
      <c r="J544" s="38" t="str">
        <f t="shared" si="43"/>
        <v/>
      </c>
      <c r="K544" s="38" t="str">
        <f t="shared" si="44"/>
        <v/>
      </c>
    </row>
    <row r="545" spans="2:11" ht="23.5" x14ac:dyDescent="0.35">
      <c r="B545" s="27"/>
      <c r="C545" s="28">
        <v>45829</v>
      </c>
      <c r="D545" s="46">
        <f t="shared" si="40"/>
        <v>2025</v>
      </c>
      <c r="E545" s="46">
        <f t="shared" si="41"/>
        <v>25</v>
      </c>
      <c r="F545" s="46" t="str">
        <f t="shared" si="42"/>
        <v>Juin</v>
      </c>
      <c r="G545" s="26"/>
      <c r="H545" s="26"/>
      <c r="I545" s="38" t="str">
        <f>_xlfn.XLOOKUP(C545,Tableau2[Date],Tableau2[Férié],"",0)</f>
        <v/>
      </c>
      <c r="J545" s="40" t="str">
        <f t="shared" si="43"/>
        <v/>
      </c>
      <c r="K545" s="40" t="str">
        <f t="shared" si="44"/>
        <v/>
      </c>
    </row>
    <row r="546" spans="2:11" ht="23.5" x14ac:dyDescent="0.35">
      <c r="B546" s="24"/>
      <c r="C546" s="25">
        <v>45830</v>
      </c>
      <c r="D546" s="46">
        <f t="shared" si="40"/>
        <v>2025</v>
      </c>
      <c r="E546" s="46">
        <f t="shared" si="41"/>
        <v>25</v>
      </c>
      <c r="F546" s="46" t="str">
        <f t="shared" si="42"/>
        <v>Juin</v>
      </c>
      <c r="G546" s="26"/>
      <c r="H546" s="26"/>
      <c r="I546" s="38" t="str">
        <f>_xlfn.XLOOKUP(C546,Tableau2[Date],Tableau2[Férié],"",0)</f>
        <v/>
      </c>
      <c r="J546" s="40" t="str">
        <f t="shared" si="43"/>
        <v/>
      </c>
      <c r="K546" s="40" t="str">
        <f t="shared" si="44"/>
        <v/>
      </c>
    </row>
    <row r="547" spans="2:11" ht="23.5" x14ac:dyDescent="0.35">
      <c r="B547" s="24"/>
      <c r="C547" s="25">
        <v>45831</v>
      </c>
      <c r="D547" s="46">
        <f t="shared" si="40"/>
        <v>2025</v>
      </c>
      <c r="E547" s="46">
        <f t="shared" si="41"/>
        <v>26</v>
      </c>
      <c r="F547" s="46" t="str">
        <f t="shared" si="42"/>
        <v>Juin</v>
      </c>
      <c r="G547" s="26"/>
      <c r="H547" s="26"/>
      <c r="I547" s="38" t="str">
        <f>_xlfn.XLOOKUP(C547,Tableau2[Date],Tableau2[Férié],"",0)</f>
        <v/>
      </c>
      <c r="J547" s="38" t="str">
        <f t="shared" si="43"/>
        <v/>
      </c>
      <c r="K547" s="38" t="str">
        <f t="shared" si="44"/>
        <v/>
      </c>
    </row>
    <row r="548" spans="2:11" ht="23.5" x14ac:dyDescent="0.35">
      <c r="B548" s="27"/>
      <c r="C548" s="28">
        <v>45832</v>
      </c>
      <c r="D548" s="47">
        <f t="shared" si="40"/>
        <v>2025</v>
      </c>
      <c r="E548" s="47">
        <f t="shared" si="41"/>
        <v>26</v>
      </c>
      <c r="F548" s="47" t="str">
        <f t="shared" si="42"/>
        <v>Juin</v>
      </c>
      <c r="G548" s="29"/>
      <c r="H548" s="29"/>
      <c r="I548" s="39" t="str">
        <f>_xlfn.XLOOKUP(C548,Tableau2[Date],Tableau2[Férié],"",0)</f>
        <v/>
      </c>
      <c r="J548" s="40" t="str">
        <f t="shared" si="43"/>
        <v/>
      </c>
      <c r="K548" s="40" t="str">
        <f t="shared" si="44"/>
        <v/>
      </c>
    </row>
    <row r="549" spans="2:11" ht="23.5" x14ac:dyDescent="0.35">
      <c r="B549" s="24"/>
      <c r="C549" s="25">
        <v>45833</v>
      </c>
      <c r="D549" s="46">
        <f t="shared" si="40"/>
        <v>2025</v>
      </c>
      <c r="E549" s="46">
        <f t="shared" si="41"/>
        <v>26</v>
      </c>
      <c r="F549" s="46" t="str">
        <f t="shared" si="42"/>
        <v>Juin</v>
      </c>
      <c r="G549" s="26"/>
      <c r="H549" s="26"/>
      <c r="I549" s="38" t="str">
        <f>_xlfn.XLOOKUP(C549,Tableau2[Date],Tableau2[Férié],"",0)</f>
        <v/>
      </c>
      <c r="J549" s="38" t="str">
        <f t="shared" si="43"/>
        <v/>
      </c>
      <c r="K549" s="38" t="str">
        <f t="shared" si="44"/>
        <v/>
      </c>
    </row>
    <row r="550" spans="2:11" ht="23.5" x14ac:dyDescent="0.35">
      <c r="B550" s="27"/>
      <c r="C550" s="28">
        <v>45834</v>
      </c>
      <c r="D550" s="47">
        <f t="shared" si="40"/>
        <v>2025</v>
      </c>
      <c r="E550" s="47">
        <f t="shared" si="41"/>
        <v>26</v>
      </c>
      <c r="F550" s="47" t="str">
        <f t="shared" si="42"/>
        <v>Juin</v>
      </c>
      <c r="G550" s="28"/>
      <c r="H550" s="28"/>
      <c r="I550" s="39" t="str">
        <f>_xlfn.XLOOKUP(C550,Tableau2[Date],Tableau2[Férié],"",0)</f>
        <v/>
      </c>
      <c r="J550" s="40" t="str">
        <f t="shared" si="43"/>
        <v/>
      </c>
      <c r="K550" s="40" t="str">
        <f t="shared" si="44"/>
        <v/>
      </c>
    </row>
    <row r="551" spans="2:11" ht="23.5" x14ac:dyDescent="0.35">
      <c r="B551" s="24"/>
      <c r="C551" s="25">
        <v>45835</v>
      </c>
      <c r="D551" s="46">
        <f t="shared" si="40"/>
        <v>2025</v>
      </c>
      <c r="E551" s="46">
        <f t="shared" si="41"/>
        <v>26</v>
      </c>
      <c r="F551" s="46" t="str">
        <f t="shared" si="42"/>
        <v>Juin</v>
      </c>
      <c r="G551" s="25"/>
      <c r="H551" s="25"/>
      <c r="I551" s="38" t="str">
        <f>_xlfn.XLOOKUP(C551,Tableau2[Date],Tableau2[Férié],"",0)</f>
        <v/>
      </c>
      <c r="J551" s="38" t="str">
        <f t="shared" si="43"/>
        <v/>
      </c>
      <c r="K551" s="38" t="str">
        <f t="shared" si="44"/>
        <v/>
      </c>
    </row>
    <row r="552" spans="2:11" ht="23.5" x14ac:dyDescent="0.35">
      <c r="B552" s="27"/>
      <c r="C552" s="28">
        <v>45836</v>
      </c>
      <c r="D552" s="46">
        <f t="shared" si="40"/>
        <v>2025</v>
      </c>
      <c r="E552" s="46">
        <f t="shared" si="41"/>
        <v>26</v>
      </c>
      <c r="F552" s="46" t="str">
        <f t="shared" si="42"/>
        <v>Juin</v>
      </c>
      <c r="G552" s="26"/>
      <c r="H552" s="26"/>
      <c r="I552" s="38" t="str">
        <f>_xlfn.XLOOKUP(C552,Tableau2[Date],Tableau2[Férié],"",0)</f>
        <v/>
      </c>
      <c r="J552" s="40" t="str">
        <f t="shared" si="43"/>
        <v/>
      </c>
      <c r="K552" s="40" t="str">
        <f t="shared" si="44"/>
        <v/>
      </c>
    </row>
    <row r="553" spans="2:11" ht="23.5" x14ac:dyDescent="0.35">
      <c r="B553" s="24"/>
      <c r="C553" s="25">
        <v>45837</v>
      </c>
      <c r="D553" s="46">
        <f t="shared" si="40"/>
        <v>2025</v>
      </c>
      <c r="E553" s="46">
        <f t="shared" si="41"/>
        <v>26</v>
      </c>
      <c r="F553" s="46" t="str">
        <f t="shared" si="42"/>
        <v>Juin</v>
      </c>
      <c r="G553" s="26"/>
      <c r="H553" s="26"/>
      <c r="I553" s="38" t="str">
        <f>_xlfn.XLOOKUP(C553,Tableau2[Date],Tableau2[Férié],"",0)</f>
        <v/>
      </c>
      <c r="J553" s="40" t="str">
        <f t="shared" si="43"/>
        <v/>
      </c>
      <c r="K553" s="40" t="str">
        <f t="shared" si="44"/>
        <v/>
      </c>
    </row>
    <row r="554" spans="2:11" ht="23.5" x14ac:dyDescent="0.35">
      <c r="B554" s="24"/>
      <c r="C554" s="25">
        <v>45838</v>
      </c>
      <c r="D554" s="46">
        <f t="shared" si="40"/>
        <v>2025</v>
      </c>
      <c r="E554" s="46">
        <f t="shared" si="41"/>
        <v>27</v>
      </c>
      <c r="F554" s="46" t="str">
        <f t="shared" si="42"/>
        <v>Juin</v>
      </c>
      <c r="G554" s="26"/>
      <c r="H554" s="26"/>
      <c r="I554" s="38" t="str">
        <f>_xlfn.XLOOKUP(C554,Tableau2[Date],Tableau2[Férié],"",0)</f>
        <v/>
      </c>
      <c r="J554" s="38" t="str">
        <f t="shared" si="43"/>
        <v/>
      </c>
      <c r="K554" s="38" t="str">
        <f t="shared" si="44"/>
        <v/>
      </c>
    </row>
    <row r="555" spans="2:11" ht="23.5" x14ac:dyDescent="0.35">
      <c r="B555" s="27"/>
      <c r="C555" s="28">
        <v>45839</v>
      </c>
      <c r="D555" s="47">
        <f t="shared" si="40"/>
        <v>2025</v>
      </c>
      <c r="E555" s="47">
        <f t="shared" si="41"/>
        <v>27</v>
      </c>
      <c r="F555" s="47" t="str">
        <f t="shared" si="42"/>
        <v>Juil</v>
      </c>
      <c r="G555" s="29"/>
      <c r="H555" s="29"/>
      <c r="I555" s="39" t="str">
        <f>_xlfn.XLOOKUP(C555,Tableau2[Date],Tableau2[Férié],"",0)</f>
        <v/>
      </c>
      <c r="J555" s="40" t="str">
        <f t="shared" si="43"/>
        <v/>
      </c>
      <c r="K555" s="40" t="str">
        <f t="shared" si="44"/>
        <v/>
      </c>
    </row>
    <row r="556" spans="2:11" ht="23.5" x14ac:dyDescent="0.35">
      <c r="B556" s="24"/>
      <c r="C556" s="25">
        <v>45840</v>
      </c>
      <c r="D556" s="46">
        <f t="shared" si="40"/>
        <v>2025</v>
      </c>
      <c r="E556" s="46">
        <f t="shared" si="41"/>
        <v>27</v>
      </c>
      <c r="F556" s="46" t="str">
        <f t="shared" si="42"/>
        <v>Juil</v>
      </c>
      <c r="G556" s="26"/>
      <c r="H556" s="26"/>
      <c r="I556" s="38" t="str">
        <f>_xlfn.XLOOKUP(C556,Tableau2[Date],Tableau2[Férié],"",0)</f>
        <v/>
      </c>
      <c r="J556" s="38" t="str">
        <f t="shared" si="43"/>
        <v/>
      </c>
      <c r="K556" s="38" t="str">
        <f t="shared" si="44"/>
        <v/>
      </c>
    </row>
    <row r="557" spans="2:11" ht="23.5" x14ac:dyDescent="0.35">
      <c r="B557" s="27"/>
      <c r="C557" s="28">
        <v>45841</v>
      </c>
      <c r="D557" s="47">
        <f t="shared" si="40"/>
        <v>2025</v>
      </c>
      <c r="E557" s="47">
        <f t="shared" si="41"/>
        <v>27</v>
      </c>
      <c r="F557" s="47" t="str">
        <f t="shared" si="42"/>
        <v>Juil</v>
      </c>
      <c r="G557" s="28"/>
      <c r="H557" s="28"/>
      <c r="I557" s="39" t="str">
        <f>_xlfn.XLOOKUP(C557,Tableau2[Date],Tableau2[Férié],"",0)</f>
        <v/>
      </c>
      <c r="J557" s="40" t="str">
        <f t="shared" si="43"/>
        <v/>
      </c>
      <c r="K557" s="40" t="str">
        <f t="shared" si="44"/>
        <v/>
      </c>
    </row>
    <row r="558" spans="2:11" ht="23.5" x14ac:dyDescent="0.35">
      <c r="B558" s="24"/>
      <c r="C558" s="25">
        <v>45842</v>
      </c>
      <c r="D558" s="46">
        <f t="shared" si="40"/>
        <v>2025</v>
      </c>
      <c r="E558" s="46">
        <f t="shared" si="41"/>
        <v>27</v>
      </c>
      <c r="F558" s="46" t="str">
        <f t="shared" si="42"/>
        <v>Juil</v>
      </c>
      <c r="G558" s="25"/>
      <c r="H558" s="25"/>
      <c r="I558" s="38" t="str">
        <f>_xlfn.XLOOKUP(C558,Tableau2[Date],Tableau2[Férié],"",0)</f>
        <v/>
      </c>
      <c r="J558" s="38" t="str">
        <f t="shared" si="43"/>
        <v/>
      </c>
      <c r="K558" s="38" t="str">
        <f t="shared" si="44"/>
        <v/>
      </c>
    </row>
    <row r="559" spans="2:11" ht="23.5" x14ac:dyDescent="0.35">
      <c r="B559" s="27"/>
      <c r="C559" s="28">
        <v>45843</v>
      </c>
      <c r="D559" s="46">
        <f t="shared" si="40"/>
        <v>2025</v>
      </c>
      <c r="E559" s="46">
        <f t="shared" si="41"/>
        <v>27</v>
      </c>
      <c r="F559" s="46" t="str">
        <f t="shared" si="42"/>
        <v>Juil</v>
      </c>
      <c r="G559" s="26"/>
      <c r="H559" s="26"/>
      <c r="I559" s="38" t="str">
        <f>_xlfn.XLOOKUP(C559,Tableau2[Date],Tableau2[Férié],"",0)</f>
        <v/>
      </c>
      <c r="J559" s="40" t="str">
        <f t="shared" si="43"/>
        <v/>
      </c>
      <c r="K559" s="40" t="str">
        <f t="shared" si="44"/>
        <v/>
      </c>
    </row>
    <row r="560" spans="2:11" ht="23.5" x14ac:dyDescent="0.35">
      <c r="B560" s="24"/>
      <c r="C560" s="25">
        <v>45844</v>
      </c>
      <c r="D560" s="46">
        <f t="shared" si="40"/>
        <v>2025</v>
      </c>
      <c r="E560" s="46">
        <f t="shared" si="41"/>
        <v>27</v>
      </c>
      <c r="F560" s="46" t="str">
        <f t="shared" si="42"/>
        <v>Juil</v>
      </c>
      <c r="G560" s="26"/>
      <c r="H560" s="26"/>
      <c r="I560" s="38" t="str">
        <f>_xlfn.XLOOKUP(C560,Tableau2[Date],Tableau2[Férié],"",0)</f>
        <v/>
      </c>
      <c r="J560" s="40" t="str">
        <f t="shared" si="43"/>
        <v/>
      </c>
      <c r="K560" s="40" t="str">
        <f t="shared" si="44"/>
        <v/>
      </c>
    </row>
    <row r="561" spans="2:11" ht="23.5" x14ac:dyDescent="0.35">
      <c r="B561" s="24"/>
      <c r="C561" s="25">
        <v>45845</v>
      </c>
      <c r="D561" s="46">
        <f t="shared" si="40"/>
        <v>2025</v>
      </c>
      <c r="E561" s="46">
        <f t="shared" si="41"/>
        <v>28</v>
      </c>
      <c r="F561" s="46" t="str">
        <f t="shared" si="42"/>
        <v>Juil</v>
      </c>
      <c r="G561" s="26"/>
      <c r="H561" s="26"/>
      <c r="I561" s="38" t="str">
        <f>_xlfn.XLOOKUP(C561,Tableau2[Date],Tableau2[Férié],"",0)</f>
        <v/>
      </c>
      <c r="J561" s="38" t="str">
        <f t="shared" si="43"/>
        <v/>
      </c>
      <c r="K561" s="38" t="str">
        <f t="shared" si="44"/>
        <v/>
      </c>
    </row>
    <row r="562" spans="2:11" ht="23.5" x14ac:dyDescent="0.35">
      <c r="B562" s="27"/>
      <c r="C562" s="28">
        <v>45846</v>
      </c>
      <c r="D562" s="47">
        <f t="shared" si="40"/>
        <v>2025</v>
      </c>
      <c r="E562" s="47">
        <f t="shared" si="41"/>
        <v>28</v>
      </c>
      <c r="F562" s="47" t="str">
        <f t="shared" si="42"/>
        <v>Juil</v>
      </c>
      <c r="G562" s="29"/>
      <c r="H562" s="29"/>
      <c r="I562" s="39" t="str">
        <f>_xlfn.XLOOKUP(C562,Tableau2[Date],Tableau2[Férié],"",0)</f>
        <v/>
      </c>
      <c r="J562" s="40" t="str">
        <f t="shared" si="43"/>
        <v/>
      </c>
      <c r="K562" s="40" t="str">
        <f t="shared" si="44"/>
        <v/>
      </c>
    </row>
    <row r="563" spans="2:11" ht="23.5" x14ac:dyDescent="0.35">
      <c r="B563" s="24"/>
      <c r="C563" s="25">
        <v>45847</v>
      </c>
      <c r="D563" s="46">
        <f t="shared" si="40"/>
        <v>2025</v>
      </c>
      <c r="E563" s="46">
        <f t="shared" si="41"/>
        <v>28</v>
      </c>
      <c r="F563" s="46" t="str">
        <f t="shared" si="42"/>
        <v>Juil</v>
      </c>
      <c r="G563" s="26"/>
      <c r="H563" s="26"/>
      <c r="I563" s="38" t="str">
        <f>_xlfn.XLOOKUP(C563,Tableau2[Date],Tableau2[Férié],"",0)</f>
        <v/>
      </c>
      <c r="J563" s="38" t="str">
        <f t="shared" si="43"/>
        <v/>
      </c>
      <c r="K563" s="38" t="str">
        <f t="shared" si="44"/>
        <v/>
      </c>
    </row>
    <row r="564" spans="2:11" ht="23.5" x14ac:dyDescent="0.35">
      <c r="B564" s="27"/>
      <c r="C564" s="28">
        <v>45848</v>
      </c>
      <c r="D564" s="47">
        <f t="shared" si="40"/>
        <v>2025</v>
      </c>
      <c r="E564" s="47">
        <f t="shared" si="41"/>
        <v>28</v>
      </c>
      <c r="F564" s="47" t="str">
        <f t="shared" si="42"/>
        <v>Juil</v>
      </c>
      <c r="G564" s="28"/>
      <c r="H564" s="28"/>
      <c r="I564" s="39" t="str">
        <f>_xlfn.XLOOKUP(C564,Tableau2[Date],Tableau2[Férié],"",0)</f>
        <v/>
      </c>
      <c r="J564" s="40" t="str">
        <f t="shared" si="43"/>
        <v/>
      </c>
      <c r="K564" s="40" t="str">
        <f t="shared" si="44"/>
        <v/>
      </c>
    </row>
    <row r="565" spans="2:11" ht="23.5" x14ac:dyDescent="0.35">
      <c r="B565" s="24"/>
      <c r="C565" s="25">
        <v>45849</v>
      </c>
      <c r="D565" s="46">
        <f t="shared" si="40"/>
        <v>2025</v>
      </c>
      <c r="E565" s="46">
        <f t="shared" si="41"/>
        <v>28</v>
      </c>
      <c r="F565" s="46" t="str">
        <f t="shared" si="42"/>
        <v>Juil</v>
      </c>
      <c r="G565" s="25"/>
      <c r="H565" s="25"/>
      <c r="I565" s="38" t="str">
        <f>_xlfn.XLOOKUP(C565,Tableau2[Date],Tableau2[Férié],"",0)</f>
        <v/>
      </c>
      <c r="J565" s="38" t="str">
        <f t="shared" si="43"/>
        <v/>
      </c>
      <c r="K565" s="38" t="str">
        <f t="shared" si="44"/>
        <v/>
      </c>
    </row>
    <row r="566" spans="2:11" ht="23.5" x14ac:dyDescent="0.35">
      <c r="B566" s="27"/>
      <c r="C566" s="28">
        <v>45850</v>
      </c>
      <c r="D566" s="46">
        <f t="shared" si="40"/>
        <v>2025</v>
      </c>
      <c r="E566" s="46">
        <f t="shared" si="41"/>
        <v>28</v>
      </c>
      <c r="F566" s="46" t="str">
        <f t="shared" si="42"/>
        <v>Juil</v>
      </c>
      <c r="G566" s="26"/>
      <c r="H566" s="26"/>
      <c r="I566" s="38" t="str">
        <f>_xlfn.XLOOKUP(C566,Tableau2[Date],Tableau2[Férié],"",0)</f>
        <v/>
      </c>
      <c r="J566" s="40" t="str">
        <f t="shared" si="43"/>
        <v/>
      </c>
      <c r="K566" s="40" t="str">
        <f t="shared" si="44"/>
        <v/>
      </c>
    </row>
    <row r="567" spans="2:11" ht="23.5" x14ac:dyDescent="0.35">
      <c r="B567" s="24"/>
      <c r="C567" s="25">
        <v>45851</v>
      </c>
      <c r="D567" s="46">
        <f t="shared" si="40"/>
        <v>2025</v>
      </c>
      <c r="E567" s="46">
        <f t="shared" si="41"/>
        <v>28</v>
      </c>
      <c r="F567" s="46" t="str">
        <f t="shared" si="42"/>
        <v>Juil</v>
      </c>
      <c r="G567" s="26"/>
      <c r="H567" s="26"/>
      <c r="I567" s="38" t="str">
        <f>_xlfn.XLOOKUP(C567,Tableau2[Date],Tableau2[Férié],"",0)</f>
        <v/>
      </c>
      <c r="J567" s="40" t="str">
        <f t="shared" si="43"/>
        <v/>
      </c>
      <c r="K567" s="40" t="str">
        <f t="shared" si="44"/>
        <v/>
      </c>
    </row>
    <row r="568" spans="2:11" ht="23.5" x14ac:dyDescent="0.35">
      <c r="B568" s="24"/>
      <c r="C568" s="25">
        <v>45852</v>
      </c>
      <c r="D568" s="46">
        <f t="shared" si="40"/>
        <v>2025</v>
      </c>
      <c r="E568" s="46">
        <f t="shared" si="41"/>
        <v>29</v>
      </c>
      <c r="F568" s="46" t="str">
        <f t="shared" si="42"/>
        <v>Juil</v>
      </c>
      <c r="G568" s="26"/>
      <c r="H568" s="26"/>
      <c r="I568" s="38" t="str">
        <f>_xlfn.XLOOKUP(C568,Tableau2[Date],Tableau2[Férié],"",0)</f>
        <v>FÉRIÉ</v>
      </c>
      <c r="J568" s="38" t="str">
        <f t="shared" si="43"/>
        <v>FÉRIÉ</v>
      </c>
      <c r="K568" s="38" t="str">
        <f t="shared" si="44"/>
        <v>FÉRIÉ</v>
      </c>
    </row>
    <row r="569" spans="2:11" ht="23.5" x14ac:dyDescent="0.35">
      <c r="B569" s="27"/>
      <c r="C569" s="28">
        <v>45853</v>
      </c>
      <c r="D569" s="47">
        <f t="shared" si="40"/>
        <v>2025</v>
      </c>
      <c r="E569" s="47">
        <f t="shared" si="41"/>
        <v>29</v>
      </c>
      <c r="F569" s="47" t="str">
        <f t="shared" si="42"/>
        <v>Juil</v>
      </c>
      <c r="G569" s="29"/>
      <c r="H569" s="29"/>
      <c r="I569" s="39" t="str">
        <f>_xlfn.XLOOKUP(C569,Tableau2[Date],Tableau2[Férié],"",0)</f>
        <v/>
      </c>
      <c r="J569" s="40" t="str">
        <f t="shared" si="43"/>
        <v/>
      </c>
      <c r="K569" s="40" t="str">
        <f t="shared" si="44"/>
        <v/>
      </c>
    </row>
    <row r="570" spans="2:11" ht="23.5" x14ac:dyDescent="0.35">
      <c r="B570" s="24"/>
      <c r="C570" s="25">
        <v>45854</v>
      </c>
      <c r="D570" s="46">
        <f t="shared" si="40"/>
        <v>2025</v>
      </c>
      <c r="E570" s="46">
        <f t="shared" si="41"/>
        <v>29</v>
      </c>
      <c r="F570" s="46" t="str">
        <f t="shared" si="42"/>
        <v>Juil</v>
      </c>
      <c r="G570" s="26"/>
      <c r="H570" s="26"/>
      <c r="I570" s="38" t="str">
        <f>_xlfn.XLOOKUP(C570,Tableau2[Date],Tableau2[Férié],"",0)</f>
        <v/>
      </c>
      <c r="J570" s="38" t="str">
        <f t="shared" si="43"/>
        <v/>
      </c>
      <c r="K570" s="38" t="str">
        <f t="shared" si="44"/>
        <v/>
      </c>
    </row>
    <row r="571" spans="2:11" ht="23.5" x14ac:dyDescent="0.35">
      <c r="B571" s="27"/>
      <c r="C571" s="28">
        <v>45855</v>
      </c>
      <c r="D571" s="47">
        <f t="shared" si="40"/>
        <v>2025</v>
      </c>
      <c r="E571" s="47">
        <f t="shared" si="41"/>
        <v>29</v>
      </c>
      <c r="F571" s="47" t="str">
        <f t="shared" si="42"/>
        <v>Juil</v>
      </c>
      <c r="G571" s="28"/>
      <c r="H571" s="28"/>
      <c r="I571" s="39" t="str">
        <f>_xlfn.XLOOKUP(C571,Tableau2[Date],Tableau2[Férié],"",0)</f>
        <v/>
      </c>
      <c r="J571" s="40" t="str">
        <f t="shared" si="43"/>
        <v/>
      </c>
      <c r="K571" s="40" t="str">
        <f t="shared" si="44"/>
        <v/>
      </c>
    </row>
    <row r="572" spans="2:11" ht="23.5" x14ac:dyDescent="0.35">
      <c r="B572" s="24"/>
      <c r="C572" s="25">
        <v>45856</v>
      </c>
      <c r="D572" s="46">
        <f t="shared" si="40"/>
        <v>2025</v>
      </c>
      <c r="E572" s="46">
        <f t="shared" si="41"/>
        <v>29</v>
      </c>
      <c r="F572" s="46" t="str">
        <f t="shared" si="42"/>
        <v>Juil</v>
      </c>
      <c r="G572" s="25"/>
      <c r="H572" s="25"/>
      <c r="I572" s="38" t="str">
        <f>_xlfn.XLOOKUP(C572,Tableau2[Date],Tableau2[Férié],"",0)</f>
        <v/>
      </c>
      <c r="J572" s="38" t="str">
        <f t="shared" si="43"/>
        <v/>
      </c>
      <c r="K572" s="38" t="str">
        <f t="shared" si="44"/>
        <v/>
      </c>
    </row>
    <row r="573" spans="2:11" ht="23.5" x14ac:dyDescent="0.35">
      <c r="B573" s="27"/>
      <c r="C573" s="28">
        <v>45857</v>
      </c>
      <c r="D573" s="46">
        <f t="shared" si="40"/>
        <v>2025</v>
      </c>
      <c r="E573" s="46">
        <f t="shared" si="41"/>
        <v>29</v>
      </c>
      <c r="F573" s="46" t="str">
        <f t="shared" si="42"/>
        <v>Juil</v>
      </c>
      <c r="G573" s="26"/>
      <c r="H573" s="26"/>
      <c r="I573" s="38" t="str">
        <f>_xlfn.XLOOKUP(C573,Tableau2[Date],Tableau2[Férié],"",0)</f>
        <v/>
      </c>
      <c r="J573" s="40" t="str">
        <f t="shared" si="43"/>
        <v/>
      </c>
      <c r="K573" s="40" t="str">
        <f t="shared" si="44"/>
        <v/>
      </c>
    </row>
    <row r="574" spans="2:11" ht="23.5" x14ac:dyDescent="0.35">
      <c r="B574" s="24"/>
      <c r="C574" s="25">
        <v>45858</v>
      </c>
      <c r="D574" s="46">
        <f t="shared" si="40"/>
        <v>2025</v>
      </c>
      <c r="E574" s="46">
        <f t="shared" si="41"/>
        <v>29</v>
      </c>
      <c r="F574" s="46" t="str">
        <f t="shared" si="42"/>
        <v>Juil</v>
      </c>
      <c r="G574" s="26"/>
      <c r="H574" s="26"/>
      <c r="I574" s="38" t="str">
        <f>_xlfn.XLOOKUP(C574,Tableau2[Date],Tableau2[Férié],"",0)</f>
        <v/>
      </c>
      <c r="J574" s="40" t="str">
        <f t="shared" si="43"/>
        <v/>
      </c>
      <c r="K574" s="40" t="str">
        <f t="shared" si="44"/>
        <v/>
      </c>
    </row>
    <row r="575" spans="2:11" ht="23.5" x14ac:dyDescent="0.35">
      <c r="B575" s="24"/>
      <c r="C575" s="25">
        <v>45859</v>
      </c>
      <c r="D575" s="46">
        <f t="shared" si="40"/>
        <v>2025</v>
      </c>
      <c r="E575" s="46">
        <f t="shared" si="41"/>
        <v>30</v>
      </c>
      <c r="F575" s="46" t="str">
        <f t="shared" si="42"/>
        <v>Juil</v>
      </c>
      <c r="G575" s="26"/>
      <c r="H575" s="26"/>
      <c r="I575" s="38" t="str">
        <f>_xlfn.XLOOKUP(C575,Tableau2[Date],Tableau2[Férié],"",0)</f>
        <v/>
      </c>
      <c r="J575" s="38" t="str">
        <f t="shared" si="43"/>
        <v/>
      </c>
      <c r="K575" s="38" t="str">
        <f t="shared" si="44"/>
        <v/>
      </c>
    </row>
    <row r="576" spans="2:11" ht="23.5" x14ac:dyDescent="0.35">
      <c r="B576" s="27"/>
      <c r="C576" s="28">
        <v>45860</v>
      </c>
      <c r="D576" s="47">
        <f t="shared" si="40"/>
        <v>2025</v>
      </c>
      <c r="E576" s="47">
        <f t="shared" si="41"/>
        <v>30</v>
      </c>
      <c r="F576" s="47" t="str">
        <f t="shared" si="42"/>
        <v>Juil</v>
      </c>
      <c r="G576" s="29"/>
      <c r="H576" s="29"/>
      <c r="I576" s="39" t="str">
        <f>_xlfn.XLOOKUP(C576,Tableau2[Date],Tableau2[Férié],"",0)</f>
        <v/>
      </c>
      <c r="J576" s="40" t="str">
        <f t="shared" si="43"/>
        <v/>
      </c>
      <c r="K576" s="40" t="str">
        <f t="shared" si="44"/>
        <v/>
      </c>
    </row>
    <row r="577" spans="2:11" ht="23.5" x14ac:dyDescent="0.35">
      <c r="B577" s="24"/>
      <c r="C577" s="25">
        <v>45861</v>
      </c>
      <c r="D577" s="46">
        <f t="shared" si="40"/>
        <v>2025</v>
      </c>
      <c r="E577" s="46">
        <f t="shared" si="41"/>
        <v>30</v>
      </c>
      <c r="F577" s="46" t="str">
        <f t="shared" si="42"/>
        <v>Juil</v>
      </c>
      <c r="G577" s="26"/>
      <c r="H577" s="26"/>
      <c r="I577" s="38" t="str">
        <f>_xlfn.XLOOKUP(C577,Tableau2[Date],Tableau2[Férié],"",0)</f>
        <v/>
      </c>
      <c r="J577" s="38" t="str">
        <f t="shared" si="43"/>
        <v/>
      </c>
      <c r="K577" s="38" t="str">
        <f t="shared" si="44"/>
        <v/>
      </c>
    </row>
    <row r="578" spans="2:11" ht="23.5" x14ac:dyDescent="0.35">
      <c r="B578" s="27"/>
      <c r="C578" s="28">
        <v>45862</v>
      </c>
      <c r="D578" s="47">
        <f t="shared" si="40"/>
        <v>2025</v>
      </c>
      <c r="E578" s="47">
        <f t="shared" si="41"/>
        <v>30</v>
      </c>
      <c r="F578" s="47" t="str">
        <f t="shared" si="42"/>
        <v>Juil</v>
      </c>
      <c r="G578" s="28"/>
      <c r="H578" s="28"/>
      <c r="I578" s="39" t="str">
        <f>_xlfn.XLOOKUP(C578,Tableau2[Date],Tableau2[Férié],"",0)</f>
        <v/>
      </c>
      <c r="J578" s="40" t="str">
        <f t="shared" si="43"/>
        <v/>
      </c>
      <c r="K578" s="40" t="str">
        <f t="shared" si="44"/>
        <v/>
      </c>
    </row>
    <row r="579" spans="2:11" ht="23.5" x14ac:dyDescent="0.35">
      <c r="B579" s="24"/>
      <c r="C579" s="25">
        <v>45863</v>
      </c>
      <c r="D579" s="46">
        <f t="shared" si="40"/>
        <v>2025</v>
      </c>
      <c r="E579" s="46">
        <f t="shared" si="41"/>
        <v>30</v>
      </c>
      <c r="F579" s="46" t="str">
        <f t="shared" si="42"/>
        <v>Juil</v>
      </c>
      <c r="G579" s="25"/>
      <c r="H579" s="25"/>
      <c r="I579" s="38" t="str">
        <f>_xlfn.XLOOKUP(C579,Tableau2[Date],Tableau2[Férié],"",0)</f>
        <v/>
      </c>
      <c r="J579" s="38" t="str">
        <f t="shared" si="43"/>
        <v/>
      </c>
      <c r="K579" s="38" t="str">
        <f t="shared" si="44"/>
        <v/>
      </c>
    </row>
    <row r="580" spans="2:11" ht="23.5" x14ac:dyDescent="0.35">
      <c r="B580" s="27"/>
      <c r="C580" s="28">
        <v>45864</v>
      </c>
      <c r="D580" s="46">
        <f t="shared" si="40"/>
        <v>2025</v>
      </c>
      <c r="E580" s="46">
        <f t="shared" si="41"/>
        <v>30</v>
      </c>
      <c r="F580" s="46" t="str">
        <f t="shared" si="42"/>
        <v>Juil</v>
      </c>
      <c r="G580" s="26"/>
      <c r="H580" s="26"/>
      <c r="I580" s="38" t="str">
        <f>_xlfn.XLOOKUP(C580,Tableau2[Date],Tableau2[Férié],"",0)</f>
        <v/>
      </c>
      <c r="J580" s="40" t="str">
        <f t="shared" si="43"/>
        <v/>
      </c>
      <c r="K580" s="40" t="str">
        <f t="shared" si="44"/>
        <v/>
      </c>
    </row>
    <row r="581" spans="2:11" ht="23.5" x14ac:dyDescent="0.35">
      <c r="B581" s="24"/>
      <c r="C581" s="25">
        <v>45865</v>
      </c>
      <c r="D581" s="46">
        <f t="shared" si="40"/>
        <v>2025</v>
      </c>
      <c r="E581" s="46">
        <f t="shared" si="41"/>
        <v>30</v>
      </c>
      <c r="F581" s="46" t="str">
        <f t="shared" si="42"/>
        <v>Juil</v>
      </c>
      <c r="G581" s="26"/>
      <c r="H581" s="26"/>
      <c r="I581" s="38" t="str">
        <f>_xlfn.XLOOKUP(C581,Tableau2[Date],Tableau2[Férié],"",0)</f>
        <v/>
      </c>
      <c r="J581" s="40" t="str">
        <f t="shared" si="43"/>
        <v/>
      </c>
      <c r="K581" s="40" t="str">
        <f t="shared" si="44"/>
        <v/>
      </c>
    </row>
    <row r="582" spans="2:11" ht="23.5" x14ac:dyDescent="0.35">
      <c r="B582" s="24"/>
      <c r="C582" s="25">
        <v>45866</v>
      </c>
      <c r="D582" s="46">
        <f t="shared" si="40"/>
        <v>2025</v>
      </c>
      <c r="E582" s="46">
        <f t="shared" si="41"/>
        <v>31</v>
      </c>
      <c r="F582" s="46" t="str">
        <f t="shared" si="42"/>
        <v>Juil</v>
      </c>
      <c r="G582" s="26"/>
      <c r="H582" s="26"/>
      <c r="I582" s="38" t="str">
        <f>_xlfn.XLOOKUP(C582,Tableau2[Date],Tableau2[Férié],"",0)</f>
        <v/>
      </c>
      <c r="J582" s="38" t="str">
        <f t="shared" si="43"/>
        <v/>
      </c>
      <c r="K582" s="38" t="str">
        <f t="shared" si="44"/>
        <v/>
      </c>
    </row>
    <row r="583" spans="2:11" ht="23.5" x14ac:dyDescent="0.35">
      <c r="B583" s="27"/>
      <c r="C583" s="28">
        <v>45867</v>
      </c>
      <c r="D583" s="47">
        <f t="shared" si="40"/>
        <v>2025</v>
      </c>
      <c r="E583" s="47">
        <f t="shared" si="41"/>
        <v>31</v>
      </c>
      <c r="F583" s="47" t="str">
        <f t="shared" si="42"/>
        <v>Juil</v>
      </c>
      <c r="G583" s="29"/>
      <c r="H583" s="29"/>
      <c r="I583" s="39" t="str">
        <f>_xlfn.XLOOKUP(C583,Tableau2[Date],Tableau2[Férié],"",0)</f>
        <v/>
      </c>
      <c r="J583" s="40" t="str">
        <f t="shared" si="43"/>
        <v/>
      </c>
      <c r="K583" s="40" t="str">
        <f t="shared" si="44"/>
        <v/>
      </c>
    </row>
    <row r="584" spans="2:11" ht="23.5" x14ac:dyDescent="0.35">
      <c r="B584" s="24"/>
      <c r="C584" s="25">
        <v>45868</v>
      </c>
      <c r="D584" s="46">
        <f t="shared" si="40"/>
        <v>2025</v>
      </c>
      <c r="E584" s="46">
        <f t="shared" si="41"/>
        <v>31</v>
      </c>
      <c r="F584" s="46" t="str">
        <f t="shared" si="42"/>
        <v>Juil</v>
      </c>
      <c r="G584" s="26"/>
      <c r="H584" s="26"/>
      <c r="I584" s="38" t="str">
        <f>_xlfn.XLOOKUP(C584,Tableau2[Date],Tableau2[Férié],"",0)</f>
        <v/>
      </c>
      <c r="J584" s="38" t="str">
        <f t="shared" si="43"/>
        <v/>
      </c>
      <c r="K584" s="38" t="str">
        <f t="shared" si="44"/>
        <v/>
      </c>
    </row>
    <row r="585" spans="2:11" ht="23.5" x14ac:dyDescent="0.35">
      <c r="B585" s="27"/>
      <c r="C585" s="28">
        <v>45869</v>
      </c>
      <c r="D585" s="47">
        <f t="shared" ref="D585:D648" si="45">YEAR(C585)</f>
        <v>2025</v>
      </c>
      <c r="E585" s="47">
        <f t="shared" ref="E585:E648" si="46">_xlfn.ISOWEEKNUM(C585)</f>
        <v>31</v>
      </c>
      <c r="F585" s="47" t="str">
        <f t="shared" ref="F585:F648" si="47">PROPER(TEXT(C585,"mmm"))</f>
        <v>Juil</v>
      </c>
      <c r="G585" s="28"/>
      <c r="H585" s="28"/>
      <c r="I585" s="39" t="str">
        <f>_xlfn.XLOOKUP(C585,Tableau2[Date],Tableau2[Férié],"",0)</f>
        <v/>
      </c>
      <c r="J585" s="40" t="str">
        <f t="shared" ref="J585:J648" si="48">IF(ISTEXT(G585),G585,I585)</f>
        <v/>
      </c>
      <c r="K585" s="40" t="str">
        <f t="shared" ref="K585:K648" si="49">IF(ISTEXT(H585),H585,I585)</f>
        <v/>
      </c>
    </row>
    <row r="586" spans="2:11" ht="23.5" x14ac:dyDescent="0.35">
      <c r="B586" s="24"/>
      <c r="C586" s="25">
        <v>45870</v>
      </c>
      <c r="D586" s="46">
        <f t="shared" si="45"/>
        <v>2025</v>
      </c>
      <c r="E586" s="46">
        <f t="shared" si="46"/>
        <v>31</v>
      </c>
      <c r="F586" s="46" t="str">
        <f t="shared" si="47"/>
        <v>Août</v>
      </c>
      <c r="G586" s="25"/>
      <c r="H586" s="25"/>
      <c r="I586" s="38" t="str">
        <f>_xlfn.XLOOKUP(C586,Tableau2[Date],Tableau2[Férié],"",0)</f>
        <v/>
      </c>
      <c r="J586" s="38" t="str">
        <f t="shared" si="48"/>
        <v/>
      </c>
      <c r="K586" s="38" t="str">
        <f t="shared" si="49"/>
        <v/>
      </c>
    </row>
    <row r="587" spans="2:11" ht="23.5" x14ac:dyDescent="0.35">
      <c r="B587" s="27"/>
      <c r="C587" s="28">
        <v>45871</v>
      </c>
      <c r="D587" s="46">
        <f t="shared" si="45"/>
        <v>2025</v>
      </c>
      <c r="E587" s="46">
        <f t="shared" si="46"/>
        <v>31</v>
      </c>
      <c r="F587" s="46" t="str">
        <f t="shared" si="47"/>
        <v>Août</v>
      </c>
      <c r="G587" s="26"/>
      <c r="H587" s="26"/>
      <c r="I587" s="38" t="str">
        <f>_xlfn.XLOOKUP(C587,Tableau2[Date],Tableau2[Férié],"",0)</f>
        <v/>
      </c>
      <c r="J587" s="40" t="str">
        <f t="shared" si="48"/>
        <v/>
      </c>
      <c r="K587" s="40" t="str">
        <f t="shared" si="49"/>
        <v/>
      </c>
    </row>
    <row r="588" spans="2:11" ht="23.5" x14ac:dyDescent="0.35">
      <c r="B588" s="24"/>
      <c r="C588" s="25">
        <v>45872</v>
      </c>
      <c r="D588" s="46">
        <f t="shared" si="45"/>
        <v>2025</v>
      </c>
      <c r="E588" s="46">
        <f t="shared" si="46"/>
        <v>31</v>
      </c>
      <c r="F588" s="46" t="str">
        <f t="shared" si="47"/>
        <v>Août</v>
      </c>
      <c r="G588" s="26"/>
      <c r="H588" s="26"/>
      <c r="I588" s="38" t="str">
        <f>_xlfn.XLOOKUP(C588,Tableau2[Date],Tableau2[Férié],"",0)</f>
        <v/>
      </c>
      <c r="J588" s="40" t="str">
        <f t="shared" si="48"/>
        <v/>
      </c>
      <c r="K588" s="40" t="str">
        <f t="shared" si="49"/>
        <v/>
      </c>
    </row>
    <row r="589" spans="2:11" ht="23.5" x14ac:dyDescent="0.35">
      <c r="B589" s="24"/>
      <c r="C589" s="25">
        <v>45873</v>
      </c>
      <c r="D589" s="46">
        <f t="shared" si="45"/>
        <v>2025</v>
      </c>
      <c r="E589" s="46">
        <f t="shared" si="46"/>
        <v>32</v>
      </c>
      <c r="F589" s="46" t="str">
        <f t="shared" si="47"/>
        <v>Août</v>
      </c>
      <c r="G589" s="26"/>
      <c r="H589" s="26"/>
      <c r="I589" s="38" t="str">
        <f>_xlfn.XLOOKUP(C589,Tableau2[Date],Tableau2[Férié],"",0)</f>
        <v/>
      </c>
      <c r="J589" s="38" t="str">
        <f t="shared" si="48"/>
        <v/>
      </c>
      <c r="K589" s="38" t="str">
        <f t="shared" si="49"/>
        <v/>
      </c>
    </row>
    <row r="590" spans="2:11" ht="23.5" x14ac:dyDescent="0.35">
      <c r="B590" s="27"/>
      <c r="C590" s="28">
        <v>45874</v>
      </c>
      <c r="D590" s="47">
        <f t="shared" si="45"/>
        <v>2025</v>
      </c>
      <c r="E590" s="47">
        <f t="shared" si="46"/>
        <v>32</v>
      </c>
      <c r="F590" s="47" t="str">
        <f t="shared" si="47"/>
        <v>Août</v>
      </c>
      <c r="G590" s="29"/>
      <c r="H590" s="29"/>
      <c r="I590" s="39" t="str">
        <f>_xlfn.XLOOKUP(C590,Tableau2[Date],Tableau2[Férié],"",0)</f>
        <v/>
      </c>
      <c r="J590" s="40" t="str">
        <f t="shared" si="48"/>
        <v/>
      </c>
      <c r="K590" s="40" t="str">
        <f t="shared" si="49"/>
        <v/>
      </c>
    </row>
    <row r="591" spans="2:11" ht="23.5" x14ac:dyDescent="0.35">
      <c r="B591" s="24"/>
      <c r="C591" s="25">
        <v>45875</v>
      </c>
      <c r="D591" s="46">
        <f t="shared" si="45"/>
        <v>2025</v>
      </c>
      <c r="E591" s="46">
        <f t="shared" si="46"/>
        <v>32</v>
      </c>
      <c r="F591" s="46" t="str">
        <f t="shared" si="47"/>
        <v>Août</v>
      </c>
      <c r="G591" s="26"/>
      <c r="H591" s="26"/>
      <c r="I591" s="38" t="str">
        <f>_xlfn.XLOOKUP(C591,Tableau2[Date],Tableau2[Férié],"",0)</f>
        <v/>
      </c>
      <c r="J591" s="38" t="str">
        <f t="shared" si="48"/>
        <v/>
      </c>
      <c r="K591" s="38" t="str">
        <f t="shared" si="49"/>
        <v/>
      </c>
    </row>
    <row r="592" spans="2:11" ht="23.5" x14ac:dyDescent="0.35">
      <c r="B592" s="27"/>
      <c r="C592" s="28">
        <v>45876</v>
      </c>
      <c r="D592" s="47">
        <f t="shared" si="45"/>
        <v>2025</v>
      </c>
      <c r="E592" s="47">
        <f t="shared" si="46"/>
        <v>32</v>
      </c>
      <c r="F592" s="47" t="str">
        <f t="shared" si="47"/>
        <v>Août</v>
      </c>
      <c r="G592" s="28"/>
      <c r="H592" s="28"/>
      <c r="I592" s="39" t="str">
        <f>_xlfn.XLOOKUP(C592,Tableau2[Date],Tableau2[Férié],"",0)</f>
        <v/>
      </c>
      <c r="J592" s="40" t="str">
        <f t="shared" si="48"/>
        <v/>
      </c>
      <c r="K592" s="40" t="str">
        <f t="shared" si="49"/>
        <v/>
      </c>
    </row>
    <row r="593" spans="2:11" ht="23.5" x14ac:dyDescent="0.35">
      <c r="B593" s="24"/>
      <c r="C593" s="25">
        <v>45877</v>
      </c>
      <c r="D593" s="46">
        <f t="shared" si="45"/>
        <v>2025</v>
      </c>
      <c r="E593" s="46">
        <f t="shared" si="46"/>
        <v>32</v>
      </c>
      <c r="F593" s="46" t="str">
        <f t="shared" si="47"/>
        <v>Août</v>
      </c>
      <c r="G593" s="25"/>
      <c r="H593" s="25"/>
      <c r="I593" s="38" t="str">
        <f>_xlfn.XLOOKUP(C593,Tableau2[Date],Tableau2[Férié],"",0)</f>
        <v/>
      </c>
      <c r="J593" s="38" t="str">
        <f t="shared" si="48"/>
        <v/>
      </c>
      <c r="K593" s="38" t="str">
        <f t="shared" si="49"/>
        <v/>
      </c>
    </row>
    <row r="594" spans="2:11" ht="23.5" x14ac:dyDescent="0.35">
      <c r="B594" s="27"/>
      <c r="C594" s="28">
        <v>45878</v>
      </c>
      <c r="D594" s="46">
        <f t="shared" si="45"/>
        <v>2025</v>
      </c>
      <c r="E594" s="46">
        <f t="shared" si="46"/>
        <v>32</v>
      </c>
      <c r="F594" s="46" t="str">
        <f t="shared" si="47"/>
        <v>Août</v>
      </c>
      <c r="G594" s="26"/>
      <c r="H594" s="26"/>
      <c r="I594" s="38" t="str">
        <f>_xlfn.XLOOKUP(C594,Tableau2[Date],Tableau2[Férié],"",0)</f>
        <v/>
      </c>
      <c r="J594" s="40" t="str">
        <f t="shared" si="48"/>
        <v/>
      </c>
      <c r="K594" s="40" t="str">
        <f t="shared" si="49"/>
        <v/>
      </c>
    </row>
    <row r="595" spans="2:11" ht="23.5" x14ac:dyDescent="0.35">
      <c r="B595" s="24"/>
      <c r="C595" s="25">
        <v>45879</v>
      </c>
      <c r="D595" s="46">
        <f t="shared" si="45"/>
        <v>2025</v>
      </c>
      <c r="E595" s="46">
        <f t="shared" si="46"/>
        <v>32</v>
      </c>
      <c r="F595" s="46" t="str">
        <f t="shared" si="47"/>
        <v>Août</v>
      </c>
      <c r="G595" s="26"/>
      <c r="H595" s="26"/>
      <c r="I595" s="38" t="str">
        <f>_xlfn.XLOOKUP(C595,Tableau2[Date],Tableau2[Férié],"",0)</f>
        <v/>
      </c>
      <c r="J595" s="40" t="str">
        <f t="shared" si="48"/>
        <v/>
      </c>
      <c r="K595" s="40" t="str">
        <f t="shared" si="49"/>
        <v/>
      </c>
    </row>
    <row r="596" spans="2:11" ht="23.5" x14ac:dyDescent="0.35">
      <c r="B596" s="24"/>
      <c r="C596" s="25">
        <v>45880</v>
      </c>
      <c r="D596" s="46">
        <f t="shared" si="45"/>
        <v>2025</v>
      </c>
      <c r="E596" s="46">
        <f t="shared" si="46"/>
        <v>33</v>
      </c>
      <c r="F596" s="46" t="str">
        <f t="shared" si="47"/>
        <v>Août</v>
      </c>
      <c r="G596" s="26"/>
      <c r="H596" s="26"/>
      <c r="I596" s="38" t="str">
        <f>_xlfn.XLOOKUP(C596,Tableau2[Date],Tableau2[Férié],"",0)</f>
        <v/>
      </c>
      <c r="J596" s="38" t="str">
        <f t="shared" si="48"/>
        <v/>
      </c>
      <c r="K596" s="38" t="str">
        <f t="shared" si="49"/>
        <v/>
      </c>
    </row>
    <row r="597" spans="2:11" ht="23.5" x14ac:dyDescent="0.35">
      <c r="B597" s="27"/>
      <c r="C597" s="28">
        <v>45881</v>
      </c>
      <c r="D597" s="47">
        <f t="shared" si="45"/>
        <v>2025</v>
      </c>
      <c r="E597" s="47">
        <f t="shared" si="46"/>
        <v>33</v>
      </c>
      <c r="F597" s="47" t="str">
        <f t="shared" si="47"/>
        <v>Août</v>
      </c>
      <c r="G597" s="29"/>
      <c r="H597" s="29"/>
      <c r="I597" s="39" t="str">
        <f>_xlfn.XLOOKUP(C597,Tableau2[Date],Tableau2[Férié],"",0)</f>
        <v/>
      </c>
      <c r="J597" s="40" t="str">
        <f t="shared" si="48"/>
        <v/>
      </c>
      <c r="K597" s="40" t="str">
        <f t="shared" si="49"/>
        <v/>
      </c>
    </row>
    <row r="598" spans="2:11" ht="23.5" x14ac:dyDescent="0.35">
      <c r="B598" s="24"/>
      <c r="C598" s="25">
        <v>45882</v>
      </c>
      <c r="D598" s="46">
        <f t="shared" si="45"/>
        <v>2025</v>
      </c>
      <c r="E598" s="46">
        <f t="shared" si="46"/>
        <v>33</v>
      </c>
      <c r="F598" s="46" t="str">
        <f t="shared" si="47"/>
        <v>Août</v>
      </c>
      <c r="G598" s="26"/>
      <c r="H598" s="26"/>
      <c r="I598" s="38" t="str">
        <f>_xlfn.XLOOKUP(C598,Tableau2[Date],Tableau2[Férié],"",0)</f>
        <v/>
      </c>
      <c r="J598" s="38" t="str">
        <f t="shared" si="48"/>
        <v/>
      </c>
      <c r="K598" s="38" t="str">
        <f t="shared" si="49"/>
        <v/>
      </c>
    </row>
    <row r="599" spans="2:11" ht="23.5" x14ac:dyDescent="0.35">
      <c r="B599" s="27"/>
      <c r="C599" s="28">
        <v>45883</v>
      </c>
      <c r="D599" s="47">
        <f t="shared" si="45"/>
        <v>2025</v>
      </c>
      <c r="E599" s="47">
        <f t="shared" si="46"/>
        <v>33</v>
      </c>
      <c r="F599" s="47" t="str">
        <f t="shared" si="47"/>
        <v>Août</v>
      </c>
      <c r="G599" s="28"/>
      <c r="H599" s="28"/>
      <c r="I599" s="39" t="str">
        <f>_xlfn.XLOOKUP(C599,Tableau2[Date],Tableau2[Férié],"",0)</f>
        <v/>
      </c>
      <c r="J599" s="40" t="str">
        <f t="shared" si="48"/>
        <v/>
      </c>
      <c r="K599" s="40" t="str">
        <f t="shared" si="49"/>
        <v/>
      </c>
    </row>
    <row r="600" spans="2:11" ht="23.5" x14ac:dyDescent="0.35">
      <c r="B600" s="24"/>
      <c r="C600" s="25">
        <v>45884</v>
      </c>
      <c r="D600" s="46">
        <f t="shared" si="45"/>
        <v>2025</v>
      </c>
      <c r="E600" s="46">
        <f t="shared" si="46"/>
        <v>33</v>
      </c>
      <c r="F600" s="46" t="str">
        <f t="shared" si="47"/>
        <v>Août</v>
      </c>
      <c r="G600" s="25"/>
      <c r="H600" s="25"/>
      <c r="I600" s="38" t="str">
        <f>_xlfn.XLOOKUP(C600,Tableau2[Date],Tableau2[Férié],"",0)</f>
        <v>FÉRIÉ</v>
      </c>
      <c r="J600" s="38" t="str">
        <f t="shared" si="48"/>
        <v>FÉRIÉ</v>
      </c>
      <c r="K600" s="38" t="str">
        <f t="shared" si="49"/>
        <v>FÉRIÉ</v>
      </c>
    </row>
    <row r="601" spans="2:11" ht="23.5" x14ac:dyDescent="0.35">
      <c r="B601" s="27"/>
      <c r="C601" s="28">
        <v>45885</v>
      </c>
      <c r="D601" s="46">
        <f t="shared" si="45"/>
        <v>2025</v>
      </c>
      <c r="E601" s="46">
        <f t="shared" si="46"/>
        <v>33</v>
      </c>
      <c r="F601" s="46" t="str">
        <f t="shared" si="47"/>
        <v>Août</v>
      </c>
      <c r="G601" s="26"/>
      <c r="H601" s="26"/>
      <c r="I601" s="38" t="str">
        <f>_xlfn.XLOOKUP(C601,Tableau2[Date],Tableau2[Férié],"",0)</f>
        <v/>
      </c>
      <c r="J601" s="40" t="str">
        <f t="shared" si="48"/>
        <v/>
      </c>
      <c r="K601" s="40" t="str">
        <f t="shared" si="49"/>
        <v/>
      </c>
    </row>
    <row r="602" spans="2:11" ht="23.5" x14ac:dyDescent="0.35">
      <c r="B602" s="24"/>
      <c r="C602" s="25">
        <v>45886</v>
      </c>
      <c r="D602" s="46">
        <f t="shared" si="45"/>
        <v>2025</v>
      </c>
      <c r="E602" s="46">
        <f t="shared" si="46"/>
        <v>33</v>
      </c>
      <c r="F602" s="46" t="str">
        <f t="shared" si="47"/>
        <v>Août</v>
      </c>
      <c r="G602" s="26"/>
      <c r="H602" s="26"/>
      <c r="I602" s="38" t="str">
        <f>_xlfn.XLOOKUP(C602,Tableau2[Date],Tableau2[Férié],"",0)</f>
        <v/>
      </c>
      <c r="J602" s="40" t="str">
        <f t="shared" si="48"/>
        <v/>
      </c>
      <c r="K602" s="40" t="str">
        <f t="shared" si="49"/>
        <v/>
      </c>
    </row>
    <row r="603" spans="2:11" ht="23.5" x14ac:dyDescent="0.35">
      <c r="B603" s="24"/>
      <c r="C603" s="25">
        <v>45887</v>
      </c>
      <c r="D603" s="46">
        <f t="shared" si="45"/>
        <v>2025</v>
      </c>
      <c r="E603" s="46">
        <f t="shared" si="46"/>
        <v>34</v>
      </c>
      <c r="F603" s="46" t="str">
        <f t="shared" si="47"/>
        <v>Août</v>
      </c>
      <c r="G603" s="26"/>
      <c r="H603" s="26"/>
      <c r="I603" s="38" t="str">
        <f>_xlfn.XLOOKUP(C603,Tableau2[Date],Tableau2[Férié],"",0)</f>
        <v/>
      </c>
      <c r="J603" s="38" t="str">
        <f t="shared" si="48"/>
        <v/>
      </c>
      <c r="K603" s="38" t="str">
        <f t="shared" si="49"/>
        <v/>
      </c>
    </row>
    <row r="604" spans="2:11" ht="23.5" x14ac:dyDescent="0.35">
      <c r="B604" s="27"/>
      <c r="C604" s="28">
        <v>45888</v>
      </c>
      <c r="D604" s="47">
        <f t="shared" si="45"/>
        <v>2025</v>
      </c>
      <c r="E604" s="47">
        <f t="shared" si="46"/>
        <v>34</v>
      </c>
      <c r="F604" s="47" t="str">
        <f t="shared" si="47"/>
        <v>Août</v>
      </c>
      <c r="G604" s="29"/>
      <c r="H604" s="29"/>
      <c r="I604" s="39" t="str">
        <f>_xlfn.XLOOKUP(C604,Tableau2[Date],Tableau2[Férié],"",0)</f>
        <v/>
      </c>
      <c r="J604" s="40" t="str">
        <f t="shared" si="48"/>
        <v/>
      </c>
      <c r="K604" s="40" t="str">
        <f t="shared" si="49"/>
        <v/>
      </c>
    </row>
    <row r="605" spans="2:11" ht="23.5" x14ac:dyDescent="0.35">
      <c r="B605" s="24"/>
      <c r="C605" s="25">
        <v>45889</v>
      </c>
      <c r="D605" s="46">
        <f t="shared" si="45"/>
        <v>2025</v>
      </c>
      <c r="E605" s="46">
        <f t="shared" si="46"/>
        <v>34</v>
      </c>
      <c r="F605" s="46" t="str">
        <f t="shared" si="47"/>
        <v>Août</v>
      </c>
      <c r="G605" s="26"/>
      <c r="H605" s="26"/>
      <c r="I605" s="38" t="str">
        <f>_xlfn.XLOOKUP(C605,Tableau2[Date],Tableau2[Férié],"",0)</f>
        <v/>
      </c>
      <c r="J605" s="38" t="str">
        <f t="shared" si="48"/>
        <v/>
      </c>
      <c r="K605" s="38" t="str">
        <f t="shared" si="49"/>
        <v/>
      </c>
    </row>
    <row r="606" spans="2:11" ht="23.5" x14ac:dyDescent="0.35">
      <c r="B606" s="27"/>
      <c r="C606" s="28">
        <v>45890</v>
      </c>
      <c r="D606" s="47">
        <f t="shared" si="45"/>
        <v>2025</v>
      </c>
      <c r="E606" s="47">
        <f t="shared" si="46"/>
        <v>34</v>
      </c>
      <c r="F606" s="47" t="str">
        <f t="shared" si="47"/>
        <v>Août</v>
      </c>
      <c r="G606" s="28"/>
      <c r="H606" s="28"/>
      <c r="I606" s="39" t="str">
        <f>_xlfn.XLOOKUP(C606,Tableau2[Date],Tableau2[Férié],"",0)</f>
        <v/>
      </c>
      <c r="J606" s="40" t="str">
        <f t="shared" si="48"/>
        <v/>
      </c>
      <c r="K606" s="40" t="str">
        <f t="shared" si="49"/>
        <v/>
      </c>
    </row>
    <row r="607" spans="2:11" ht="23.5" x14ac:dyDescent="0.35">
      <c r="B607" s="24"/>
      <c r="C607" s="25">
        <v>45891</v>
      </c>
      <c r="D607" s="46">
        <f t="shared" si="45"/>
        <v>2025</v>
      </c>
      <c r="E607" s="46">
        <f t="shared" si="46"/>
        <v>34</v>
      </c>
      <c r="F607" s="46" t="str">
        <f t="shared" si="47"/>
        <v>Août</v>
      </c>
      <c r="G607" s="25"/>
      <c r="H607" s="25"/>
      <c r="I607" s="38" t="str">
        <f>_xlfn.XLOOKUP(C607,Tableau2[Date],Tableau2[Férié],"",0)</f>
        <v/>
      </c>
      <c r="J607" s="38" t="str">
        <f t="shared" si="48"/>
        <v/>
      </c>
      <c r="K607" s="38" t="str">
        <f t="shared" si="49"/>
        <v/>
      </c>
    </row>
    <row r="608" spans="2:11" ht="23.5" x14ac:dyDescent="0.35">
      <c r="B608" s="27"/>
      <c r="C608" s="28">
        <v>45892</v>
      </c>
      <c r="D608" s="46">
        <f t="shared" si="45"/>
        <v>2025</v>
      </c>
      <c r="E608" s="46">
        <f t="shared" si="46"/>
        <v>34</v>
      </c>
      <c r="F608" s="46" t="str">
        <f t="shared" si="47"/>
        <v>Août</v>
      </c>
      <c r="G608" s="26"/>
      <c r="H608" s="26"/>
      <c r="I608" s="38" t="str">
        <f>_xlfn.XLOOKUP(C608,Tableau2[Date],Tableau2[Férié],"",0)</f>
        <v/>
      </c>
      <c r="J608" s="40" t="str">
        <f t="shared" si="48"/>
        <v/>
      </c>
      <c r="K608" s="40" t="str">
        <f t="shared" si="49"/>
        <v/>
      </c>
    </row>
    <row r="609" spans="2:11" ht="23.5" x14ac:dyDescent="0.35">
      <c r="B609" s="24"/>
      <c r="C609" s="25">
        <v>45893</v>
      </c>
      <c r="D609" s="46">
        <f t="shared" si="45"/>
        <v>2025</v>
      </c>
      <c r="E609" s="46">
        <f t="shared" si="46"/>
        <v>34</v>
      </c>
      <c r="F609" s="46" t="str">
        <f t="shared" si="47"/>
        <v>Août</v>
      </c>
      <c r="G609" s="26"/>
      <c r="H609" s="26"/>
      <c r="I609" s="38" t="str">
        <f>_xlfn.XLOOKUP(C609,Tableau2[Date],Tableau2[Férié],"",0)</f>
        <v/>
      </c>
      <c r="J609" s="40" t="str">
        <f t="shared" si="48"/>
        <v/>
      </c>
      <c r="K609" s="40" t="str">
        <f t="shared" si="49"/>
        <v/>
      </c>
    </row>
    <row r="610" spans="2:11" ht="23.5" x14ac:dyDescent="0.35">
      <c r="B610" s="24"/>
      <c r="C610" s="25">
        <v>45894</v>
      </c>
      <c r="D610" s="46">
        <f t="shared" si="45"/>
        <v>2025</v>
      </c>
      <c r="E610" s="46">
        <f t="shared" si="46"/>
        <v>35</v>
      </c>
      <c r="F610" s="46" t="str">
        <f t="shared" si="47"/>
        <v>Août</v>
      </c>
      <c r="G610" s="26"/>
      <c r="H610" s="26"/>
      <c r="I610" s="38" t="str">
        <f>_xlfn.XLOOKUP(C610,Tableau2[Date],Tableau2[Férié],"",0)</f>
        <v/>
      </c>
      <c r="J610" s="38" t="str">
        <f t="shared" si="48"/>
        <v/>
      </c>
      <c r="K610" s="38" t="str">
        <f t="shared" si="49"/>
        <v/>
      </c>
    </row>
    <row r="611" spans="2:11" ht="23.5" x14ac:dyDescent="0.35">
      <c r="B611" s="27"/>
      <c r="C611" s="28">
        <v>45895</v>
      </c>
      <c r="D611" s="47">
        <f t="shared" si="45"/>
        <v>2025</v>
      </c>
      <c r="E611" s="47">
        <f t="shared" si="46"/>
        <v>35</v>
      </c>
      <c r="F611" s="47" t="str">
        <f t="shared" si="47"/>
        <v>Août</v>
      </c>
      <c r="G611" s="29"/>
      <c r="H611" s="29"/>
      <c r="I611" s="39" t="str">
        <f>_xlfn.XLOOKUP(C611,Tableau2[Date],Tableau2[Férié],"",0)</f>
        <v/>
      </c>
      <c r="J611" s="40" t="str">
        <f t="shared" si="48"/>
        <v/>
      </c>
      <c r="K611" s="40" t="str">
        <f t="shared" si="49"/>
        <v/>
      </c>
    </row>
    <row r="612" spans="2:11" ht="23.5" x14ac:dyDescent="0.35">
      <c r="B612" s="24"/>
      <c r="C612" s="25">
        <v>45896</v>
      </c>
      <c r="D612" s="46">
        <f t="shared" si="45"/>
        <v>2025</v>
      </c>
      <c r="E612" s="46">
        <f t="shared" si="46"/>
        <v>35</v>
      </c>
      <c r="F612" s="46" t="str">
        <f t="shared" si="47"/>
        <v>Août</v>
      </c>
      <c r="G612" s="26"/>
      <c r="H612" s="26"/>
      <c r="I612" s="38" t="str">
        <f>_xlfn.XLOOKUP(C612,Tableau2[Date],Tableau2[Férié],"",0)</f>
        <v/>
      </c>
      <c r="J612" s="38" t="str">
        <f t="shared" si="48"/>
        <v/>
      </c>
      <c r="K612" s="38" t="str">
        <f t="shared" si="49"/>
        <v/>
      </c>
    </row>
    <row r="613" spans="2:11" ht="23.5" x14ac:dyDescent="0.35">
      <c r="B613" s="27"/>
      <c r="C613" s="28">
        <v>45897</v>
      </c>
      <c r="D613" s="47">
        <f t="shared" si="45"/>
        <v>2025</v>
      </c>
      <c r="E613" s="47">
        <f t="shared" si="46"/>
        <v>35</v>
      </c>
      <c r="F613" s="47" t="str">
        <f t="shared" si="47"/>
        <v>Août</v>
      </c>
      <c r="G613" s="28"/>
      <c r="H613" s="28"/>
      <c r="I613" s="39" t="str">
        <f>_xlfn.XLOOKUP(C613,Tableau2[Date],Tableau2[Férié],"",0)</f>
        <v/>
      </c>
      <c r="J613" s="40" t="str">
        <f t="shared" si="48"/>
        <v/>
      </c>
      <c r="K613" s="40" t="str">
        <f t="shared" si="49"/>
        <v/>
      </c>
    </row>
    <row r="614" spans="2:11" ht="23.5" x14ac:dyDescent="0.35">
      <c r="B614" s="24"/>
      <c r="C614" s="25">
        <v>45898</v>
      </c>
      <c r="D614" s="46">
        <f t="shared" si="45"/>
        <v>2025</v>
      </c>
      <c r="E614" s="46">
        <f t="shared" si="46"/>
        <v>35</v>
      </c>
      <c r="F614" s="46" t="str">
        <f t="shared" si="47"/>
        <v>Août</v>
      </c>
      <c r="G614" s="25"/>
      <c r="H614" s="25"/>
      <c r="I614" s="38" t="str">
        <f>_xlfn.XLOOKUP(C614,Tableau2[Date],Tableau2[Férié],"",0)</f>
        <v/>
      </c>
      <c r="J614" s="38" t="str">
        <f t="shared" si="48"/>
        <v/>
      </c>
      <c r="K614" s="38" t="str">
        <f t="shared" si="49"/>
        <v/>
      </c>
    </row>
    <row r="615" spans="2:11" ht="23.5" x14ac:dyDescent="0.35">
      <c r="B615" s="27"/>
      <c r="C615" s="28">
        <v>45899</v>
      </c>
      <c r="D615" s="46">
        <f t="shared" si="45"/>
        <v>2025</v>
      </c>
      <c r="E615" s="46">
        <f t="shared" si="46"/>
        <v>35</v>
      </c>
      <c r="F615" s="46" t="str">
        <f t="shared" si="47"/>
        <v>Août</v>
      </c>
      <c r="G615" s="26"/>
      <c r="H615" s="26"/>
      <c r="I615" s="38" t="str">
        <f>_xlfn.XLOOKUP(C615,Tableau2[Date],Tableau2[Férié],"",0)</f>
        <v/>
      </c>
      <c r="J615" s="40" t="str">
        <f t="shared" si="48"/>
        <v/>
      </c>
      <c r="K615" s="40" t="str">
        <f t="shared" si="49"/>
        <v/>
      </c>
    </row>
    <row r="616" spans="2:11" ht="23.5" x14ac:dyDescent="0.35">
      <c r="B616" s="24"/>
      <c r="C616" s="25">
        <v>45900</v>
      </c>
      <c r="D616" s="46">
        <f t="shared" si="45"/>
        <v>2025</v>
      </c>
      <c r="E616" s="46">
        <f t="shared" si="46"/>
        <v>35</v>
      </c>
      <c r="F616" s="46" t="str">
        <f t="shared" si="47"/>
        <v>Août</v>
      </c>
      <c r="G616" s="26"/>
      <c r="H616" s="26"/>
      <c r="I616" s="38" t="str">
        <f>_xlfn.XLOOKUP(C616,Tableau2[Date],Tableau2[Férié],"",0)</f>
        <v/>
      </c>
      <c r="J616" s="40" t="str">
        <f t="shared" si="48"/>
        <v/>
      </c>
      <c r="K616" s="40" t="str">
        <f t="shared" si="49"/>
        <v/>
      </c>
    </row>
    <row r="617" spans="2:11" ht="23.5" x14ac:dyDescent="0.35">
      <c r="B617" s="24"/>
      <c r="C617" s="25">
        <v>45901</v>
      </c>
      <c r="D617" s="46">
        <f t="shared" si="45"/>
        <v>2025</v>
      </c>
      <c r="E617" s="46">
        <f t="shared" si="46"/>
        <v>36</v>
      </c>
      <c r="F617" s="46" t="str">
        <f t="shared" si="47"/>
        <v>Sept</v>
      </c>
      <c r="G617" s="26"/>
      <c r="H617" s="26"/>
      <c r="I617" s="38" t="str">
        <f>_xlfn.XLOOKUP(C617,Tableau2[Date],Tableau2[Férié],"",0)</f>
        <v/>
      </c>
      <c r="J617" s="38" t="str">
        <f t="shared" si="48"/>
        <v/>
      </c>
      <c r="K617" s="38" t="str">
        <f t="shared" si="49"/>
        <v/>
      </c>
    </row>
    <row r="618" spans="2:11" ht="23.5" x14ac:dyDescent="0.35">
      <c r="B618" s="27"/>
      <c r="C618" s="28">
        <v>45902</v>
      </c>
      <c r="D618" s="47">
        <f t="shared" si="45"/>
        <v>2025</v>
      </c>
      <c r="E618" s="47">
        <f t="shared" si="46"/>
        <v>36</v>
      </c>
      <c r="F618" s="47" t="str">
        <f t="shared" si="47"/>
        <v>Sept</v>
      </c>
      <c r="G618" s="29"/>
      <c r="H618" s="29"/>
      <c r="I618" s="39" t="str">
        <f>_xlfn.XLOOKUP(C618,Tableau2[Date],Tableau2[Férié],"",0)</f>
        <v/>
      </c>
      <c r="J618" s="40" t="str">
        <f t="shared" si="48"/>
        <v/>
      </c>
      <c r="K618" s="40" t="str">
        <f t="shared" si="49"/>
        <v/>
      </c>
    </row>
    <row r="619" spans="2:11" ht="23.5" x14ac:dyDescent="0.35">
      <c r="B619" s="24"/>
      <c r="C619" s="25">
        <v>45903</v>
      </c>
      <c r="D619" s="46">
        <f t="shared" si="45"/>
        <v>2025</v>
      </c>
      <c r="E619" s="46">
        <f t="shared" si="46"/>
        <v>36</v>
      </c>
      <c r="F619" s="46" t="str">
        <f t="shared" si="47"/>
        <v>Sept</v>
      </c>
      <c r="G619" s="26"/>
      <c r="H619" s="26"/>
      <c r="I619" s="38" t="str">
        <f>_xlfn.XLOOKUP(C619,Tableau2[Date],Tableau2[Férié],"",0)</f>
        <v/>
      </c>
      <c r="J619" s="38" t="str">
        <f t="shared" si="48"/>
        <v/>
      </c>
      <c r="K619" s="38" t="str">
        <f t="shared" si="49"/>
        <v/>
      </c>
    </row>
    <row r="620" spans="2:11" ht="23.5" x14ac:dyDescent="0.35">
      <c r="B620" s="27"/>
      <c r="C620" s="28">
        <v>45904</v>
      </c>
      <c r="D620" s="47">
        <f t="shared" si="45"/>
        <v>2025</v>
      </c>
      <c r="E620" s="47">
        <f t="shared" si="46"/>
        <v>36</v>
      </c>
      <c r="F620" s="47" t="str">
        <f t="shared" si="47"/>
        <v>Sept</v>
      </c>
      <c r="G620" s="28"/>
      <c r="H620" s="28"/>
      <c r="I620" s="39" t="str">
        <f>_xlfn.XLOOKUP(C620,Tableau2[Date],Tableau2[Férié],"",0)</f>
        <v/>
      </c>
      <c r="J620" s="40" t="str">
        <f t="shared" si="48"/>
        <v/>
      </c>
      <c r="K620" s="40" t="str">
        <f t="shared" si="49"/>
        <v/>
      </c>
    </row>
    <row r="621" spans="2:11" ht="23.5" x14ac:dyDescent="0.35">
      <c r="B621" s="24"/>
      <c r="C621" s="25">
        <v>45905</v>
      </c>
      <c r="D621" s="46">
        <f t="shared" si="45"/>
        <v>2025</v>
      </c>
      <c r="E621" s="46">
        <f t="shared" si="46"/>
        <v>36</v>
      </c>
      <c r="F621" s="46" t="str">
        <f t="shared" si="47"/>
        <v>Sept</v>
      </c>
      <c r="G621" s="25"/>
      <c r="H621" s="25"/>
      <c r="I621" s="38" t="str">
        <f>_xlfn.XLOOKUP(C621,Tableau2[Date],Tableau2[Férié],"",0)</f>
        <v/>
      </c>
      <c r="J621" s="38" t="str">
        <f t="shared" si="48"/>
        <v/>
      </c>
      <c r="K621" s="38" t="str">
        <f t="shared" si="49"/>
        <v/>
      </c>
    </row>
    <row r="622" spans="2:11" ht="23.5" x14ac:dyDescent="0.35">
      <c r="B622" s="27"/>
      <c r="C622" s="28">
        <v>45906</v>
      </c>
      <c r="D622" s="46">
        <f t="shared" si="45"/>
        <v>2025</v>
      </c>
      <c r="E622" s="46">
        <f t="shared" si="46"/>
        <v>36</v>
      </c>
      <c r="F622" s="46" t="str">
        <f t="shared" si="47"/>
        <v>Sept</v>
      </c>
      <c r="G622" s="26"/>
      <c r="H622" s="26"/>
      <c r="I622" s="38" t="str">
        <f>_xlfn.XLOOKUP(C622,Tableau2[Date],Tableau2[Férié],"",0)</f>
        <v/>
      </c>
      <c r="J622" s="40" t="str">
        <f t="shared" si="48"/>
        <v/>
      </c>
      <c r="K622" s="40" t="str">
        <f t="shared" si="49"/>
        <v/>
      </c>
    </row>
    <row r="623" spans="2:11" ht="23.5" x14ac:dyDescent="0.35">
      <c r="B623" s="24"/>
      <c r="C623" s="25">
        <v>45907</v>
      </c>
      <c r="D623" s="46">
        <f t="shared" si="45"/>
        <v>2025</v>
      </c>
      <c r="E623" s="46">
        <f t="shared" si="46"/>
        <v>36</v>
      </c>
      <c r="F623" s="46" t="str">
        <f t="shared" si="47"/>
        <v>Sept</v>
      </c>
      <c r="G623" s="26"/>
      <c r="H623" s="26"/>
      <c r="I623" s="38" t="str">
        <f>_xlfn.XLOOKUP(C623,Tableau2[Date],Tableau2[Férié],"",0)</f>
        <v/>
      </c>
      <c r="J623" s="40" t="str">
        <f t="shared" si="48"/>
        <v/>
      </c>
      <c r="K623" s="40" t="str">
        <f t="shared" si="49"/>
        <v/>
      </c>
    </row>
    <row r="624" spans="2:11" ht="23.5" x14ac:dyDescent="0.35">
      <c r="B624" s="24"/>
      <c r="C624" s="25">
        <v>45908</v>
      </c>
      <c r="D624" s="46">
        <f t="shared" si="45"/>
        <v>2025</v>
      </c>
      <c r="E624" s="46">
        <f t="shared" si="46"/>
        <v>37</v>
      </c>
      <c r="F624" s="46" t="str">
        <f t="shared" si="47"/>
        <v>Sept</v>
      </c>
      <c r="G624" s="26"/>
      <c r="H624" s="26"/>
      <c r="I624" s="38" t="str">
        <f>_xlfn.XLOOKUP(C624,Tableau2[Date],Tableau2[Férié],"",0)</f>
        <v/>
      </c>
      <c r="J624" s="38" t="str">
        <f t="shared" si="48"/>
        <v/>
      </c>
      <c r="K624" s="38" t="str">
        <f t="shared" si="49"/>
        <v/>
      </c>
    </row>
    <row r="625" spans="2:11" ht="23.5" x14ac:dyDescent="0.35">
      <c r="B625" s="27"/>
      <c r="C625" s="28">
        <v>45909</v>
      </c>
      <c r="D625" s="47">
        <f t="shared" si="45"/>
        <v>2025</v>
      </c>
      <c r="E625" s="47">
        <f t="shared" si="46"/>
        <v>37</v>
      </c>
      <c r="F625" s="47" t="str">
        <f t="shared" si="47"/>
        <v>Sept</v>
      </c>
      <c r="G625" s="29"/>
      <c r="H625" s="29"/>
      <c r="I625" s="39" t="str">
        <f>_xlfn.XLOOKUP(C625,Tableau2[Date],Tableau2[Férié],"",0)</f>
        <v/>
      </c>
      <c r="J625" s="40" t="str">
        <f t="shared" si="48"/>
        <v/>
      </c>
      <c r="K625" s="40" t="str">
        <f t="shared" si="49"/>
        <v/>
      </c>
    </row>
    <row r="626" spans="2:11" ht="23.5" x14ac:dyDescent="0.35">
      <c r="B626" s="24"/>
      <c r="C626" s="25">
        <v>45910</v>
      </c>
      <c r="D626" s="46">
        <f t="shared" si="45"/>
        <v>2025</v>
      </c>
      <c r="E626" s="46">
        <f t="shared" si="46"/>
        <v>37</v>
      </c>
      <c r="F626" s="46" t="str">
        <f t="shared" si="47"/>
        <v>Sept</v>
      </c>
      <c r="G626" s="26"/>
      <c r="H626" s="26"/>
      <c r="I626" s="38" t="str">
        <f>_xlfn.XLOOKUP(C626,Tableau2[Date],Tableau2[Férié],"",0)</f>
        <v/>
      </c>
      <c r="J626" s="38" t="str">
        <f t="shared" si="48"/>
        <v/>
      </c>
      <c r="K626" s="38" t="str">
        <f t="shared" si="49"/>
        <v/>
      </c>
    </row>
    <row r="627" spans="2:11" ht="23.5" x14ac:dyDescent="0.35">
      <c r="B627" s="27"/>
      <c r="C627" s="28">
        <v>45911</v>
      </c>
      <c r="D627" s="47">
        <f t="shared" si="45"/>
        <v>2025</v>
      </c>
      <c r="E627" s="47">
        <f t="shared" si="46"/>
        <v>37</v>
      </c>
      <c r="F627" s="47" t="str">
        <f t="shared" si="47"/>
        <v>Sept</v>
      </c>
      <c r="G627" s="28"/>
      <c r="H627" s="28"/>
      <c r="I627" s="39" t="str">
        <f>_xlfn.XLOOKUP(C627,Tableau2[Date],Tableau2[Férié],"",0)</f>
        <v/>
      </c>
      <c r="J627" s="40" t="str">
        <f t="shared" si="48"/>
        <v/>
      </c>
      <c r="K627" s="40" t="str">
        <f t="shared" si="49"/>
        <v/>
      </c>
    </row>
    <row r="628" spans="2:11" ht="23.5" x14ac:dyDescent="0.35">
      <c r="B628" s="24"/>
      <c r="C628" s="25">
        <v>45912</v>
      </c>
      <c r="D628" s="46">
        <f t="shared" si="45"/>
        <v>2025</v>
      </c>
      <c r="E628" s="46">
        <f t="shared" si="46"/>
        <v>37</v>
      </c>
      <c r="F628" s="46" t="str">
        <f t="shared" si="47"/>
        <v>Sept</v>
      </c>
      <c r="G628" s="25"/>
      <c r="H628" s="25"/>
      <c r="I628" s="38" t="str">
        <f>_xlfn.XLOOKUP(C628,Tableau2[Date],Tableau2[Férié],"",0)</f>
        <v/>
      </c>
      <c r="J628" s="38" t="str">
        <f t="shared" si="48"/>
        <v/>
      </c>
      <c r="K628" s="38" t="str">
        <f t="shared" si="49"/>
        <v/>
      </c>
    </row>
    <row r="629" spans="2:11" ht="23.5" x14ac:dyDescent="0.35">
      <c r="B629" s="27"/>
      <c r="C629" s="28">
        <v>45913</v>
      </c>
      <c r="D629" s="46">
        <f t="shared" si="45"/>
        <v>2025</v>
      </c>
      <c r="E629" s="46">
        <f t="shared" si="46"/>
        <v>37</v>
      </c>
      <c r="F629" s="46" t="str">
        <f t="shared" si="47"/>
        <v>Sept</v>
      </c>
      <c r="G629" s="26"/>
      <c r="H629" s="26"/>
      <c r="I629" s="38" t="str">
        <f>_xlfn.XLOOKUP(C629,Tableau2[Date],Tableau2[Férié],"",0)</f>
        <v/>
      </c>
      <c r="J629" s="40" t="str">
        <f t="shared" si="48"/>
        <v/>
      </c>
      <c r="K629" s="40" t="str">
        <f t="shared" si="49"/>
        <v/>
      </c>
    </row>
    <row r="630" spans="2:11" ht="23.5" x14ac:dyDescent="0.35">
      <c r="B630" s="24"/>
      <c r="C630" s="25">
        <v>45914</v>
      </c>
      <c r="D630" s="46">
        <f t="shared" si="45"/>
        <v>2025</v>
      </c>
      <c r="E630" s="46">
        <f t="shared" si="46"/>
        <v>37</v>
      </c>
      <c r="F630" s="46" t="str">
        <f t="shared" si="47"/>
        <v>Sept</v>
      </c>
      <c r="G630" s="26"/>
      <c r="H630" s="26"/>
      <c r="I630" s="38" t="str">
        <f>_xlfn.XLOOKUP(C630,Tableau2[Date],Tableau2[Férié],"",0)</f>
        <v/>
      </c>
      <c r="J630" s="40" t="str">
        <f t="shared" si="48"/>
        <v/>
      </c>
      <c r="K630" s="40" t="str">
        <f t="shared" si="49"/>
        <v/>
      </c>
    </row>
    <row r="631" spans="2:11" ht="23.5" x14ac:dyDescent="0.35">
      <c r="B631" s="24"/>
      <c r="C631" s="25">
        <v>45915</v>
      </c>
      <c r="D631" s="46">
        <f t="shared" si="45"/>
        <v>2025</v>
      </c>
      <c r="E631" s="46">
        <f t="shared" si="46"/>
        <v>38</v>
      </c>
      <c r="F631" s="46" t="str">
        <f t="shared" si="47"/>
        <v>Sept</v>
      </c>
      <c r="G631" s="26"/>
      <c r="H631" s="26"/>
      <c r="I631" s="38" t="str">
        <f>_xlfn.XLOOKUP(C631,Tableau2[Date],Tableau2[Férié],"",0)</f>
        <v/>
      </c>
      <c r="J631" s="38" t="str">
        <f t="shared" si="48"/>
        <v/>
      </c>
      <c r="K631" s="38" t="str">
        <f t="shared" si="49"/>
        <v/>
      </c>
    </row>
    <row r="632" spans="2:11" ht="23.5" x14ac:dyDescent="0.35">
      <c r="B632" s="27"/>
      <c r="C632" s="28">
        <v>45916</v>
      </c>
      <c r="D632" s="47">
        <f t="shared" si="45"/>
        <v>2025</v>
      </c>
      <c r="E632" s="47">
        <f t="shared" si="46"/>
        <v>38</v>
      </c>
      <c r="F632" s="47" t="str">
        <f t="shared" si="47"/>
        <v>Sept</v>
      </c>
      <c r="G632" s="29"/>
      <c r="H632" s="29"/>
      <c r="I632" s="39" t="str">
        <f>_xlfn.XLOOKUP(C632,Tableau2[Date],Tableau2[Férié],"",0)</f>
        <v/>
      </c>
      <c r="J632" s="40" t="str">
        <f t="shared" si="48"/>
        <v/>
      </c>
      <c r="K632" s="40" t="str">
        <f t="shared" si="49"/>
        <v/>
      </c>
    </row>
    <row r="633" spans="2:11" ht="23.5" x14ac:dyDescent="0.35">
      <c r="B633" s="24"/>
      <c r="C633" s="25">
        <v>45917</v>
      </c>
      <c r="D633" s="46">
        <f t="shared" si="45"/>
        <v>2025</v>
      </c>
      <c r="E633" s="46">
        <f t="shared" si="46"/>
        <v>38</v>
      </c>
      <c r="F633" s="46" t="str">
        <f t="shared" si="47"/>
        <v>Sept</v>
      </c>
      <c r="G633" s="26"/>
      <c r="H633" s="26"/>
      <c r="I633" s="38" t="str">
        <f>_xlfn.XLOOKUP(C633,Tableau2[Date],Tableau2[Férié],"",0)</f>
        <v/>
      </c>
      <c r="J633" s="38" t="str">
        <f t="shared" si="48"/>
        <v/>
      </c>
      <c r="K633" s="38" t="str">
        <f t="shared" si="49"/>
        <v/>
      </c>
    </row>
    <row r="634" spans="2:11" ht="23.5" x14ac:dyDescent="0.35">
      <c r="B634" s="27"/>
      <c r="C634" s="28">
        <v>45918</v>
      </c>
      <c r="D634" s="47">
        <f t="shared" si="45"/>
        <v>2025</v>
      </c>
      <c r="E634" s="47">
        <f t="shared" si="46"/>
        <v>38</v>
      </c>
      <c r="F634" s="47" t="str">
        <f t="shared" si="47"/>
        <v>Sept</v>
      </c>
      <c r="G634" s="28"/>
      <c r="H634" s="28"/>
      <c r="I634" s="39" t="str">
        <f>_xlfn.XLOOKUP(C634,Tableau2[Date],Tableau2[Férié],"",0)</f>
        <v/>
      </c>
      <c r="J634" s="40" t="str">
        <f t="shared" si="48"/>
        <v/>
      </c>
      <c r="K634" s="40" t="str">
        <f t="shared" si="49"/>
        <v/>
      </c>
    </row>
    <row r="635" spans="2:11" ht="23.5" x14ac:dyDescent="0.35">
      <c r="B635" s="24"/>
      <c r="C635" s="25">
        <v>45919</v>
      </c>
      <c r="D635" s="46">
        <f t="shared" si="45"/>
        <v>2025</v>
      </c>
      <c r="E635" s="46">
        <f t="shared" si="46"/>
        <v>38</v>
      </c>
      <c r="F635" s="46" t="str">
        <f t="shared" si="47"/>
        <v>Sept</v>
      </c>
      <c r="G635" s="25"/>
      <c r="H635" s="25"/>
      <c r="I635" s="38" t="str">
        <f>_xlfn.XLOOKUP(C635,Tableau2[Date],Tableau2[Férié],"",0)</f>
        <v/>
      </c>
      <c r="J635" s="38" t="str">
        <f t="shared" si="48"/>
        <v/>
      </c>
      <c r="K635" s="38" t="str">
        <f t="shared" si="49"/>
        <v/>
      </c>
    </row>
    <row r="636" spans="2:11" ht="23.5" x14ac:dyDescent="0.35">
      <c r="B636" s="27"/>
      <c r="C636" s="28">
        <v>45920</v>
      </c>
      <c r="D636" s="46">
        <f t="shared" si="45"/>
        <v>2025</v>
      </c>
      <c r="E636" s="46">
        <f t="shared" si="46"/>
        <v>38</v>
      </c>
      <c r="F636" s="46" t="str">
        <f t="shared" si="47"/>
        <v>Sept</v>
      </c>
      <c r="G636" s="26"/>
      <c r="H636" s="26"/>
      <c r="I636" s="38" t="str">
        <f>_xlfn.XLOOKUP(C636,Tableau2[Date],Tableau2[Férié],"",0)</f>
        <v/>
      </c>
      <c r="J636" s="40" t="str">
        <f t="shared" si="48"/>
        <v/>
      </c>
      <c r="K636" s="40" t="str">
        <f t="shared" si="49"/>
        <v/>
      </c>
    </row>
    <row r="637" spans="2:11" ht="23.5" x14ac:dyDescent="0.35">
      <c r="B637" s="24"/>
      <c r="C637" s="25">
        <v>45921</v>
      </c>
      <c r="D637" s="46">
        <f t="shared" si="45"/>
        <v>2025</v>
      </c>
      <c r="E637" s="46">
        <f t="shared" si="46"/>
        <v>38</v>
      </c>
      <c r="F637" s="46" t="str">
        <f t="shared" si="47"/>
        <v>Sept</v>
      </c>
      <c r="G637" s="26"/>
      <c r="H637" s="26"/>
      <c r="I637" s="38" t="str">
        <f>_xlfn.XLOOKUP(C637,Tableau2[Date],Tableau2[Férié],"",0)</f>
        <v/>
      </c>
      <c r="J637" s="40" t="str">
        <f t="shared" si="48"/>
        <v/>
      </c>
      <c r="K637" s="40" t="str">
        <f t="shared" si="49"/>
        <v/>
      </c>
    </row>
    <row r="638" spans="2:11" ht="23.5" x14ac:dyDescent="0.35">
      <c r="B638" s="24"/>
      <c r="C638" s="25">
        <v>45922</v>
      </c>
      <c r="D638" s="46">
        <f t="shared" si="45"/>
        <v>2025</v>
      </c>
      <c r="E638" s="46">
        <f t="shared" si="46"/>
        <v>39</v>
      </c>
      <c r="F638" s="46" t="str">
        <f t="shared" si="47"/>
        <v>Sept</v>
      </c>
      <c r="G638" s="26"/>
      <c r="H638" s="26"/>
      <c r="I638" s="38" t="str">
        <f>_xlfn.XLOOKUP(C638,Tableau2[Date],Tableau2[Férié],"",0)</f>
        <v/>
      </c>
      <c r="J638" s="38" t="str">
        <f t="shared" si="48"/>
        <v/>
      </c>
      <c r="K638" s="38" t="str">
        <f t="shared" si="49"/>
        <v/>
      </c>
    </row>
    <row r="639" spans="2:11" ht="23.5" x14ac:dyDescent="0.35">
      <c r="B639" s="27"/>
      <c r="C639" s="28">
        <v>45923</v>
      </c>
      <c r="D639" s="47">
        <f t="shared" si="45"/>
        <v>2025</v>
      </c>
      <c r="E639" s="47">
        <f t="shared" si="46"/>
        <v>39</v>
      </c>
      <c r="F639" s="47" t="str">
        <f t="shared" si="47"/>
        <v>Sept</v>
      </c>
      <c r="G639" s="29"/>
      <c r="H639" s="29"/>
      <c r="I639" s="39" t="str">
        <f>_xlfn.XLOOKUP(C639,Tableau2[Date],Tableau2[Férié],"",0)</f>
        <v/>
      </c>
      <c r="J639" s="40" t="str">
        <f t="shared" si="48"/>
        <v/>
      </c>
      <c r="K639" s="40" t="str">
        <f t="shared" si="49"/>
        <v/>
      </c>
    </row>
    <row r="640" spans="2:11" ht="23.5" x14ac:dyDescent="0.35">
      <c r="B640" s="24"/>
      <c r="C640" s="25">
        <v>45924</v>
      </c>
      <c r="D640" s="46">
        <f t="shared" si="45"/>
        <v>2025</v>
      </c>
      <c r="E640" s="46">
        <f t="shared" si="46"/>
        <v>39</v>
      </c>
      <c r="F640" s="46" t="str">
        <f t="shared" si="47"/>
        <v>Sept</v>
      </c>
      <c r="G640" s="26"/>
      <c r="H640" s="26"/>
      <c r="I640" s="38" t="str">
        <f>_xlfn.XLOOKUP(C640,Tableau2[Date],Tableau2[Férié],"",0)</f>
        <v/>
      </c>
      <c r="J640" s="38" t="str">
        <f t="shared" si="48"/>
        <v/>
      </c>
      <c r="K640" s="38" t="str">
        <f t="shared" si="49"/>
        <v/>
      </c>
    </row>
    <row r="641" spans="2:11" ht="23.5" x14ac:dyDescent="0.35">
      <c r="B641" s="27"/>
      <c r="C641" s="28">
        <v>45925</v>
      </c>
      <c r="D641" s="47">
        <f t="shared" si="45"/>
        <v>2025</v>
      </c>
      <c r="E641" s="47">
        <f t="shared" si="46"/>
        <v>39</v>
      </c>
      <c r="F641" s="47" t="str">
        <f t="shared" si="47"/>
        <v>Sept</v>
      </c>
      <c r="G641" s="28"/>
      <c r="H641" s="28"/>
      <c r="I641" s="39" t="str">
        <f>_xlfn.XLOOKUP(C641,Tableau2[Date],Tableau2[Férié],"",0)</f>
        <v/>
      </c>
      <c r="J641" s="40" t="str">
        <f t="shared" si="48"/>
        <v/>
      </c>
      <c r="K641" s="40" t="str">
        <f t="shared" si="49"/>
        <v/>
      </c>
    </row>
    <row r="642" spans="2:11" ht="23.5" x14ac:dyDescent="0.35">
      <c r="B642" s="24"/>
      <c r="C642" s="25">
        <v>45926</v>
      </c>
      <c r="D642" s="46">
        <f t="shared" si="45"/>
        <v>2025</v>
      </c>
      <c r="E642" s="46">
        <f t="shared" si="46"/>
        <v>39</v>
      </c>
      <c r="F642" s="46" t="str">
        <f t="shared" si="47"/>
        <v>Sept</v>
      </c>
      <c r="G642" s="25"/>
      <c r="H642" s="25"/>
      <c r="I642" s="38" t="str">
        <f>_xlfn.XLOOKUP(C642,Tableau2[Date],Tableau2[Férié],"",0)</f>
        <v/>
      </c>
      <c r="J642" s="38" t="str">
        <f t="shared" si="48"/>
        <v/>
      </c>
      <c r="K642" s="38" t="str">
        <f t="shared" si="49"/>
        <v/>
      </c>
    </row>
    <row r="643" spans="2:11" ht="23.5" x14ac:dyDescent="0.35">
      <c r="B643" s="27"/>
      <c r="C643" s="28">
        <v>45927</v>
      </c>
      <c r="D643" s="46">
        <f t="shared" si="45"/>
        <v>2025</v>
      </c>
      <c r="E643" s="46">
        <f t="shared" si="46"/>
        <v>39</v>
      </c>
      <c r="F643" s="46" t="str">
        <f t="shared" si="47"/>
        <v>Sept</v>
      </c>
      <c r="G643" s="26"/>
      <c r="H643" s="26"/>
      <c r="I643" s="38" t="str">
        <f>_xlfn.XLOOKUP(C643,Tableau2[Date],Tableau2[Férié],"",0)</f>
        <v/>
      </c>
      <c r="J643" s="40" t="str">
        <f t="shared" si="48"/>
        <v/>
      </c>
      <c r="K643" s="40" t="str">
        <f t="shared" si="49"/>
        <v/>
      </c>
    </row>
    <row r="644" spans="2:11" ht="23.5" x14ac:dyDescent="0.35">
      <c r="B644" s="24"/>
      <c r="C644" s="25">
        <v>45928</v>
      </c>
      <c r="D644" s="46">
        <f t="shared" si="45"/>
        <v>2025</v>
      </c>
      <c r="E644" s="46">
        <f t="shared" si="46"/>
        <v>39</v>
      </c>
      <c r="F644" s="46" t="str">
        <f t="shared" si="47"/>
        <v>Sept</v>
      </c>
      <c r="G644" s="26"/>
      <c r="H644" s="26"/>
      <c r="I644" s="38" t="str">
        <f>_xlfn.XLOOKUP(C644,Tableau2[Date],Tableau2[Férié],"",0)</f>
        <v/>
      </c>
      <c r="J644" s="40" t="str">
        <f t="shared" si="48"/>
        <v/>
      </c>
      <c r="K644" s="40" t="str">
        <f t="shared" si="49"/>
        <v/>
      </c>
    </row>
    <row r="645" spans="2:11" ht="23.5" x14ac:dyDescent="0.35">
      <c r="B645" s="24"/>
      <c r="C645" s="25">
        <v>45929</v>
      </c>
      <c r="D645" s="46">
        <f t="shared" si="45"/>
        <v>2025</v>
      </c>
      <c r="E645" s="46">
        <f t="shared" si="46"/>
        <v>40</v>
      </c>
      <c r="F645" s="46" t="str">
        <f t="shared" si="47"/>
        <v>Sept</v>
      </c>
      <c r="G645" s="26"/>
      <c r="H645" s="26"/>
      <c r="I645" s="38" t="str">
        <f>_xlfn.XLOOKUP(C645,Tableau2[Date],Tableau2[Férié],"",0)</f>
        <v/>
      </c>
      <c r="J645" s="38" t="str">
        <f t="shared" si="48"/>
        <v/>
      </c>
      <c r="K645" s="38" t="str">
        <f t="shared" si="49"/>
        <v/>
      </c>
    </row>
    <row r="646" spans="2:11" ht="23.5" x14ac:dyDescent="0.35">
      <c r="B646" s="27"/>
      <c r="C646" s="28">
        <v>45930</v>
      </c>
      <c r="D646" s="47">
        <f t="shared" si="45"/>
        <v>2025</v>
      </c>
      <c r="E646" s="47">
        <f t="shared" si="46"/>
        <v>40</v>
      </c>
      <c r="F646" s="47" t="str">
        <f t="shared" si="47"/>
        <v>Sept</v>
      </c>
      <c r="G646" s="29"/>
      <c r="H646" s="29"/>
      <c r="I646" s="39" t="str">
        <f>_xlfn.XLOOKUP(C646,Tableau2[Date],Tableau2[Férié],"",0)</f>
        <v/>
      </c>
      <c r="J646" s="40" t="str">
        <f t="shared" si="48"/>
        <v/>
      </c>
      <c r="K646" s="40" t="str">
        <f t="shared" si="49"/>
        <v/>
      </c>
    </row>
    <row r="647" spans="2:11" ht="23.5" x14ac:dyDescent="0.35">
      <c r="B647" s="24"/>
      <c r="C647" s="25">
        <v>45931</v>
      </c>
      <c r="D647" s="46">
        <f t="shared" si="45"/>
        <v>2025</v>
      </c>
      <c r="E647" s="46">
        <f t="shared" si="46"/>
        <v>40</v>
      </c>
      <c r="F647" s="46" t="str">
        <f t="shared" si="47"/>
        <v>Oct</v>
      </c>
      <c r="G647" s="26"/>
      <c r="H647" s="26"/>
      <c r="I647" s="38" t="str">
        <f>_xlfn.XLOOKUP(C647,Tableau2[Date],Tableau2[Férié],"",0)</f>
        <v/>
      </c>
      <c r="J647" s="38" t="str">
        <f t="shared" si="48"/>
        <v/>
      </c>
      <c r="K647" s="38" t="str">
        <f t="shared" si="49"/>
        <v/>
      </c>
    </row>
    <row r="648" spans="2:11" ht="23.5" x14ac:dyDescent="0.35">
      <c r="B648" s="27"/>
      <c r="C648" s="28">
        <v>45932</v>
      </c>
      <c r="D648" s="47">
        <f t="shared" si="45"/>
        <v>2025</v>
      </c>
      <c r="E648" s="47">
        <f t="shared" si="46"/>
        <v>40</v>
      </c>
      <c r="F648" s="47" t="str">
        <f t="shared" si="47"/>
        <v>Oct</v>
      </c>
      <c r="G648" s="28"/>
      <c r="H648" s="28"/>
      <c r="I648" s="39" t="str">
        <f>_xlfn.XLOOKUP(C648,Tableau2[Date],Tableau2[Férié],"",0)</f>
        <v/>
      </c>
      <c r="J648" s="40" t="str">
        <f t="shared" si="48"/>
        <v/>
      </c>
      <c r="K648" s="40" t="str">
        <f t="shared" si="49"/>
        <v/>
      </c>
    </row>
    <row r="649" spans="2:11" ht="23.5" x14ac:dyDescent="0.35">
      <c r="B649" s="24"/>
      <c r="C649" s="25">
        <v>45933</v>
      </c>
      <c r="D649" s="46">
        <f t="shared" ref="D649:D712" si="50">YEAR(C649)</f>
        <v>2025</v>
      </c>
      <c r="E649" s="46">
        <f t="shared" ref="E649:E712" si="51">_xlfn.ISOWEEKNUM(C649)</f>
        <v>40</v>
      </c>
      <c r="F649" s="46" t="str">
        <f t="shared" ref="F649:F712" si="52">PROPER(TEXT(C649,"mmm"))</f>
        <v>Oct</v>
      </c>
      <c r="G649" s="25"/>
      <c r="H649" s="25"/>
      <c r="I649" s="38" t="str">
        <f>_xlfn.XLOOKUP(C649,Tableau2[Date],Tableau2[Férié],"",0)</f>
        <v/>
      </c>
      <c r="J649" s="38" t="str">
        <f t="shared" ref="J649:J712" si="53">IF(ISTEXT(G649),G649,I649)</f>
        <v/>
      </c>
      <c r="K649" s="38" t="str">
        <f t="shared" ref="K649:K712" si="54">IF(ISTEXT(H649),H649,I649)</f>
        <v/>
      </c>
    </row>
    <row r="650" spans="2:11" ht="23.5" x14ac:dyDescent="0.35">
      <c r="B650" s="27"/>
      <c r="C650" s="28">
        <v>45934</v>
      </c>
      <c r="D650" s="46">
        <f t="shared" si="50"/>
        <v>2025</v>
      </c>
      <c r="E650" s="46">
        <f t="shared" si="51"/>
        <v>40</v>
      </c>
      <c r="F650" s="46" t="str">
        <f t="shared" si="52"/>
        <v>Oct</v>
      </c>
      <c r="G650" s="26"/>
      <c r="H650" s="26"/>
      <c r="I650" s="38" t="str">
        <f>_xlfn.XLOOKUP(C650,Tableau2[Date],Tableau2[Férié],"",0)</f>
        <v/>
      </c>
      <c r="J650" s="40" t="str">
        <f t="shared" si="53"/>
        <v/>
      </c>
      <c r="K650" s="40" t="str">
        <f t="shared" si="54"/>
        <v/>
      </c>
    </row>
    <row r="651" spans="2:11" ht="23.5" x14ac:dyDescent="0.35">
      <c r="B651" s="24"/>
      <c r="C651" s="25">
        <v>45935</v>
      </c>
      <c r="D651" s="46">
        <f t="shared" si="50"/>
        <v>2025</v>
      </c>
      <c r="E651" s="46">
        <f t="shared" si="51"/>
        <v>40</v>
      </c>
      <c r="F651" s="46" t="str">
        <f t="shared" si="52"/>
        <v>Oct</v>
      </c>
      <c r="G651" s="26"/>
      <c r="H651" s="26"/>
      <c r="I651" s="38" t="str">
        <f>_xlfn.XLOOKUP(C651,Tableau2[Date],Tableau2[Férié],"",0)</f>
        <v/>
      </c>
      <c r="J651" s="40" t="str">
        <f t="shared" si="53"/>
        <v/>
      </c>
      <c r="K651" s="40" t="str">
        <f t="shared" si="54"/>
        <v/>
      </c>
    </row>
    <row r="652" spans="2:11" ht="23.5" x14ac:dyDescent="0.35">
      <c r="B652" s="24"/>
      <c r="C652" s="25">
        <v>45936</v>
      </c>
      <c r="D652" s="46">
        <f t="shared" si="50"/>
        <v>2025</v>
      </c>
      <c r="E652" s="46">
        <f t="shared" si="51"/>
        <v>41</v>
      </c>
      <c r="F652" s="46" t="str">
        <f t="shared" si="52"/>
        <v>Oct</v>
      </c>
      <c r="G652" s="26"/>
      <c r="H652" s="26"/>
      <c r="I652" s="38" t="str">
        <f>_xlfn.XLOOKUP(C652,Tableau2[Date],Tableau2[Férié],"",0)</f>
        <v/>
      </c>
      <c r="J652" s="38" t="str">
        <f t="shared" si="53"/>
        <v/>
      </c>
      <c r="K652" s="38" t="str">
        <f t="shared" si="54"/>
        <v/>
      </c>
    </row>
    <row r="653" spans="2:11" ht="23.5" x14ac:dyDescent="0.35">
      <c r="B653" s="27"/>
      <c r="C653" s="28">
        <v>45937</v>
      </c>
      <c r="D653" s="47">
        <f t="shared" si="50"/>
        <v>2025</v>
      </c>
      <c r="E653" s="47">
        <f t="shared" si="51"/>
        <v>41</v>
      </c>
      <c r="F653" s="47" t="str">
        <f t="shared" si="52"/>
        <v>Oct</v>
      </c>
      <c r="G653" s="29"/>
      <c r="H653" s="29"/>
      <c r="I653" s="39" t="str">
        <f>_xlfn.XLOOKUP(C653,Tableau2[Date],Tableau2[Férié],"",0)</f>
        <v/>
      </c>
      <c r="J653" s="40" t="str">
        <f t="shared" si="53"/>
        <v/>
      </c>
      <c r="K653" s="40" t="str">
        <f t="shared" si="54"/>
        <v/>
      </c>
    </row>
    <row r="654" spans="2:11" ht="23.5" x14ac:dyDescent="0.35">
      <c r="B654" s="24"/>
      <c r="C654" s="25">
        <v>45938</v>
      </c>
      <c r="D654" s="46">
        <f t="shared" si="50"/>
        <v>2025</v>
      </c>
      <c r="E654" s="46">
        <f t="shared" si="51"/>
        <v>41</v>
      </c>
      <c r="F654" s="46" t="str">
        <f t="shared" si="52"/>
        <v>Oct</v>
      </c>
      <c r="G654" s="26"/>
      <c r="H654" s="26"/>
      <c r="I654" s="38" t="str">
        <f>_xlfn.XLOOKUP(C654,Tableau2[Date],Tableau2[Férié],"",0)</f>
        <v/>
      </c>
      <c r="J654" s="38" t="str">
        <f t="shared" si="53"/>
        <v/>
      </c>
      <c r="K654" s="38" t="str">
        <f t="shared" si="54"/>
        <v/>
      </c>
    </row>
    <row r="655" spans="2:11" ht="23.5" x14ac:dyDescent="0.35">
      <c r="B655" s="27"/>
      <c r="C655" s="28">
        <v>45939</v>
      </c>
      <c r="D655" s="47">
        <f t="shared" si="50"/>
        <v>2025</v>
      </c>
      <c r="E655" s="47">
        <f t="shared" si="51"/>
        <v>41</v>
      </c>
      <c r="F655" s="47" t="str">
        <f t="shared" si="52"/>
        <v>Oct</v>
      </c>
      <c r="G655" s="28"/>
      <c r="H655" s="28"/>
      <c r="I655" s="39" t="str">
        <f>_xlfn.XLOOKUP(C655,Tableau2[Date],Tableau2[Férié],"",0)</f>
        <v/>
      </c>
      <c r="J655" s="40" t="str">
        <f t="shared" si="53"/>
        <v/>
      </c>
      <c r="K655" s="40" t="str">
        <f t="shared" si="54"/>
        <v/>
      </c>
    </row>
    <row r="656" spans="2:11" ht="23.5" x14ac:dyDescent="0.35">
      <c r="B656" s="24"/>
      <c r="C656" s="25">
        <v>45940</v>
      </c>
      <c r="D656" s="46">
        <f t="shared" si="50"/>
        <v>2025</v>
      </c>
      <c r="E656" s="46">
        <f t="shared" si="51"/>
        <v>41</v>
      </c>
      <c r="F656" s="46" t="str">
        <f t="shared" si="52"/>
        <v>Oct</v>
      </c>
      <c r="G656" s="25"/>
      <c r="H656" s="25"/>
      <c r="I656" s="38" t="str">
        <f>_xlfn.XLOOKUP(C656,Tableau2[Date],Tableau2[Férié],"",0)</f>
        <v/>
      </c>
      <c r="J656" s="38" t="str">
        <f t="shared" si="53"/>
        <v/>
      </c>
      <c r="K656" s="38" t="str">
        <f t="shared" si="54"/>
        <v/>
      </c>
    </row>
    <row r="657" spans="2:11" ht="23.5" x14ac:dyDescent="0.35">
      <c r="B657" s="27"/>
      <c r="C657" s="28">
        <v>45941</v>
      </c>
      <c r="D657" s="46">
        <f t="shared" si="50"/>
        <v>2025</v>
      </c>
      <c r="E657" s="46">
        <f t="shared" si="51"/>
        <v>41</v>
      </c>
      <c r="F657" s="46" t="str">
        <f t="shared" si="52"/>
        <v>Oct</v>
      </c>
      <c r="G657" s="26"/>
      <c r="H657" s="26"/>
      <c r="I657" s="38" t="str">
        <f>_xlfn.XLOOKUP(C657,Tableau2[Date],Tableau2[Férié],"",0)</f>
        <v/>
      </c>
      <c r="J657" s="40" t="str">
        <f t="shared" si="53"/>
        <v/>
      </c>
      <c r="K657" s="40" t="str">
        <f t="shared" si="54"/>
        <v/>
      </c>
    </row>
    <row r="658" spans="2:11" ht="23.5" x14ac:dyDescent="0.35">
      <c r="B658" s="24"/>
      <c r="C658" s="25">
        <v>45942</v>
      </c>
      <c r="D658" s="46">
        <f t="shared" si="50"/>
        <v>2025</v>
      </c>
      <c r="E658" s="46">
        <f t="shared" si="51"/>
        <v>41</v>
      </c>
      <c r="F658" s="46" t="str">
        <f t="shared" si="52"/>
        <v>Oct</v>
      </c>
      <c r="G658" s="26"/>
      <c r="H658" s="26"/>
      <c r="I658" s="38" t="str">
        <f>_xlfn.XLOOKUP(C658,Tableau2[Date],Tableau2[Férié],"",0)</f>
        <v/>
      </c>
      <c r="J658" s="40" t="str">
        <f t="shared" si="53"/>
        <v/>
      </c>
      <c r="K658" s="40" t="str">
        <f t="shared" si="54"/>
        <v/>
      </c>
    </row>
    <row r="659" spans="2:11" ht="23.5" x14ac:dyDescent="0.35">
      <c r="B659" s="24"/>
      <c r="C659" s="25">
        <v>45943</v>
      </c>
      <c r="D659" s="46">
        <f t="shared" si="50"/>
        <v>2025</v>
      </c>
      <c r="E659" s="46">
        <f t="shared" si="51"/>
        <v>42</v>
      </c>
      <c r="F659" s="46" t="str">
        <f t="shared" si="52"/>
        <v>Oct</v>
      </c>
      <c r="G659" s="26"/>
      <c r="H659" s="26"/>
      <c r="I659" s="38" t="str">
        <f>_xlfn.XLOOKUP(C659,Tableau2[Date],Tableau2[Férié],"",0)</f>
        <v/>
      </c>
      <c r="J659" s="38" t="str">
        <f t="shared" si="53"/>
        <v/>
      </c>
      <c r="K659" s="38" t="str">
        <f t="shared" si="54"/>
        <v/>
      </c>
    </row>
    <row r="660" spans="2:11" ht="23.5" x14ac:dyDescent="0.35">
      <c r="B660" s="27"/>
      <c r="C660" s="28">
        <v>45944</v>
      </c>
      <c r="D660" s="47">
        <f t="shared" si="50"/>
        <v>2025</v>
      </c>
      <c r="E660" s="47">
        <f t="shared" si="51"/>
        <v>42</v>
      </c>
      <c r="F660" s="47" t="str">
        <f t="shared" si="52"/>
        <v>Oct</v>
      </c>
      <c r="G660" s="29"/>
      <c r="H660" s="29"/>
      <c r="I660" s="39" t="str">
        <f>_xlfn.XLOOKUP(C660,Tableau2[Date],Tableau2[Férié],"",0)</f>
        <v/>
      </c>
      <c r="J660" s="40" t="str">
        <f t="shared" si="53"/>
        <v/>
      </c>
      <c r="K660" s="40" t="str">
        <f t="shared" si="54"/>
        <v/>
      </c>
    </row>
    <row r="661" spans="2:11" ht="23.5" x14ac:dyDescent="0.35">
      <c r="B661" s="24"/>
      <c r="C661" s="25">
        <v>45945</v>
      </c>
      <c r="D661" s="46">
        <f t="shared" si="50"/>
        <v>2025</v>
      </c>
      <c r="E661" s="46">
        <f t="shared" si="51"/>
        <v>42</v>
      </c>
      <c r="F661" s="46" t="str">
        <f t="shared" si="52"/>
        <v>Oct</v>
      </c>
      <c r="G661" s="26"/>
      <c r="H661" s="26"/>
      <c r="I661" s="38" t="str">
        <f>_xlfn.XLOOKUP(C661,Tableau2[Date],Tableau2[Férié],"",0)</f>
        <v/>
      </c>
      <c r="J661" s="38" t="str">
        <f t="shared" si="53"/>
        <v/>
      </c>
      <c r="K661" s="38" t="str">
        <f t="shared" si="54"/>
        <v/>
      </c>
    </row>
    <row r="662" spans="2:11" ht="23.5" x14ac:dyDescent="0.35">
      <c r="B662" s="27"/>
      <c r="C662" s="28">
        <v>45946</v>
      </c>
      <c r="D662" s="47">
        <f t="shared" si="50"/>
        <v>2025</v>
      </c>
      <c r="E662" s="47">
        <f t="shared" si="51"/>
        <v>42</v>
      </c>
      <c r="F662" s="47" t="str">
        <f t="shared" si="52"/>
        <v>Oct</v>
      </c>
      <c r="G662" s="28"/>
      <c r="H662" s="28"/>
      <c r="I662" s="39" t="str">
        <f>_xlfn.XLOOKUP(C662,Tableau2[Date],Tableau2[Férié],"",0)</f>
        <v/>
      </c>
      <c r="J662" s="40" t="str">
        <f t="shared" si="53"/>
        <v/>
      </c>
      <c r="K662" s="40" t="str">
        <f t="shared" si="54"/>
        <v/>
      </c>
    </row>
    <row r="663" spans="2:11" ht="23.5" x14ac:dyDescent="0.35">
      <c r="B663" s="24"/>
      <c r="C663" s="25">
        <v>45947</v>
      </c>
      <c r="D663" s="46">
        <f t="shared" si="50"/>
        <v>2025</v>
      </c>
      <c r="E663" s="46">
        <f t="shared" si="51"/>
        <v>42</v>
      </c>
      <c r="F663" s="46" t="str">
        <f t="shared" si="52"/>
        <v>Oct</v>
      </c>
      <c r="G663" s="25"/>
      <c r="H663" s="25"/>
      <c r="I663" s="38" t="str">
        <f>_xlfn.XLOOKUP(C663,Tableau2[Date],Tableau2[Férié],"",0)</f>
        <v/>
      </c>
      <c r="J663" s="38" t="str">
        <f t="shared" si="53"/>
        <v/>
      </c>
      <c r="K663" s="38" t="str">
        <f t="shared" si="54"/>
        <v/>
      </c>
    </row>
    <row r="664" spans="2:11" ht="23.5" x14ac:dyDescent="0.35">
      <c r="B664" s="27"/>
      <c r="C664" s="28">
        <v>45948</v>
      </c>
      <c r="D664" s="46">
        <f t="shared" si="50"/>
        <v>2025</v>
      </c>
      <c r="E664" s="46">
        <f t="shared" si="51"/>
        <v>42</v>
      </c>
      <c r="F664" s="46" t="str">
        <f t="shared" si="52"/>
        <v>Oct</v>
      </c>
      <c r="G664" s="26"/>
      <c r="H664" s="26"/>
      <c r="I664" s="38" t="str">
        <f>_xlfn.XLOOKUP(C664,Tableau2[Date],Tableau2[Férié],"",0)</f>
        <v/>
      </c>
      <c r="J664" s="40" t="str">
        <f t="shared" si="53"/>
        <v/>
      </c>
      <c r="K664" s="40" t="str">
        <f t="shared" si="54"/>
        <v/>
      </c>
    </row>
    <row r="665" spans="2:11" ht="23.5" x14ac:dyDescent="0.35">
      <c r="B665" s="24"/>
      <c r="C665" s="25">
        <v>45949</v>
      </c>
      <c r="D665" s="46">
        <f t="shared" si="50"/>
        <v>2025</v>
      </c>
      <c r="E665" s="46">
        <f t="shared" si="51"/>
        <v>42</v>
      </c>
      <c r="F665" s="46" t="str">
        <f t="shared" si="52"/>
        <v>Oct</v>
      </c>
      <c r="G665" s="26"/>
      <c r="H665" s="26"/>
      <c r="I665" s="38" t="str">
        <f>_xlfn.XLOOKUP(C665,Tableau2[Date],Tableau2[Férié],"",0)</f>
        <v/>
      </c>
      <c r="J665" s="40" t="str">
        <f t="shared" si="53"/>
        <v/>
      </c>
      <c r="K665" s="40" t="str">
        <f t="shared" si="54"/>
        <v/>
      </c>
    </row>
    <row r="666" spans="2:11" ht="23.5" x14ac:dyDescent="0.35">
      <c r="B666" s="24"/>
      <c r="C666" s="25">
        <v>45950</v>
      </c>
      <c r="D666" s="46">
        <f t="shared" si="50"/>
        <v>2025</v>
      </c>
      <c r="E666" s="46">
        <f t="shared" si="51"/>
        <v>43</v>
      </c>
      <c r="F666" s="46" t="str">
        <f t="shared" si="52"/>
        <v>Oct</v>
      </c>
      <c r="G666" s="26"/>
      <c r="H666" s="26"/>
      <c r="I666" s="38" t="str">
        <f>_xlfn.XLOOKUP(C666,Tableau2[Date],Tableau2[Férié],"",0)</f>
        <v/>
      </c>
      <c r="J666" s="38" t="str">
        <f t="shared" si="53"/>
        <v/>
      </c>
      <c r="K666" s="38" t="str">
        <f t="shared" si="54"/>
        <v/>
      </c>
    </row>
    <row r="667" spans="2:11" ht="23.5" x14ac:dyDescent="0.35">
      <c r="B667" s="27"/>
      <c r="C667" s="28">
        <v>45951</v>
      </c>
      <c r="D667" s="47">
        <f t="shared" si="50"/>
        <v>2025</v>
      </c>
      <c r="E667" s="47">
        <f t="shared" si="51"/>
        <v>43</v>
      </c>
      <c r="F667" s="47" t="str">
        <f t="shared" si="52"/>
        <v>Oct</v>
      </c>
      <c r="G667" s="29"/>
      <c r="H667" s="29"/>
      <c r="I667" s="39" t="str">
        <f>_xlfn.XLOOKUP(C667,Tableau2[Date],Tableau2[Férié],"",0)</f>
        <v/>
      </c>
      <c r="J667" s="40" t="str">
        <f t="shared" si="53"/>
        <v/>
      </c>
      <c r="K667" s="40" t="str">
        <f t="shared" si="54"/>
        <v/>
      </c>
    </row>
    <row r="668" spans="2:11" ht="23.5" x14ac:dyDescent="0.35">
      <c r="B668" s="24"/>
      <c r="C668" s="25">
        <v>45952</v>
      </c>
      <c r="D668" s="46">
        <f t="shared" si="50"/>
        <v>2025</v>
      </c>
      <c r="E668" s="46">
        <f t="shared" si="51"/>
        <v>43</v>
      </c>
      <c r="F668" s="46" t="str">
        <f t="shared" si="52"/>
        <v>Oct</v>
      </c>
      <c r="G668" s="26"/>
      <c r="H668" s="26"/>
      <c r="I668" s="38" t="str">
        <f>_xlfn.XLOOKUP(C668,Tableau2[Date],Tableau2[Férié],"",0)</f>
        <v/>
      </c>
      <c r="J668" s="38" t="str">
        <f t="shared" si="53"/>
        <v/>
      </c>
      <c r="K668" s="38" t="str">
        <f t="shared" si="54"/>
        <v/>
      </c>
    </row>
    <row r="669" spans="2:11" ht="23.5" x14ac:dyDescent="0.35">
      <c r="B669" s="27"/>
      <c r="C669" s="28">
        <v>45953</v>
      </c>
      <c r="D669" s="47">
        <f t="shared" si="50"/>
        <v>2025</v>
      </c>
      <c r="E669" s="47">
        <f t="shared" si="51"/>
        <v>43</v>
      </c>
      <c r="F669" s="47" t="str">
        <f t="shared" si="52"/>
        <v>Oct</v>
      </c>
      <c r="G669" s="28"/>
      <c r="H669" s="28"/>
      <c r="I669" s="39" t="str">
        <f>_xlfn.XLOOKUP(C669,Tableau2[Date],Tableau2[Férié],"",0)</f>
        <v/>
      </c>
      <c r="J669" s="40" t="str">
        <f t="shared" si="53"/>
        <v/>
      </c>
      <c r="K669" s="40" t="str">
        <f t="shared" si="54"/>
        <v/>
      </c>
    </row>
    <row r="670" spans="2:11" ht="23.5" x14ac:dyDescent="0.35">
      <c r="B670" s="24"/>
      <c r="C670" s="25">
        <v>45954</v>
      </c>
      <c r="D670" s="46">
        <f t="shared" si="50"/>
        <v>2025</v>
      </c>
      <c r="E670" s="46">
        <f t="shared" si="51"/>
        <v>43</v>
      </c>
      <c r="F670" s="46" t="str">
        <f t="shared" si="52"/>
        <v>Oct</v>
      </c>
      <c r="G670" s="25"/>
      <c r="H670" s="25"/>
      <c r="I670" s="38" t="str">
        <f>_xlfn.XLOOKUP(C670,Tableau2[Date],Tableau2[Férié],"",0)</f>
        <v/>
      </c>
      <c r="J670" s="38" t="str">
        <f t="shared" si="53"/>
        <v/>
      </c>
      <c r="K670" s="38" t="str">
        <f t="shared" si="54"/>
        <v/>
      </c>
    </row>
    <row r="671" spans="2:11" ht="23.5" x14ac:dyDescent="0.35">
      <c r="B671" s="27"/>
      <c r="C671" s="28">
        <v>45955</v>
      </c>
      <c r="D671" s="46">
        <f t="shared" si="50"/>
        <v>2025</v>
      </c>
      <c r="E671" s="46">
        <f t="shared" si="51"/>
        <v>43</v>
      </c>
      <c r="F671" s="46" t="str">
        <f t="shared" si="52"/>
        <v>Oct</v>
      </c>
      <c r="G671" s="26"/>
      <c r="H671" s="26"/>
      <c r="I671" s="38" t="str">
        <f>_xlfn.XLOOKUP(C671,Tableau2[Date],Tableau2[Férié],"",0)</f>
        <v/>
      </c>
      <c r="J671" s="40" t="str">
        <f t="shared" si="53"/>
        <v/>
      </c>
      <c r="K671" s="40" t="str">
        <f t="shared" si="54"/>
        <v/>
      </c>
    </row>
    <row r="672" spans="2:11" ht="23.5" x14ac:dyDescent="0.35">
      <c r="B672" s="24"/>
      <c r="C672" s="25">
        <v>45956</v>
      </c>
      <c r="D672" s="46">
        <f t="shared" si="50"/>
        <v>2025</v>
      </c>
      <c r="E672" s="46">
        <f t="shared" si="51"/>
        <v>43</v>
      </c>
      <c r="F672" s="46" t="str">
        <f t="shared" si="52"/>
        <v>Oct</v>
      </c>
      <c r="G672" s="26"/>
      <c r="H672" s="26"/>
      <c r="I672" s="38" t="str">
        <f>_xlfn.XLOOKUP(C672,Tableau2[Date],Tableau2[Férié],"",0)</f>
        <v/>
      </c>
      <c r="J672" s="40" t="str">
        <f t="shared" si="53"/>
        <v/>
      </c>
      <c r="K672" s="40" t="str">
        <f t="shared" si="54"/>
        <v/>
      </c>
    </row>
    <row r="673" spans="2:11" ht="23.5" x14ac:dyDescent="0.35">
      <c r="B673" s="24"/>
      <c r="C673" s="25">
        <v>45957</v>
      </c>
      <c r="D673" s="46">
        <f t="shared" si="50"/>
        <v>2025</v>
      </c>
      <c r="E673" s="46">
        <f t="shared" si="51"/>
        <v>44</v>
      </c>
      <c r="F673" s="46" t="str">
        <f t="shared" si="52"/>
        <v>Oct</v>
      </c>
      <c r="G673" s="26"/>
      <c r="H673" s="26"/>
      <c r="I673" s="38" t="str">
        <f>_xlfn.XLOOKUP(C673,Tableau2[Date],Tableau2[Férié],"",0)</f>
        <v/>
      </c>
      <c r="J673" s="38" t="str">
        <f t="shared" si="53"/>
        <v/>
      </c>
      <c r="K673" s="38" t="str">
        <f t="shared" si="54"/>
        <v/>
      </c>
    </row>
    <row r="674" spans="2:11" ht="23.5" x14ac:dyDescent="0.35">
      <c r="B674" s="27"/>
      <c r="C674" s="28">
        <v>45958</v>
      </c>
      <c r="D674" s="47">
        <f t="shared" si="50"/>
        <v>2025</v>
      </c>
      <c r="E674" s="47">
        <f t="shared" si="51"/>
        <v>44</v>
      </c>
      <c r="F674" s="47" t="str">
        <f t="shared" si="52"/>
        <v>Oct</v>
      </c>
      <c r="G674" s="29"/>
      <c r="H674" s="29"/>
      <c r="I674" s="39" t="str">
        <f>_xlfn.XLOOKUP(C674,Tableau2[Date],Tableau2[Férié],"",0)</f>
        <v/>
      </c>
      <c r="J674" s="40" t="str">
        <f t="shared" si="53"/>
        <v/>
      </c>
      <c r="K674" s="40" t="str">
        <f t="shared" si="54"/>
        <v/>
      </c>
    </row>
    <row r="675" spans="2:11" ht="23.5" x14ac:dyDescent="0.35">
      <c r="B675" s="24"/>
      <c r="C675" s="25">
        <v>45959</v>
      </c>
      <c r="D675" s="46">
        <f t="shared" si="50"/>
        <v>2025</v>
      </c>
      <c r="E675" s="46">
        <f t="shared" si="51"/>
        <v>44</v>
      </c>
      <c r="F675" s="46" t="str">
        <f t="shared" si="52"/>
        <v>Oct</v>
      </c>
      <c r="G675" s="26"/>
      <c r="H675" s="26"/>
      <c r="I675" s="38" t="str">
        <f>_xlfn.XLOOKUP(C675,Tableau2[Date],Tableau2[Férié],"",0)</f>
        <v/>
      </c>
      <c r="J675" s="38" t="str">
        <f t="shared" si="53"/>
        <v/>
      </c>
      <c r="K675" s="38" t="str">
        <f t="shared" si="54"/>
        <v/>
      </c>
    </row>
    <row r="676" spans="2:11" ht="23.5" x14ac:dyDescent="0.35">
      <c r="B676" s="27"/>
      <c r="C676" s="28">
        <v>45960</v>
      </c>
      <c r="D676" s="47">
        <f t="shared" si="50"/>
        <v>2025</v>
      </c>
      <c r="E676" s="47">
        <f t="shared" si="51"/>
        <v>44</v>
      </c>
      <c r="F676" s="47" t="str">
        <f t="shared" si="52"/>
        <v>Oct</v>
      </c>
      <c r="G676" s="28"/>
      <c r="H676" s="28"/>
      <c r="I676" s="39" t="str">
        <f>_xlfn.XLOOKUP(C676,Tableau2[Date],Tableau2[Férié],"",0)</f>
        <v/>
      </c>
      <c r="J676" s="40" t="str">
        <f t="shared" si="53"/>
        <v/>
      </c>
      <c r="K676" s="40" t="str">
        <f t="shared" si="54"/>
        <v/>
      </c>
    </row>
    <row r="677" spans="2:11" ht="23.5" x14ac:dyDescent="0.35">
      <c r="B677" s="24"/>
      <c r="C677" s="25">
        <v>45961</v>
      </c>
      <c r="D677" s="46">
        <f t="shared" si="50"/>
        <v>2025</v>
      </c>
      <c r="E677" s="46">
        <f t="shared" si="51"/>
        <v>44</v>
      </c>
      <c r="F677" s="46" t="str">
        <f t="shared" si="52"/>
        <v>Oct</v>
      </c>
      <c r="G677" s="25"/>
      <c r="H677" s="25"/>
      <c r="I677" s="38" t="str">
        <f>_xlfn.XLOOKUP(C677,Tableau2[Date],Tableau2[Férié],"",0)</f>
        <v/>
      </c>
      <c r="J677" s="38" t="str">
        <f t="shared" si="53"/>
        <v/>
      </c>
      <c r="K677" s="38" t="str">
        <f t="shared" si="54"/>
        <v/>
      </c>
    </row>
    <row r="678" spans="2:11" ht="23.5" x14ac:dyDescent="0.35">
      <c r="B678" s="27"/>
      <c r="C678" s="28">
        <v>45962</v>
      </c>
      <c r="D678" s="46">
        <f t="shared" si="50"/>
        <v>2025</v>
      </c>
      <c r="E678" s="46">
        <f t="shared" si="51"/>
        <v>44</v>
      </c>
      <c r="F678" s="46" t="str">
        <f t="shared" si="52"/>
        <v>Nov</v>
      </c>
      <c r="G678" s="26"/>
      <c r="H678" s="26"/>
      <c r="I678" s="38" t="str">
        <f>_xlfn.XLOOKUP(C678,Tableau2[Date],Tableau2[Férié],"",0)</f>
        <v>FÉRIÉ</v>
      </c>
      <c r="J678" s="40" t="str">
        <f t="shared" si="53"/>
        <v>FÉRIÉ</v>
      </c>
      <c r="K678" s="40" t="str">
        <f t="shared" si="54"/>
        <v>FÉRIÉ</v>
      </c>
    </row>
    <row r="679" spans="2:11" ht="23.5" x14ac:dyDescent="0.35">
      <c r="B679" s="24"/>
      <c r="C679" s="25">
        <v>45963</v>
      </c>
      <c r="D679" s="46">
        <f t="shared" si="50"/>
        <v>2025</v>
      </c>
      <c r="E679" s="46">
        <f t="shared" si="51"/>
        <v>44</v>
      </c>
      <c r="F679" s="46" t="str">
        <f t="shared" si="52"/>
        <v>Nov</v>
      </c>
      <c r="G679" s="26"/>
      <c r="H679" s="26"/>
      <c r="I679" s="38" t="str">
        <f>_xlfn.XLOOKUP(C679,Tableau2[Date],Tableau2[Férié],"",0)</f>
        <v/>
      </c>
      <c r="J679" s="40" t="str">
        <f t="shared" si="53"/>
        <v/>
      </c>
      <c r="K679" s="40" t="str">
        <f t="shared" si="54"/>
        <v/>
      </c>
    </row>
    <row r="680" spans="2:11" ht="23.5" x14ac:dyDescent="0.35">
      <c r="B680" s="24"/>
      <c r="C680" s="25">
        <v>45964</v>
      </c>
      <c r="D680" s="46">
        <f t="shared" si="50"/>
        <v>2025</v>
      </c>
      <c r="E680" s="46">
        <f t="shared" si="51"/>
        <v>45</v>
      </c>
      <c r="F680" s="46" t="str">
        <f t="shared" si="52"/>
        <v>Nov</v>
      </c>
      <c r="G680" s="26"/>
      <c r="H680" s="26"/>
      <c r="I680" s="38" t="str">
        <f>_xlfn.XLOOKUP(C680,Tableau2[Date],Tableau2[Férié],"",0)</f>
        <v/>
      </c>
      <c r="J680" s="38" t="str">
        <f t="shared" si="53"/>
        <v/>
      </c>
      <c r="K680" s="38" t="str">
        <f t="shared" si="54"/>
        <v/>
      </c>
    </row>
    <row r="681" spans="2:11" ht="23.5" x14ac:dyDescent="0.35">
      <c r="B681" s="27"/>
      <c r="C681" s="28">
        <v>45965</v>
      </c>
      <c r="D681" s="47">
        <f t="shared" si="50"/>
        <v>2025</v>
      </c>
      <c r="E681" s="47">
        <f t="shared" si="51"/>
        <v>45</v>
      </c>
      <c r="F681" s="47" t="str">
        <f t="shared" si="52"/>
        <v>Nov</v>
      </c>
      <c r="G681" s="29"/>
      <c r="H681" s="29"/>
      <c r="I681" s="39" t="str">
        <f>_xlfn.XLOOKUP(C681,Tableau2[Date],Tableau2[Férié],"",0)</f>
        <v/>
      </c>
      <c r="J681" s="40" t="str">
        <f t="shared" si="53"/>
        <v/>
      </c>
      <c r="K681" s="40" t="str">
        <f t="shared" si="54"/>
        <v/>
      </c>
    </row>
    <row r="682" spans="2:11" ht="23.5" x14ac:dyDescent="0.35">
      <c r="B682" s="24"/>
      <c r="C682" s="25">
        <v>45966</v>
      </c>
      <c r="D682" s="46">
        <f t="shared" si="50"/>
        <v>2025</v>
      </c>
      <c r="E682" s="46">
        <f t="shared" si="51"/>
        <v>45</v>
      </c>
      <c r="F682" s="46" t="str">
        <f t="shared" si="52"/>
        <v>Nov</v>
      </c>
      <c r="G682" s="26"/>
      <c r="H682" s="26"/>
      <c r="I682" s="38" t="str">
        <f>_xlfn.XLOOKUP(C682,Tableau2[Date],Tableau2[Férié],"",0)</f>
        <v/>
      </c>
      <c r="J682" s="38" t="str">
        <f t="shared" si="53"/>
        <v/>
      </c>
      <c r="K682" s="38" t="str">
        <f t="shared" si="54"/>
        <v/>
      </c>
    </row>
    <row r="683" spans="2:11" ht="23.5" x14ac:dyDescent="0.35">
      <c r="B683" s="27"/>
      <c r="C683" s="28">
        <v>45967</v>
      </c>
      <c r="D683" s="47">
        <f t="shared" si="50"/>
        <v>2025</v>
      </c>
      <c r="E683" s="47">
        <f t="shared" si="51"/>
        <v>45</v>
      </c>
      <c r="F683" s="47" t="str">
        <f t="shared" si="52"/>
        <v>Nov</v>
      </c>
      <c r="G683" s="28"/>
      <c r="H683" s="28"/>
      <c r="I683" s="39" t="str">
        <f>_xlfn.XLOOKUP(C683,Tableau2[Date],Tableau2[Férié],"",0)</f>
        <v/>
      </c>
      <c r="J683" s="40" t="str">
        <f t="shared" si="53"/>
        <v/>
      </c>
      <c r="K683" s="40" t="str">
        <f t="shared" si="54"/>
        <v/>
      </c>
    </row>
    <row r="684" spans="2:11" ht="23.5" x14ac:dyDescent="0.35">
      <c r="B684" s="24"/>
      <c r="C684" s="25">
        <v>45968</v>
      </c>
      <c r="D684" s="46">
        <f t="shared" si="50"/>
        <v>2025</v>
      </c>
      <c r="E684" s="46">
        <f t="shared" si="51"/>
        <v>45</v>
      </c>
      <c r="F684" s="46" t="str">
        <f t="shared" si="52"/>
        <v>Nov</v>
      </c>
      <c r="G684" s="25"/>
      <c r="H684" s="25"/>
      <c r="I684" s="38" t="str">
        <f>_xlfn.XLOOKUP(C684,Tableau2[Date],Tableau2[Férié],"",0)</f>
        <v/>
      </c>
      <c r="J684" s="38" t="str">
        <f t="shared" si="53"/>
        <v/>
      </c>
      <c r="K684" s="38" t="str">
        <f t="shared" si="54"/>
        <v/>
      </c>
    </row>
    <row r="685" spans="2:11" ht="23.5" x14ac:dyDescent="0.35">
      <c r="B685" s="27"/>
      <c r="C685" s="28">
        <v>45969</v>
      </c>
      <c r="D685" s="46">
        <f t="shared" si="50"/>
        <v>2025</v>
      </c>
      <c r="E685" s="46">
        <f t="shared" si="51"/>
        <v>45</v>
      </c>
      <c r="F685" s="46" t="str">
        <f t="shared" si="52"/>
        <v>Nov</v>
      </c>
      <c r="G685" s="26"/>
      <c r="H685" s="26"/>
      <c r="I685" s="38" t="str">
        <f>_xlfn.XLOOKUP(C685,Tableau2[Date],Tableau2[Férié],"",0)</f>
        <v/>
      </c>
      <c r="J685" s="40" t="str">
        <f t="shared" si="53"/>
        <v/>
      </c>
      <c r="K685" s="40" t="str">
        <f t="shared" si="54"/>
        <v/>
      </c>
    </row>
    <row r="686" spans="2:11" ht="23.5" x14ac:dyDescent="0.35">
      <c r="B686" s="24"/>
      <c r="C686" s="25">
        <v>45970</v>
      </c>
      <c r="D686" s="46">
        <f t="shared" si="50"/>
        <v>2025</v>
      </c>
      <c r="E686" s="46">
        <f t="shared" si="51"/>
        <v>45</v>
      </c>
      <c r="F686" s="46" t="str">
        <f t="shared" si="52"/>
        <v>Nov</v>
      </c>
      <c r="G686" s="26"/>
      <c r="H686" s="26"/>
      <c r="I686" s="38" t="str">
        <f>_xlfn.XLOOKUP(C686,Tableau2[Date],Tableau2[Férié],"",0)</f>
        <v/>
      </c>
      <c r="J686" s="40" t="str">
        <f t="shared" si="53"/>
        <v/>
      </c>
      <c r="K686" s="40" t="str">
        <f t="shared" si="54"/>
        <v/>
      </c>
    </row>
    <row r="687" spans="2:11" ht="23.5" x14ac:dyDescent="0.35">
      <c r="B687" s="24"/>
      <c r="C687" s="25">
        <v>45971</v>
      </c>
      <c r="D687" s="46">
        <f t="shared" si="50"/>
        <v>2025</v>
      </c>
      <c r="E687" s="46">
        <f t="shared" si="51"/>
        <v>46</v>
      </c>
      <c r="F687" s="46" t="str">
        <f t="shared" si="52"/>
        <v>Nov</v>
      </c>
      <c r="G687" s="26"/>
      <c r="H687" s="26"/>
      <c r="I687" s="38" t="str">
        <f>_xlfn.XLOOKUP(C687,Tableau2[Date],Tableau2[Férié],"",0)</f>
        <v/>
      </c>
      <c r="J687" s="38" t="str">
        <f t="shared" si="53"/>
        <v/>
      </c>
      <c r="K687" s="38" t="str">
        <f t="shared" si="54"/>
        <v/>
      </c>
    </row>
    <row r="688" spans="2:11" ht="23.5" x14ac:dyDescent="0.35">
      <c r="B688" s="27"/>
      <c r="C688" s="28">
        <v>45972</v>
      </c>
      <c r="D688" s="47">
        <f t="shared" si="50"/>
        <v>2025</v>
      </c>
      <c r="E688" s="47">
        <f t="shared" si="51"/>
        <v>46</v>
      </c>
      <c r="F688" s="47" t="str">
        <f t="shared" si="52"/>
        <v>Nov</v>
      </c>
      <c r="G688" s="29"/>
      <c r="H688" s="29"/>
      <c r="I688" s="39" t="str">
        <f>_xlfn.XLOOKUP(C688,Tableau2[Date],Tableau2[Férié],"",0)</f>
        <v>FÉRIÉ</v>
      </c>
      <c r="J688" s="40" t="str">
        <f t="shared" si="53"/>
        <v>FÉRIÉ</v>
      </c>
      <c r="K688" s="40" t="str">
        <f t="shared" si="54"/>
        <v>FÉRIÉ</v>
      </c>
    </row>
    <row r="689" spans="2:11" ht="23.5" x14ac:dyDescent="0.35">
      <c r="B689" s="24"/>
      <c r="C689" s="25">
        <v>45973</v>
      </c>
      <c r="D689" s="46">
        <f t="shared" si="50"/>
        <v>2025</v>
      </c>
      <c r="E689" s="46">
        <f t="shared" si="51"/>
        <v>46</v>
      </c>
      <c r="F689" s="46" t="str">
        <f t="shared" si="52"/>
        <v>Nov</v>
      </c>
      <c r="G689" s="26"/>
      <c r="H689" s="26"/>
      <c r="I689" s="38" t="str">
        <f>_xlfn.XLOOKUP(C689,Tableau2[Date],Tableau2[Férié],"",0)</f>
        <v/>
      </c>
      <c r="J689" s="38" t="str">
        <f t="shared" si="53"/>
        <v/>
      </c>
      <c r="K689" s="38" t="str">
        <f t="shared" si="54"/>
        <v/>
      </c>
    </row>
    <row r="690" spans="2:11" ht="23.5" x14ac:dyDescent="0.35">
      <c r="B690" s="27"/>
      <c r="C690" s="28">
        <v>45974</v>
      </c>
      <c r="D690" s="47">
        <f t="shared" si="50"/>
        <v>2025</v>
      </c>
      <c r="E690" s="47">
        <f t="shared" si="51"/>
        <v>46</v>
      </c>
      <c r="F690" s="47" t="str">
        <f t="shared" si="52"/>
        <v>Nov</v>
      </c>
      <c r="G690" s="28"/>
      <c r="H690" s="28"/>
      <c r="I690" s="39" t="str">
        <f>_xlfn.XLOOKUP(C690,Tableau2[Date],Tableau2[Férié],"",0)</f>
        <v/>
      </c>
      <c r="J690" s="40" t="str">
        <f t="shared" si="53"/>
        <v/>
      </c>
      <c r="K690" s="40" t="str">
        <f t="shared" si="54"/>
        <v/>
      </c>
    </row>
    <row r="691" spans="2:11" ht="23.5" x14ac:dyDescent="0.35">
      <c r="B691" s="24"/>
      <c r="C691" s="25">
        <v>45975</v>
      </c>
      <c r="D691" s="46">
        <f t="shared" si="50"/>
        <v>2025</v>
      </c>
      <c r="E691" s="46">
        <f t="shared" si="51"/>
        <v>46</v>
      </c>
      <c r="F691" s="46" t="str">
        <f t="shared" si="52"/>
        <v>Nov</v>
      </c>
      <c r="G691" s="25"/>
      <c r="H691" s="25"/>
      <c r="I691" s="38" t="str">
        <f>_xlfn.XLOOKUP(C691,Tableau2[Date],Tableau2[Férié],"",0)</f>
        <v/>
      </c>
      <c r="J691" s="38" t="str">
        <f t="shared" si="53"/>
        <v/>
      </c>
      <c r="K691" s="38" t="str">
        <f t="shared" si="54"/>
        <v/>
      </c>
    </row>
    <row r="692" spans="2:11" ht="23.5" x14ac:dyDescent="0.35">
      <c r="B692" s="27"/>
      <c r="C692" s="28">
        <v>45976</v>
      </c>
      <c r="D692" s="46">
        <f t="shared" si="50"/>
        <v>2025</v>
      </c>
      <c r="E692" s="46">
        <f t="shared" si="51"/>
        <v>46</v>
      </c>
      <c r="F692" s="46" t="str">
        <f t="shared" si="52"/>
        <v>Nov</v>
      </c>
      <c r="G692" s="26"/>
      <c r="H692" s="26"/>
      <c r="I692" s="38" t="str">
        <f>_xlfn.XLOOKUP(C692,Tableau2[Date],Tableau2[Férié],"",0)</f>
        <v/>
      </c>
      <c r="J692" s="40" t="str">
        <f t="shared" si="53"/>
        <v/>
      </c>
      <c r="K692" s="40" t="str">
        <f t="shared" si="54"/>
        <v/>
      </c>
    </row>
    <row r="693" spans="2:11" ht="23.5" x14ac:dyDescent="0.35">
      <c r="B693" s="24"/>
      <c r="C693" s="25">
        <v>45977</v>
      </c>
      <c r="D693" s="46">
        <f t="shared" si="50"/>
        <v>2025</v>
      </c>
      <c r="E693" s="46">
        <f t="shared" si="51"/>
        <v>46</v>
      </c>
      <c r="F693" s="46" t="str">
        <f t="shared" si="52"/>
        <v>Nov</v>
      </c>
      <c r="G693" s="26"/>
      <c r="H693" s="26"/>
      <c r="I693" s="38" t="str">
        <f>_xlfn.XLOOKUP(C693,Tableau2[Date],Tableau2[Férié],"",0)</f>
        <v/>
      </c>
      <c r="J693" s="40" t="str">
        <f t="shared" si="53"/>
        <v/>
      </c>
      <c r="K693" s="40" t="str">
        <f t="shared" si="54"/>
        <v/>
      </c>
    </row>
    <row r="694" spans="2:11" ht="23.5" x14ac:dyDescent="0.35">
      <c r="B694" s="24"/>
      <c r="C694" s="25">
        <v>45978</v>
      </c>
      <c r="D694" s="46">
        <f t="shared" si="50"/>
        <v>2025</v>
      </c>
      <c r="E694" s="46">
        <f t="shared" si="51"/>
        <v>47</v>
      </c>
      <c r="F694" s="46" t="str">
        <f t="shared" si="52"/>
        <v>Nov</v>
      </c>
      <c r="G694" s="26"/>
      <c r="H694" s="26"/>
      <c r="I694" s="38" t="str">
        <f>_xlfn.XLOOKUP(C694,Tableau2[Date],Tableau2[Férié],"",0)</f>
        <v/>
      </c>
      <c r="J694" s="38" t="str">
        <f t="shared" si="53"/>
        <v/>
      </c>
      <c r="K694" s="38" t="str">
        <f t="shared" si="54"/>
        <v/>
      </c>
    </row>
    <row r="695" spans="2:11" ht="23.5" x14ac:dyDescent="0.35">
      <c r="B695" s="27"/>
      <c r="C695" s="28">
        <v>45979</v>
      </c>
      <c r="D695" s="47">
        <f t="shared" si="50"/>
        <v>2025</v>
      </c>
      <c r="E695" s="47">
        <f t="shared" si="51"/>
        <v>47</v>
      </c>
      <c r="F695" s="47" t="str">
        <f t="shared" si="52"/>
        <v>Nov</v>
      </c>
      <c r="G695" s="29"/>
      <c r="H695" s="29"/>
      <c r="I695" s="39" t="str">
        <f>_xlfn.XLOOKUP(C695,Tableau2[Date],Tableau2[Férié],"",0)</f>
        <v/>
      </c>
      <c r="J695" s="40" t="str">
        <f t="shared" si="53"/>
        <v/>
      </c>
      <c r="K695" s="40" t="str">
        <f t="shared" si="54"/>
        <v/>
      </c>
    </row>
    <row r="696" spans="2:11" ht="23.5" x14ac:dyDescent="0.35">
      <c r="B696" s="24"/>
      <c r="C696" s="25">
        <v>45980</v>
      </c>
      <c r="D696" s="46">
        <f t="shared" si="50"/>
        <v>2025</v>
      </c>
      <c r="E696" s="46">
        <f t="shared" si="51"/>
        <v>47</v>
      </c>
      <c r="F696" s="46" t="str">
        <f t="shared" si="52"/>
        <v>Nov</v>
      </c>
      <c r="G696" s="26"/>
      <c r="H696" s="26"/>
      <c r="I696" s="38" t="str">
        <f>_xlfn.XLOOKUP(C696,Tableau2[Date],Tableau2[Férié],"",0)</f>
        <v/>
      </c>
      <c r="J696" s="38" t="str">
        <f t="shared" si="53"/>
        <v/>
      </c>
      <c r="K696" s="38" t="str">
        <f t="shared" si="54"/>
        <v/>
      </c>
    </row>
    <row r="697" spans="2:11" ht="23.5" x14ac:dyDescent="0.35">
      <c r="B697" s="27"/>
      <c r="C697" s="28">
        <v>45981</v>
      </c>
      <c r="D697" s="47">
        <f t="shared" si="50"/>
        <v>2025</v>
      </c>
      <c r="E697" s="47">
        <f t="shared" si="51"/>
        <v>47</v>
      </c>
      <c r="F697" s="47" t="str">
        <f t="shared" si="52"/>
        <v>Nov</v>
      </c>
      <c r="G697" s="28"/>
      <c r="H697" s="28"/>
      <c r="I697" s="39" t="str">
        <f>_xlfn.XLOOKUP(C697,Tableau2[Date],Tableau2[Férié],"",0)</f>
        <v/>
      </c>
      <c r="J697" s="40" t="str">
        <f t="shared" si="53"/>
        <v/>
      </c>
      <c r="K697" s="40" t="str">
        <f t="shared" si="54"/>
        <v/>
      </c>
    </row>
    <row r="698" spans="2:11" ht="23.5" x14ac:dyDescent="0.35">
      <c r="B698" s="24"/>
      <c r="C698" s="25">
        <v>45982</v>
      </c>
      <c r="D698" s="46">
        <f t="shared" si="50"/>
        <v>2025</v>
      </c>
      <c r="E698" s="46">
        <f t="shared" si="51"/>
        <v>47</v>
      </c>
      <c r="F698" s="46" t="str">
        <f t="shared" si="52"/>
        <v>Nov</v>
      </c>
      <c r="G698" s="25"/>
      <c r="H698" s="25"/>
      <c r="I698" s="38" t="str">
        <f>_xlfn.XLOOKUP(C698,Tableau2[Date],Tableau2[Férié],"",0)</f>
        <v/>
      </c>
      <c r="J698" s="38" t="str">
        <f t="shared" si="53"/>
        <v/>
      </c>
      <c r="K698" s="38" t="str">
        <f t="shared" si="54"/>
        <v/>
      </c>
    </row>
    <row r="699" spans="2:11" ht="23.5" x14ac:dyDescent="0.35">
      <c r="B699" s="27"/>
      <c r="C699" s="28">
        <v>45983</v>
      </c>
      <c r="D699" s="46">
        <f t="shared" si="50"/>
        <v>2025</v>
      </c>
      <c r="E699" s="46">
        <f t="shared" si="51"/>
        <v>47</v>
      </c>
      <c r="F699" s="46" t="str">
        <f t="shared" si="52"/>
        <v>Nov</v>
      </c>
      <c r="G699" s="26"/>
      <c r="H699" s="26"/>
      <c r="I699" s="38" t="str">
        <f>_xlfn.XLOOKUP(C699,Tableau2[Date],Tableau2[Férié],"",0)</f>
        <v/>
      </c>
      <c r="J699" s="40" t="str">
        <f t="shared" si="53"/>
        <v/>
      </c>
      <c r="K699" s="40" t="str">
        <f t="shared" si="54"/>
        <v/>
      </c>
    </row>
    <row r="700" spans="2:11" ht="23.5" x14ac:dyDescent="0.35">
      <c r="B700" s="24"/>
      <c r="C700" s="25">
        <v>45984</v>
      </c>
      <c r="D700" s="46">
        <f t="shared" si="50"/>
        <v>2025</v>
      </c>
      <c r="E700" s="46">
        <f t="shared" si="51"/>
        <v>47</v>
      </c>
      <c r="F700" s="46" t="str">
        <f t="shared" si="52"/>
        <v>Nov</v>
      </c>
      <c r="G700" s="26"/>
      <c r="H700" s="26"/>
      <c r="I700" s="38" t="str">
        <f>_xlfn.XLOOKUP(C700,Tableau2[Date],Tableau2[Férié],"",0)</f>
        <v/>
      </c>
      <c r="J700" s="40" t="str">
        <f t="shared" si="53"/>
        <v/>
      </c>
      <c r="K700" s="40" t="str">
        <f t="shared" si="54"/>
        <v/>
      </c>
    </row>
    <row r="701" spans="2:11" ht="23.5" x14ac:dyDescent="0.35">
      <c r="B701" s="24"/>
      <c r="C701" s="25">
        <v>45985</v>
      </c>
      <c r="D701" s="46">
        <f t="shared" si="50"/>
        <v>2025</v>
      </c>
      <c r="E701" s="46">
        <f t="shared" si="51"/>
        <v>48</v>
      </c>
      <c r="F701" s="46" t="str">
        <f t="shared" si="52"/>
        <v>Nov</v>
      </c>
      <c r="G701" s="26"/>
      <c r="H701" s="26"/>
      <c r="I701" s="38" t="str">
        <f>_xlfn.XLOOKUP(C701,Tableau2[Date],Tableau2[Férié],"",0)</f>
        <v/>
      </c>
      <c r="J701" s="38" t="str">
        <f t="shared" si="53"/>
        <v/>
      </c>
      <c r="K701" s="38" t="str">
        <f t="shared" si="54"/>
        <v/>
      </c>
    </row>
    <row r="702" spans="2:11" ht="23.5" x14ac:dyDescent="0.35">
      <c r="B702" s="27"/>
      <c r="C702" s="28">
        <v>45986</v>
      </c>
      <c r="D702" s="47">
        <f t="shared" si="50"/>
        <v>2025</v>
      </c>
      <c r="E702" s="47">
        <f t="shared" si="51"/>
        <v>48</v>
      </c>
      <c r="F702" s="47" t="str">
        <f t="shared" si="52"/>
        <v>Nov</v>
      </c>
      <c r="G702" s="29"/>
      <c r="H702" s="29"/>
      <c r="I702" s="39" t="str">
        <f>_xlfn.XLOOKUP(C702,Tableau2[Date],Tableau2[Férié],"",0)</f>
        <v/>
      </c>
      <c r="J702" s="40" t="str">
        <f t="shared" si="53"/>
        <v/>
      </c>
      <c r="K702" s="40" t="str">
        <f t="shared" si="54"/>
        <v/>
      </c>
    </row>
    <row r="703" spans="2:11" ht="23.5" x14ac:dyDescent="0.35">
      <c r="B703" s="24"/>
      <c r="C703" s="25">
        <v>45987</v>
      </c>
      <c r="D703" s="46">
        <f t="shared" si="50"/>
        <v>2025</v>
      </c>
      <c r="E703" s="46">
        <f t="shared" si="51"/>
        <v>48</v>
      </c>
      <c r="F703" s="46" t="str">
        <f t="shared" si="52"/>
        <v>Nov</v>
      </c>
      <c r="G703" s="26"/>
      <c r="H703" s="26"/>
      <c r="I703" s="38" t="str">
        <f>_xlfn.XLOOKUP(C703,Tableau2[Date],Tableau2[Férié],"",0)</f>
        <v/>
      </c>
      <c r="J703" s="38" t="str">
        <f t="shared" si="53"/>
        <v/>
      </c>
      <c r="K703" s="38" t="str">
        <f t="shared" si="54"/>
        <v/>
      </c>
    </row>
    <row r="704" spans="2:11" ht="23.5" x14ac:dyDescent="0.35">
      <c r="B704" s="27"/>
      <c r="C704" s="28">
        <v>45988</v>
      </c>
      <c r="D704" s="47">
        <f t="shared" si="50"/>
        <v>2025</v>
      </c>
      <c r="E704" s="47">
        <f t="shared" si="51"/>
        <v>48</v>
      </c>
      <c r="F704" s="47" t="str">
        <f t="shared" si="52"/>
        <v>Nov</v>
      </c>
      <c r="G704" s="28"/>
      <c r="H704" s="28"/>
      <c r="I704" s="39" t="str">
        <f>_xlfn.XLOOKUP(C704,Tableau2[Date],Tableau2[Férié],"",0)</f>
        <v/>
      </c>
      <c r="J704" s="40" t="str">
        <f t="shared" si="53"/>
        <v/>
      </c>
      <c r="K704" s="40" t="str">
        <f t="shared" si="54"/>
        <v/>
      </c>
    </row>
    <row r="705" spans="2:11" ht="23.5" x14ac:dyDescent="0.35">
      <c r="B705" s="24"/>
      <c r="C705" s="25">
        <v>45989</v>
      </c>
      <c r="D705" s="46">
        <f t="shared" si="50"/>
        <v>2025</v>
      </c>
      <c r="E705" s="46">
        <f t="shared" si="51"/>
        <v>48</v>
      </c>
      <c r="F705" s="46" t="str">
        <f t="shared" si="52"/>
        <v>Nov</v>
      </c>
      <c r="G705" s="25"/>
      <c r="H705" s="25"/>
      <c r="I705" s="38" t="str">
        <f>_xlfn.XLOOKUP(C705,Tableau2[Date],Tableau2[Férié],"",0)</f>
        <v/>
      </c>
      <c r="J705" s="38" t="str">
        <f t="shared" si="53"/>
        <v/>
      </c>
      <c r="K705" s="38" t="str">
        <f t="shared" si="54"/>
        <v/>
      </c>
    </row>
    <row r="706" spans="2:11" ht="23.5" x14ac:dyDescent="0.35">
      <c r="B706" s="27"/>
      <c r="C706" s="28">
        <v>45990</v>
      </c>
      <c r="D706" s="46">
        <f t="shared" si="50"/>
        <v>2025</v>
      </c>
      <c r="E706" s="46">
        <f t="shared" si="51"/>
        <v>48</v>
      </c>
      <c r="F706" s="46" t="str">
        <f t="shared" si="52"/>
        <v>Nov</v>
      </c>
      <c r="G706" s="26"/>
      <c r="H706" s="26"/>
      <c r="I706" s="38" t="str">
        <f>_xlfn.XLOOKUP(C706,Tableau2[Date],Tableau2[Férié],"",0)</f>
        <v/>
      </c>
      <c r="J706" s="40" t="str">
        <f t="shared" si="53"/>
        <v/>
      </c>
      <c r="K706" s="40" t="str">
        <f t="shared" si="54"/>
        <v/>
      </c>
    </row>
    <row r="707" spans="2:11" ht="23.5" x14ac:dyDescent="0.35">
      <c r="B707" s="24"/>
      <c r="C707" s="25">
        <v>45991</v>
      </c>
      <c r="D707" s="46">
        <f t="shared" si="50"/>
        <v>2025</v>
      </c>
      <c r="E707" s="46">
        <f t="shared" si="51"/>
        <v>48</v>
      </c>
      <c r="F707" s="46" t="str">
        <f t="shared" si="52"/>
        <v>Nov</v>
      </c>
      <c r="G707" s="26"/>
      <c r="H707" s="26"/>
      <c r="I707" s="38" t="str">
        <f>_xlfn.XLOOKUP(C707,Tableau2[Date],Tableau2[Férié],"",0)</f>
        <v/>
      </c>
      <c r="J707" s="40" t="str">
        <f t="shared" si="53"/>
        <v/>
      </c>
      <c r="K707" s="40" t="str">
        <f t="shared" si="54"/>
        <v/>
      </c>
    </row>
    <row r="708" spans="2:11" ht="23.5" x14ac:dyDescent="0.35">
      <c r="B708" s="24"/>
      <c r="C708" s="25">
        <v>45992</v>
      </c>
      <c r="D708" s="46">
        <f t="shared" si="50"/>
        <v>2025</v>
      </c>
      <c r="E708" s="46">
        <f t="shared" si="51"/>
        <v>49</v>
      </c>
      <c r="F708" s="46" t="str">
        <f t="shared" si="52"/>
        <v>Déc</v>
      </c>
      <c r="G708" s="26"/>
      <c r="H708" s="26"/>
      <c r="I708" s="38" t="str">
        <f>_xlfn.XLOOKUP(C708,Tableau2[Date],Tableau2[Férié],"",0)</f>
        <v/>
      </c>
      <c r="J708" s="38" t="str">
        <f t="shared" si="53"/>
        <v/>
      </c>
      <c r="K708" s="38" t="str">
        <f t="shared" si="54"/>
        <v/>
      </c>
    </row>
    <row r="709" spans="2:11" ht="23.5" x14ac:dyDescent="0.35">
      <c r="B709" s="27"/>
      <c r="C709" s="28">
        <v>45993</v>
      </c>
      <c r="D709" s="47">
        <f t="shared" si="50"/>
        <v>2025</v>
      </c>
      <c r="E709" s="47">
        <f t="shared" si="51"/>
        <v>49</v>
      </c>
      <c r="F709" s="47" t="str">
        <f t="shared" si="52"/>
        <v>Déc</v>
      </c>
      <c r="G709" s="29"/>
      <c r="H709" s="29"/>
      <c r="I709" s="39" t="str">
        <f>_xlfn.XLOOKUP(C709,Tableau2[Date],Tableau2[Férié],"",0)</f>
        <v/>
      </c>
      <c r="J709" s="40" t="str">
        <f t="shared" si="53"/>
        <v/>
      </c>
      <c r="K709" s="40" t="str">
        <f t="shared" si="54"/>
        <v/>
      </c>
    </row>
    <row r="710" spans="2:11" ht="23.5" x14ac:dyDescent="0.35">
      <c r="B710" s="24"/>
      <c r="C710" s="25">
        <v>45994</v>
      </c>
      <c r="D710" s="46">
        <f t="shared" si="50"/>
        <v>2025</v>
      </c>
      <c r="E710" s="46">
        <f t="shared" si="51"/>
        <v>49</v>
      </c>
      <c r="F710" s="46" t="str">
        <f t="shared" si="52"/>
        <v>Déc</v>
      </c>
      <c r="G710" s="26"/>
      <c r="H710" s="26"/>
      <c r="I710" s="38" t="str">
        <f>_xlfn.XLOOKUP(C710,Tableau2[Date],Tableau2[Férié],"",0)</f>
        <v/>
      </c>
      <c r="J710" s="38" t="str">
        <f t="shared" si="53"/>
        <v/>
      </c>
      <c r="K710" s="38" t="str">
        <f t="shared" si="54"/>
        <v/>
      </c>
    </row>
    <row r="711" spans="2:11" ht="23.5" x14ac:dyDescent="0.35">
      <c r="B711" s="27"/>
      <c r="C711" s="28">
        <v>45995</v>
      </c>
      <c r="D711" s="47">
        <f t="shared" si="50"/>
        <v>2025</v>
      </c>
      <c r="E711" s="47">
        <f t="shared" si="51"/>
        <v>49</v>
      </c>
      <c r="F711" s="47" t="str">
        <f t="shared" si="52"/>
        <v>Déc</v>
      </c>
      <c r="G711" s="28"/>
      <c r="H711" s="28"/>
      <c r="I711" s="39" t="str">
        <f>_xlfn.XLOOKUP(C711,Tableau2[Date],Tableau2[Férié],"",0)</f>
        <v/>
      </c>
      <c r="J711" s="40" t="str">
        <f t="shared" si="53"/>
        <v/>
      </c>
      <c r="K711" s="40" t="str">
        <f t="shared" si="54"/>
        <v/>
      </c>
    </row>
    <row r="712" spans="2:11" ht="23.5" x14ac:dyDescent="0.35">
      <c r="B712" s="24"/>
      <c r="C712" s="25">
        <v>45996</v>
      </c>
      <c r="D712" s="46">
        <f t="shared" si="50"/>
        <v>2025</v>
      </c>
      <c r="E712" s="46">
        <f t="shared" si="51"/>
        <v>49</v>
      </c>
      <c r="F712" s="46" t="str">
        <f t="shared" si="52"/>
        <v>Déc</v>
      </c>
      <c r="G712" s="25"/>
      <c r="H712" s="25"/>
      <c r="I712" s="38" t="str">
        <f>_xlfn.XLOOKUP(C712,Tableau2[Date],Tableau2[Férié],"",0)</f>
        <v/>
      </c>
      <c r="J712" s="38" t="str">
        <f t="shared" si="53"/>
        <v/>
      </c>
      <c r="K712" s="38" t="str">
        <f t="shared" si="54"/>
        <v/>
      </c>
    </row>
    <row r="713" spans="2:11" ht="23.5" x14ac:dyDescent="0.35">
      <c r="B713" s="27"/>
      <c r="C713" s="28">
        <v>45997</v>
      </c>
      <c r="D713" s="46">
        <f t="shared" ref="D713:D776" si="55">YEAR(C713)</f>
        <v>2025</v>
      </c>
      <c r="E713" s="46">
        <f t="shared" ref="E713:E776" si="56">_xlfn.ISOWEEKNUM(C713)</f>
        <v>49</v>
      </c>
      <c r="F713" s="46" t="str">
        <f t="shared" ref="F713:F776" si="57">PROPER(TEXT(C713,"mmm"))</f>
        <v>Déc</v>
      </c>
      <c r="G713" s="26"/>
      <c r="H713" s="26"/>
      <c r="I713" s="38" t="str">
        <f>_xlfn.XLOOKUP(C713,Tableau2[Date],Tableau2[Férié],"",0)</f>
        <v/>
      </c>
      <c r="J713" s="40" t="str">
        <f t="shared" ref="J713:J776" si="58">IF(ISTEXT(G713),G713,I713)</f>
        <v/>
      </c>
      <c r="K713" s="40" t="str">
        <f t="shared" ref="K713:K776" si="59">IF(ISTEXT(H713),H713,I713)</f>
        <v/>
      </c>
    </row>
    <row r="714" spans="2:11" ht="23.5" x14ac:dyDescent="0.35">
      <c r="B714" s="24"/>
      <c r="C714" s="25">
        <v>45998</v>
      </c>
      <c r="D714" s="46">
        <f t="shared" si="55"/>
        <v>2025</v>
      </c>
      <c r="E714" s="46">
        <f t="shared" si="56"/>
        <v>49</v>
      </c>
      <c r="F714" s="46" t="str">
        <f t="shared" si="57"/>
        <v>Déc</v>
      </c>
      <c r="G714" s="26"/>
      <c r="H714" s="26"/>
      <c r="I714" s="38" t="str">
        <f>_xlfn.XLOOKUP(C714,Tableau2[Date],Tableau2[Férié],"",0)</f>
        <v/>
      </c>
      <c r="J714" s="40" t="str">
        <f t="shared" si="58"/>
        <v/>
      </c>
      <c r="K714" s="40" t="str">
        <f t="shared" si="59"/>
        <v/>
      </c>
    </row>
    <row r="715" spans="2:11" ht="23.5" x14ac:dyDescent="0.35">
      <c r="B715" s="24"/>
      <c r="C715" s="25">
        <v>45999</v>
      </c>
      <c r="D715" s="46">
        <f t="shared" si="55"/>
        <v>2025</v>
      </c>
      <c r="E715" s="46">
        <f t="shared" si="56"/>
        <v>50</v>
      </c>
      <c r="F715" s="46" t="str">
        <f t="shared" si="57"/>
        <v>Déc</v>
      </c>
      <c r="G715" s="26"/>
      <c r="H715" s="26"/>
      <c r="I715" s="38" t="str">
        <f>_xlfn.XLOOKUP(C715,Tableau2[Date],Tableau2[Férié],"",0)</f>
        <v/>
      </c>
      <c r="J715" s="38" t="str">
        <f t="shared" si="58"/>
        <v/>
      </c>
      <c r="K715" s="38" t="str">
        <f t="shared" si="59"/>
        <v/>
      </c>
    </row>
    <row r="716" spans="2:11" ht="23.5" x14ac:dyDescent="0.35">
      <c r="B716" s="27"/>
      <c r="C716" s="28">
        <v>46000</v>
      </c>
      <c r="D716" s="47">
        <f t="shared" si="55"/>
        <v>2025</v>
      </c>
      <c r="E716" s="47">
        <f t="shared" si="56"/>
        <v>50</v>
      </c>
      <c r="F716" s="47" t="str">
        <f t="shared" si="57"/>
        <v>Déc</v>
      </c>
      <c r="G716" s="29"/>
      <c r="H716" s="29"/>
      <c r="I716" s="39" t="str">
        <f>_xlfn.XLOOKUP(C716,Tableau2[Date],Tableau2[Férié],"",0)</f>
        <v/>
      </c>
      <c r="J716" s="40" t="str">
        <f t="shared" si="58"/>
        <v/>
      </c>
      <c r="K716" s="40" t="str">
        <f t="shared" si="59"/>
        <v/>
      </c>
    </row>
    <row r="717" spans="2:11" ht="23.5" x14ac:dyDescent="0.35">
      <c r="B717" s="24"/>
      <c r="C717" s="25">
        <v>46001</v>
      </c>
      <c r="D717" s="46">
        <f t="shared" si="55"/>
        <v>2025</v>
      </c>
      <c r="E717" s="46">
        <f t="shared" si="56"/>
        <v>50</v>
      </c>
      <c r="F717" s="46" t="str">
        <f t="shared" si="57"/>
        <v>Déc</v>
      </c>
      <c r="G717" s="26"/>
      <c r="H717" s="26"/>
      <c r="I717" s="38" t="str">
        <f>_xlfn.XLOOKUP(C717,Tableau2[Date],Tableau2[Férié],"",0)</f>
        <v/>
      </c>
      <c r="J717" s="38" t="str">
        <f t="shared" si="58"/>
        <v/>
      </c>
      <c r="K717" s="38" t="str">
        <f t="shared" si="59"/>
        <v/>
      </c>
    </row>
    <row r="718" spans="2:11" ht="23.5" x14ac:dyDescent="0.35">
      <c r="B718" s="27"/>
      <c r="C718" s="28">
        <v>46002</v>
      </c>
      <c r="D718" s="47">
        <f t="shared" si="55"/>
        <v>2025</v>
      </c>
      <c r="E718" s="47">
        <f t="shared" si="56"/>
        <v>50</v>
      </c>
      <c r="F718" s="47" t="str">
        <f t="shared" si="57"/>
        <v>Déc</v>
      </c>
      <c r="G718" s="28"/>
      <c r="H718" s="28"/>
      <c r="I718" s="39" t="str">
        <f>_xlfn.XLOOKUP(C718,Tableau2[Date],Tableau2[Férié],"",0)</f>
        <v/>
      </c>
      <c r="J718" s="40" t="str">
        <f t="shared" si="58"/>
        <v/>
      </c>
      <c r="K718" s="40" t="str">
        <f t="shared" si="59"/>
        <v/>
      </c>
    </row>
    <row r="719" spans="2:11" ht="23.5" x14ac:dyDescent="0.35">
      <c r="B719" s="24"/>
      <c r="C719" s="25">
        <v>46003</v>
      </c>
      <c r="D719" s="46">
        <f t="shared" si="55"/>
        <v>2025</v>
      </c>
      <c r="E719" s="46">
        <f t="shared" si="56"/>
        <v>50</v>
      </c>
      <c r="F719" s="46" t="str">
        <f t="shared" si="57"/>
        <v>Déc</v>
      </c>
      <c r="G719" s="25"/>
      <c r="H719" s="25"/>
      <c r="I719" s="38" t="str">
        <f>_xlfn.XLOOKUP(C719,Tableau2[Date],Tableau2[Férié],"",0)</f>
        <v/>
      </c>
      <c r="J719" s="38" t="str">
        <f t="shared" si="58"/>
        <v/>
      </c>
      <c r="K719" s="38" t="str">
        <f t="shared" si="59"/>
        <v/>
      </c>
    </row>
    <row r="720" spans="2:11" ht="23.5" x14ac:dyDescent="0.35">
      <c r="B720" s="27"/>
      <c r="C720" s="28">
        <v>46004</v>
      </c>
      <c r="D720" s="46">
        <f t="shared" si="55"/>
        <v>2025</v>
      </c>
      <c r="E720" s="46">
        <f t="shared" si="56"/>
        <v>50</v>
      </c>
      <c r="F720" s="46" t="str">
        <f t="shared" si="57"/>
        <v>Déc</v>
      </c>
      <c r="G720" s="26"/>
      <c r="H720" s="26"/>
      <c r="I720" s="38" t="str">
        <f>_xlfn.XLOOKUP(C720,Tableau2[Date],Tableau2[Férié],"",0)</f>
        <v/>
      </c>
      <c r="J720" s="40" t="str">
        <f t="shared" si="58"/>
        <v/>
      </c>
      <c r="K720" s="40" t="str">
        <f t="shared" si="59"/>
        <v/>
      </c>
    </row>
    <row r="721" spans="2:11" ht="23.5" x14ac:dyDescent="0.35">
      <c r="B721" s="24"/>
      <c r="C721" s="25">
        <v>46005</v>
      </c>
      <c r="D721" s="46">
        <f t="shared" si="55"/>
        <v>2025</v>
      </c>
      <c r="E721" s="46">
        <f t="shared" si="56"/>
        <v>50</v>
      </c>
      <c r="F721" s="46" t="str">
        <f t="shared" si="57"/>
        <v>Déc</v>
      </c>
      <c r="G721" s="26"/>
      <c r="H721" s="26"/>
      <c r="I721" s="38" t="str">
        <f>_xlfn.XLOOKUP(C721,Tableau2[Date],Tableau2[Férié],"",0)</f>
        <v/>
      </c>
      <c r="J721" s="40" t="str">
        <f t="shared" si="58"/>
        <v/>
      </c>
      <c r="K721" s="40" t="str">
        <f t="shared" si="59"/>
        <v/>
      </c>
    </row>
    <row r="722" spans="2:11" ht="23.5" x14ac:dyDescent="0.35">
      <c r="B722" s="24"/>
      <c r="C722" s="25">
        <v>46006</v>
      </c>
      <c r="D722" s="46">
        <f t="shared" si="55"/>
        <v>2025</v>
      </c>
      <c r="E722" s="46">
        <f t="shared" si="56"/>
        <v>51</v>
      </c>
      <c r="F722" s="46" t="str">
        <f t="shared" si="57"/>
        <v>Déc</v>
      </c>
      <c r="G722" s="26"/>
      <c r="H722" s="26"/>
      <c r="I722" s="38" t="str">
        <f>_xlfn.XLOOKUP(C722,Tableau2[Date],Tableau2[Férié],"",0)</f>
        <v/>
      </c>
      <c r="J722" s="38" t="str">
        <f t="shared" si="58"/>
        <v/>
      </c>
      <c r="K722" s="38" t="str">
        <f t="shared" si="59"/>
        <v/>
      </c>
    </row>
    <row r="723" spans="2:11" ht="23.5" x14ac:dyDescent="0.35">
      <c r="B723" s="27"/>
      <c r="C723" s="28">
        <v>46007</v>
      </c>
      <c r="D723" s="47">
        <f t="shared" si="55"/>
        <v>2025</v>
      </c>
      <c r="E723" s="47">
        <f t="shared" si="56"/>
        <v>51</v>
      </c>
      <c r="F723" s="47" t="str">
        <f t="shared" si="57"/>
        <v>Déc</v>
      </c>
      <c r="G723" s="29"/>
      <c r="H723" s="29"/>
      <c r="I723" s="39" t="str">
        <f>_xlfn.XLOOKUP(C723,Tableau2[Date],Tableau2[Férié],"",0)</f>
        <v/>
      </c>
      <c r="J723" s="40" t="str">
        <f t="shared" si="58"/>
        <v/>
      </c>
      <c r="K723" s="40" t="str">
        <f t="shared" si="59"/>
        <v/>
      </c>
    </row>
    <row r="724" spans="2:11" ht="23.5" x14ac:dyDescent="0.35">
      <c r="B724" s="24"/>
      <c r="C724" s="25">
        <v>46008</v>
      </c>
      <c r="D724" s="46">
        <f t="shared" si="55"/>
        <v>2025</v>
      </c>
      <c r="E724" s="46">
        <f t="shared" si="56"/>
        <v>51</v>
      </c>
      <c r="F724" s="46" t="str">
        <f t="shared" si="57"/>
        <v>Déc</v>
      </c>
      <c r="G724" s="26"/>
      <c r="H724" s="26"/>
      <c r="I724" s="38" t="str">
        <f>_xlfn.XLOOKUP(C724,Tableau2[Date],Tableau2[Férié],"",0)</f>
        <v/>
      </c>
      <c r="J724" s="38" t="str">
        <f t="shared" si="58"/>
        <v/>
      </c>
      <c r="K724" s="38" t="str">
        <f t="shared" si="59"/>
        <v/>
      </c>
    </row>
    <row r="725" spans="2:11" ht="23.5" x14ac:dyDescent="0.35">
      <c r="B725" s="27"/>
      <c r="C725" s="28">
        <v>46009</v>
      </c>
      <c r="D725" s="47">
        <f t="shared" si="55"/>
        <v>2025</v>
      </c>
      <c r="E725" s="47">
        <f t="shared" si="56"/>
        <v>51</v>
      </c>
      <c r="F725" s="47" t="str">
        <f t="shared" si="57"/>
        <v>Déc</v>
      </c>
      <c r="G725" s="28"/>
      <c r="H725" s="28"/>
      <c r="I725" s="39" t="str">
        <f>_xlfn.XLOOKUP(C725,Tableau2[Date],Tableau2[Férié],"",0)</f>
        <v/>
      </c>
      <c r="J725" s="40" t="str">
        <f t="shared" si="58"/>
        <v/>
      </c>
      <c r="K725" s="40" t="str">
        <f t="shared" si="59"/>
        <v/>
      </c>
    </row>
    <row r="726" spans="2:11" ht="23.5" x14ac:dyDescent="0.35">
      <c r="B726" s="24"/>
      <c r="C726" s="25">
        <v>46010</v>
      </c>
      <c r="D726" s="46">
        <f t="shared" si="55"/>
        <v>2025</v>
      </c>
      <c r="E726" s="46">
        <f t="shared" si="56"/>
        <v>51</v>
      </c>
      <c r="F726" s="46" t="str">
        <f t="shared" si="57"/>
        <v>Déc</v>
      </c>
      <c r="G726" s="25"/>
      <c r="H726" s="25"/>
      <c r="I726" s="38" t="str">
        <f>_xlfn.XLOOKUP(C726,Tableau2[Date],Tableau2[Férié],"",0)</f>
        <v/>
      </c>
      <c r="J726" s="38" t="str">
        <f t="shared" si="58"/>
        <v/>
      </c>
      <c r="K726" s="38" t="str">
        <f t="shared" si="59"/>
        <v/>
      </c>
    </row>
    <row r="727" spans="2:11" ht="23.5" x14ac:dyDescent="0.35">
      <c r="B727" s="27"/>
      <c r="C727" s="28">
        <v>46011</v>
      </c>
      <c r="D727" s="46">
        <f t="shared" si="55"/>
        <v>2025</v>
      </c>
      <c r="E727" s="46">
        <f t="shared" si="56"/>
        <v>51</v>
      </c>
      <c r="F727" s="46" t="str">
        <f t="shared" si="57"/>
        <v>Déc</v>
      </c>
      <c r="G727" s="26"/>
      <c r="H727" s="26"/>
      <c r="I727" s="38" t="str">
        <f>_xlfn.XLOOKUP(C727,Tableau2[Date],Tableau2[Férié],"",0)</f>
        <v/>
      </c>
      <c r="J727" s="40" t="str">
        <f t="shared" si="58"/>
        <v/>
      </c>
      <c r="K727" s="40" t="str">
        <f t="shared" si="59"/>
        <v/>
      </c>
    </row>
    <row r="728" spans="2:11" ht="23.5" x14ac:dyDescent="0.35">
      <c r="B728" s="24"/>
      <c r="C728" s="25">
        <v>46012</v>
      </c>
      <c r="D728" s="46">
        <f t="shared" si="55"/>
        <v>2025</v>
      </c>
      <c r="E728" s="46">
        <f t="shared" si="56"/>
        <v>51</v>
      </c>
      <c r="F728" s="46" t="str">
        <f t="shared" si="57"/>
        <v>Déc</v>
      </c>
      <c r="G728" s="26"/>
      <c r="H728" s="26"/>
      <c r="I728" s="38" t="str">
        <f>_xlfn.XLOOKUP(C728,Tableau2[Date],Tableau2[Férié],"",0)</f>
        <v/>
      </c>
      <c r="J728" s="40" t="str">
        <f t="shared" si="58"/>
        <v/>
      </c>
      <c r="K728" s="40" t="str">
        <f t="shared" si="59"/>
        <v/>
      </c>
    </row>
    <row r="729" spans="2:11" ht="23.5" x14ac:dyDescent="0.35">
      <c r="B729" s="24"/>
      <c r="C729" s="25">
        <v>46013</v>
      </c>
      <c r="D729" s="46">
        <f t="shared" si="55"/>
        <v>2025</v>
      </c>
      <c r="E729" s="46">
        <f t="shared" si="56"/>
        <v>52</v>
      </c>
      <c r="F729" s="46" t="str">
        <f t="shared" si="57"/>
        <v>Déc</v>
      </c>
      <c r="G729" s="26"/>
      <c r="H729" s="26"/>
      <c r="I729" s="38" t="str">
        <f>_xlfn.XLOOKUP(C729,Tableau2[Date],Tableau2[Férié],"",0)</f>
        <v/>
      </c>
      <c r="J729" s="38" t="str">
        <f t="shared" si="58"/>
        <v/>
      </c>
      <c r="K729" s="38" t="str">
        <f t="shared" si="59"/>
        <v/>
      </c>
    </row>
    <row r="730" spans="2:11" ht="23.5" x14ac:dyDescent="0.35">
      <c r="B730" s="27"/>
      <c r="C730" s="28">
        <v>46014</v>
      </c>
      <c r="D730" s="47">
        <f t="shared" si="55"/>
        <v>2025</v>
      </c>
      <c r="E730" s="47">
        <f t="shared" si="56"/>
        <v>52</v>
      </c>
      <c r="F730" s="47" t="str">
        <f t="shared" si="57"/>
        <v>Déc</v>
      </c>
      <c r="G730" s="29"/>
      <c r="H730" s="29"/>
      <c r="I730" s="39" t="str">
        <f>_xlfn.XLOOKUP(C730,Tableau2[Date],Tableau2[Férié],"",0)</f>
        <v/>
      </c>
      <c r="J730" s="40" t="str">
        <f t="shared" si="58"/>
        <v/>
      </c>
      <c r="K730" s="40" t="str">
        <f t="shared" si="59"/>
        <v/>
      </c>
    </row>
    <row r="731" spans="2:11" ht="23.5" x14ac:dyDescent="0.35">
      <c r="B731" s="24"/>
      <c r="C731" s="25">
        <v>46015</v>
      </c>
      <c r="D731" s="46">
        <f t="shared" si="55"/>
        <v>2025</v>
      </c>
      <c r="E731" s="46">
        <f t="shared" si="56"/>
        <v>52</v>
      </c>
      <c r="F731" s="46" t="str">
        <f t="shared" si="57"/>
        <v>Déc</v>
      </c>
      <c r="G731" s="26"/>
      <c r="H731" s="26"/>
      <c r="I731" s="38" t="str">
        <f>_xlfn.XLOOKUP(C731,Tableau2[Date],Tableau2[Férié],"",0)</f>
        <v/>
      </c>
      <c r="J731" s="38" t="str">
        <f t="shared" si="58"/>
        <v/>
      </c>
      <c r="K731" s="38" t="str">
        <f t="shared" si="59"/>
        <v/>
      </c>
    </row>
    <row r="732" spans="2:11" ht="23.5" x14ac:dyDescent="0.35">
      <c r="B732" s="27"/>
      <c r="C732" s="28">
        <v>46016</v>
      </c>
      <c r="D732" s="47">
        <f t="shared" si="55"/>
        <v>2025</v>
      </c>
      <c r="E732" s="47">
        <f t="shared" si="56"/>
        <v>52</v>
      </c>
      <c r="F732" s="47" t="str">
        <f t="shared" si="57"/>
        <v>Déc</v>
      </c>
      <c r="G732" s="28"/>
      <c r="H732" s="28"/>
      <c r="I732" s="39" t="str">
        <f>_xlfn.XLOOKUP(C732,Tableau2[Date],Tableau2[Férié],"",0)</f>
        <v>FÉRIÉ</v>
      </c>
      <c r="J732" s="40" t="str">
        <f t="shared" si="58"/>
        <v>FÉRIÉ</v>
      </c>
      <c r="K732" s="40" t="str">
        <f t="shared" si="59"/>
        <v>FÉRIÉ</v>
      </c>
    </row>
    <row r="733" spans="2:11" ht="23.5" x14ac:dyDescent="0.35">
      <c r="B733" s="24"/>
      <c r="C733" s="25">
        <v>46017</v>
      </c>
      <c r="D733" s="46">
        <f t="shared" si="55"/>
        <v>2025</v>
      </c>
      <c r="E733" s="46">
        <f t="shared" si="56"/>
        <v>52</v>
      </c>
      <c r="F733" s="46" t="str">
        <f t="shared" si="57"/>
        <v>Déc</v>
      </c>
      <c r="G733" s="25"/>
      <c r="H733" s="25"/>
      <c r="I733" s="38" t="str">
        <f>_xlfn.XLOOKUP(C733,Tableau2[Date],Tableau2[Férié],"",0)</f>
        <v/>
      </c>
      <c r="J733" s="38" t="str">
        <f t="shared" si="58"/>
        <v/>
      </c>
      <c r="K733" s="38" t="str">
        <f t="shared" si="59"/>
        <v/>
      </c>
    </row>
    <row r="734" spans="2:11" ht="23.5" x14ac:dyDescent="0.35">
      <c r="B734" s="27"/>
      <c r="C734" s="28">
        <v>46018</v>
      </c>
      <c r="D734" s="46">
        <f t="shared" si="55"/>
        <v>2025</v>
      </c>
      <c r="E734" s="46">
        <f t="shared" si="56"/>
        <v>52</v>
      </c>
      <c r="F734" s="46" t="str">
        <f t="shared" si="57"/>
        <v>Déc</v>
      </c>
      <c r="G734" s="26"/>
      <c r="H734" s="26"/>
      <c r="I734" s="38" t="str">
        <f>_xlfn.XLOOKUP(C734,Tableau2[Date],Tableau2[Férié],"",0)</f>
        <v/>
      </c>
      <c r="J734" s="40" t="str">
        <f t="shared" si="58"/>
        <v/>
      </c>
      <c r="K734" s="40" t="str">
        <f t="shared" si="59"/>
        <v/>
      </c>
    </row>
    <row r="735" spans="2:11" ht="23.5" x14ac:dyDescent="0.35">
      <c r="B735" s="24"/>
      <c r="C735" s="25">
        <v>46019</v>
      </c>
      <c r="D735" s="46">
        <f t="shared" si="55"/>
        <v>2025</v>
      </c>
      <c r="E735" s="46">
        <f t="shared" si="56"/>
        <v>52</v>
      </c>
      <c r="F735" s="46" t="str">
        <f t="shared" si="57"/>
        <v>Déc</v>
      </c>
      <c r="G735" s="26"/>
      <c r="H735" s="26"/>
      <c r="I735" s="38" t="str">
        <f>_xlfn.XLOOKUP(C735,Tableau2[Date],Tableau2[Férié],"",0)</f>
        <v/>
      </c>
      <c r="J735" s="40" t="str">
        <f t="shared" si="58"/>
        <v/>
      </c>
      <c r="K735" s="40" t="str">
        <f t="shared" si="59"/>
        <v/>
      </c>
    </row>
    <row r="736" spans="2:11" ht="23.5" x14ac:dyDescent="0.35">
      <c r="B736" s="24"/>
      <c r="C736" s="25">
        <v>46020</v>
      </c>
      <c r="D736" s="46">
        <f t="shared" si="55"/>
        <v>2025</v>
      </c>
      <c r="E736" s="46">
        <f t="shared" si="56"/>
        <v>1</v>
      </c>
      <c r="F736" s="46" t="str">
        <f t="shared" si="57"/>
        <v>Déc</v>
      </c>
      <c r="G736" s="26"/>
      <c r="H736" s="26"/>
      <c r="I736" s="38" t="str">
        <f>_xlfn.XLOOKUP(C736,Tableau2[Date],Tableau2[Férié],"",0)</f>
        <v/>
      </c>
      <c r="J736" s="38" t="str">
        <f t="shared" si="58"/>
        <v/>
      </c>
      <c r="K736" s="38" t="str">
        <f t="shared" si="59"/>
        <v/>
      </c>
    </row>
    <row r="737" spans="2:11" ht="23.5" x14ac:dyDescent="0.35">
      <c r="B737" s="27"/>
      <c r="C737" s="28">
        <v>46021</v>
      </c>
      <c r="D737" s="47">
        <f t="shared" si="55"/>
        <v>2025</v>
      </c>
      <c r="E737" s="47">
        <f t="shared" si="56"/>
        <v>1</v>
      </c>
      <c r="F737" s="47" t="str">
        <f t="shared" si="57"/>
        <v>Déc</v>
      </c>
      <c r="G737" s="29"/>
      <c r="H737" s="29"/>
      <c r="I737" s="39" t="str">
        <f>_xlfn.XLOOKUP(C737,Tableau2[Date],Tableau2[Férié],"",0)</f>
        <v/>
      </c>
      <c r="J737" s="40" t="str">
        <f t="shared" si="58"/>
        <v/>
      </c>
      <c r="K737" s="40" t="str">
        <f t="shared" si="59"/>
        <v/>
      </c>
    </row>
    <row r="738" spans="2:11" ht="23.5" x14ac:dyDescent="0.35">
      <c r="B738" s="24"/>
      <c r="C738" s="25">
        <v>46022</v>
      </c>
      <c r="D738" s="46">
        <f t="shared" si="55"/>
        <v>2025</v>
      </c>
      <c r="E738" s="46">
        <f t="shared" si="56"/>
        <v>1</v>
      </c>
      <c r="F738" s="46" t="str">
        <f t="shared" si="57"/>
        <v>Déc</v>
      </c>
      <c r="G738" s="26"/>
      <c r="H738" s="26"/>
      <c r="I738" s="38" t="str">
        <f>_xlfn.XLOOKUP(C738,Tableau2[Date],Tableau2[Férié],"",0)</f>
        <v/>
      </c>
      <c r="J738" s="38" t="str">
        <f t="shared" si="58"/>
        <v/>
      </c>
      <c r="K738" s="38" t="str">
        <f t="shared" si="59"/>
        <v/>
      </c>
    </row>
    <row r="739" spans="2:11" ht="23.5" x14ac:dyDescent="0.35">
      <c r="B739" s="27"/>
      <c r="C739" s="28">
        <v>46023</v>
      </c>
      <c r="D739" s="47">
        <f t="shared" si="55"/>
        <v>2026</v>
      </c>
      <c r="E739" s="47">
        <f t="shared" si="56"/>
        <v>1</v>
      </c>
      <c r="F739" s="47" t="str">
        <f t="shared" si="57"/>
        <v>Janv</v>
      </c>
      <c r="G739" s="28"/>
      <c r="H739" s="28"/>
      <c r="I739" s="39" t="str">
        <f>_xlfn.XLOOKUP(C739,Tableau2[Date],Tableau2[Férié],"",0)</f>
        <v>FÉRIÉ</v>
      </c>
      <c r="J739" s="40" t="str">
        <f t="shared" si="58"/>
        <v>FÉRIÉ</v>
      </c>
      <c r="K739" s="40" t="str">
        <f t="shared" si="59"/>
        <v>FÉRIÉ</v>
      </c>
    </row>
    <row r="740" spans="2:11" ht="23.5" x14ac:dyDescent="0.35">
      <c r="B740" s="24"/>
      <c r="C740" s="25">
        <v>46024</v>
      </c>
      <c r="D740" s="46">
        <f t="shared" si="55"/>
        <v>2026</v>
      </c>
      <c r="E740" s="46">
        <f t="shared" si="56"/>
        <v>1</v>
      </c>
      <c r="F740" s="46" t="str">
        <f t="shared" si="57"/>
        <v>Janv</v>
      </c>
      <c r="G740" s="25"/>
      <c r="H740" s="25"/>
      <c r="I740" s="38" t="str">
        <f>_xlfn.XLOOKUP(C740,Tableau2[Date],Tableau2[Férié],"",0)</f>
        <v/>
      </c>
      <c r="J740" s="38" t="str">
        <f t="shared" si="58"/>
        <v/>
      </c>
      <c r="K740" s="38" t="str">
        <f t="shared" si="59"/>
        <v/>
      </c>
    </row>
    <row r="741" spans="2:11" ht="23.5" x14ac:dyDescent="0.35">
      <c r="B741" s="27"/>
      <c r="C741" s="28">
        <v>46025</v>
      </c>
      <c r="D741" s="46">
        <f t="shared" si="55"/>
        <v>2026</v>
      </c>
      <c r="E741" s="46">
        <f t="shared" si="56"/>
        <v>1</v>
      </c>
      <c r="F741" s="46" t="str">
        <f t="shared" si="57"/>
        <v>Janv</v>
      </c>
      <c r="G741" s="26"/>
      <c r="H741" s="26"/>
      <c r="I741" s="38" t="str">
        <f>_xlfn.XLOOKUP(C741,Tableau2[Date],Tableau2[Férié],"",0)</f>
        <v/>
      </c>
      <c r="J741" s="40" t="str">
        <f t="shared" si="58"/>
        <v/>
      </c>
      <c r="K741" s="40" t="str">
        <f t="shared" si="59"/>
        <v/>
      </c>
    </row>
    <row r="742" spans="2:11" ht="23.5" x14ac:dyDescent="0.35">
      <c r="B742" s="24"/>
      <c r="C742" s="25">
        <v>46026</v>
      </c>
      <c r="D742" s="46">
        <f t="shared" si="55"/>
        <v>2026</v>
      </c>
      <c r="E742" s="46">
        <f t="shared" si="56"/>
        <v>1</v>
      </c>
      <c r="F742" s="46" t="str">
        <f t="shared" si="57"/>
        <v>Janv</v>
      </c>
      <c r="G742" s="26"/>
      <c r="H742" s="26"/>
      <c r="I742" s="38" t="str">
        <f>_xlfn.XLOOKUP(C742,Tableau2[Date],Tableau2[Férié],"",0)</f>
        <v/>
      </c>
      <c r="J742" s="40" t="str">
        <f t="shared" si="58"/>
        <v/>
      </c>
      <c r="K742" s="40" t="str">
        <f t="shared" si="59"/>
        <v/>
      </c>
    </row>
    <row r="743" spans="2:11" ht="23.5" x14ac:dyDescent="0.35">
      <c r="B743" s="24"/>
      <c r="C743" s="25">
        <v>46027</v>
      </c>
      <c r="D743" s="46">
        <f t="shared" si="55"/>
        <v>2026</v>
      </c>
      <c r="E743" s="46">
        <f t="shared" si="56"/>
        <v>2</v>
      </c>
      <c r="F743" s="46" t="str">
        <f t="shared" si="57"/>
        <v>Janv</v>
      </c>
      <c r="G743" s="26"/>
      <c r="H743" s="26"/>
      <c r="I743" s="38" t="str">
        <f>_xlfn.XLOOKUP(C743,Tableau2[Date],Tableau2[Férié],"",0)</f>
        <v/>
      </c>
      <c r="J743" s="38" t="str">
        <f t="shared" si="58"/>
        <v/>
      </c>
      <c r="K743" s="38" t="str">
        <f t="shared" si="59"/>
        <v/>
      </c>
    </row>
    <row r="744" spans="2:11" ht="23.5" x14ac:dyDescent="0.35">
      <c r="B744" s="27"/>
      <c r="C744" s="28">
        <v>46028</v>
      </c>
      <c r="D744" s="47">
        <f t="shared" si="55"/>
        <v>2026</v>
      </c>
      <c r="E744" s="47">
        <f t="shared" si="56"/>
        <v>2</v>
      </c>
      <c r="F744" s="47" t="str">
        <f t="shared" si="57"/>
        <v>Janv</v>
      </c>
      <c r="G744" s="29"/>
      <c r="H744" s="29"/>
      <c r="I744" s="39" t="str">
        <f>_xlfn.XLOOKUP(C744,Tableau2[Date],Tableau2[Férié],"",0)</f>
        <v/>
      </c>
      <c r="J744" s="40" t="str">
        <f t="shared" si="58"/>
        <v/>
      </c>
      <c r="K744" s="40" t="str">
        <f t="shared" si="59"/>
        <v/>
      </c>
    </row>
    <row r="745" spans="2:11" ht="23.5" x14ac:dyDescent="0.35">
      <c r="B745" s="24"/>
      <c r="C745" s="25">
        <v>46029</v>
      </c>
      <c r="D745" s="46">
        <f t="shared" si="55"/>
        <v>2026</v>
      </c>
      <c r="E745" s="46">
        <f t="shared" si="56"/>
        <v>2</v>
      </c>
      <c r="F745" s="46" t="str">
        <f t="shared" si="57"/>
        <v>Janv</v>
      </c>
      <c r="G745" s="26"/>
      <c r="H745" s="26"/>
      <c r="I745" s="38" t="str">
        <f>_xlfn.XLOOKUP(C745,Tableau2[Date],Tableau2[Férié],"",0)</f>
        <v/>
      </c>
      <c r="J745" s="38" t="str">
        <f t="shared" si="58"/>
        <v/>
      </c>
      <c r="K745" s="38" t="str">
        <f t="shared" si="59"/>
        <v/>
      </c>
    </row>
    <row r="746" spans="2:11" ht="23.5" x14ac:dyDescent="0.35">
      <c r="B746" s="27"/>
      <c r="C746" s="28">
        <v>46030</v>
      </c>
      <c r="D746" s="47">
        <f t="shared" si="55"/>
        <v>2026</v>
      </c>
      <c r="E746" s="47">
        <f t="shared" si="56"/>
        <v>2</v>
      </c>
      <c r="F746" s="47" t="str">
        <f t="shared" si="57"/>
        <v>Janv</v>
      </c>
      <c r="G746" s="28"/>
      <c r="H746" s="28"/>
      <c r="I746" s="39" t="str">
        <f>_xlfn.XLOOKUP(C746,Tableau2[Date],Tableau2[Férié],"",0)</f>
        <v/>
      </c>
      <c r="J746" s="40" t="str">
        <f t="shared" si="58"/>
        <v/>
      </c>
      <c r="K746" s="40" t="str">
        <f t="shared" si="59"/>
        <v/>
      </c>
    </row>
    <row r="747" spans="2:11" ht="23.5" x14ac:dyDescent="0.35">
      <c r="B747" s="24"/>
      <c r="C747" s="25">
        <v>46031</v>
      </c>
      <c r="D747" s="46">
        <f t="shared" si="55"/>
        <v>2026</v>
      </c>
      <c r="E747" s="46">
        <f t="shared" si="56"/>
        <v>2</v>
      </c>
      <c r="F747" s="46" t="str">
        <f t="shared" si="57"/>
        <v>Janv</v>
      </c>
      <c r="G747" s="25"/>
      <c r="H747" s="25"/>
      <c r="I747" s="38" t="str">
        <f>_xlfn.XLOOKUP(C747,Tableau2[Date],Tableau2[Férié],"",0)</f>
        <v/>
      </c>
      <c r="J747" s="38" t="str">
        <f t="shared" si="58"/>
        <v/>
      </c>
      <c r="K747" s="38" t="str">
        <f t="shared" si="59"/>
        <v/>
      </c>
    </row>
    <row r="748" spans="2:11" ht="23.5" x14ac:dyDescent="0.35">
      <c r="B748" s="27"/>
      <c r="C748" s="28">
        <v>46032</v>
      </c>
      <c r="D748" s="46">
        <f t="shared" si="55"/>
        <v>2026</v>
      </c>
      <c r="E748" s="46">
        <f t="shared" si="56"/>
        <v>2</v>
      </c>
      <c r="F748" s="46" t="str">
        <f t="shared" si="57"/>
        <v>Janv</v>
      </c>
      <c r="G748" s="26"/>
      <c r="H748" s="26"/>
      <c r="I748" s="38" t="str">
        <f>_xlfn.XLOOKUP(C748,Tableau2[Date],Tableau2[Férié],"",0)</f>
        <v/>
      </c>
      <c r="J748" s="40" t="str">
        <f t="shared" si="58"/>
        <v/>
      </c>
      <c r="K748" s="40" t="str">
        <f t="shared" si="59"/>
        <v/>
      </c>
    </row>
    <row r="749" spans="2:11" ht="23.5" x14ac:dyDescent="0.35">
      <c r="B749" s="24"/>
      <c r="C749" s="25">
        <v>46033</v>
      </c>
      <c r="D749" s="46">
        <f t="shared" si="55"/>
        <v>2026</v>
      </c>
      <c r="E749" s="46">
        <f t="shared" si="56"/>
        <v>2</v>
      </c>
      <c r="F749" s="46" t="str">
        <f t="shared" si="57"/>
        <v>Janv</v>
      </c>
      <c r="G749" s="26"/>
      <c r="H749" s="26"/>
      <c r="I749" s="38" t="str">
        <f>_xlfn.XLOOKUP(C749,Tableau2[Date],Tableau2[Férié],"",0)</f>
        <v/>
      </c>
      <c r="J749" s="40" t="str">
        <f t="shared" si="58"/>
        <v/>
      </c>
      <c r="K749" s="40" t="str">
        <f t="shared" si="59"/>
        <v/>
      </c>
    </row>
    <row r="750" spans="2:11" ht="23.5" x14ac:dyDescent="0.35">
      <c r="B750" s="24"/>
      <c r="C750" s="25">
        <v>46034</v>
      </c>
      <c r="D750" s="46">
        <f t="shared" si="55"/>
        <v>2026</v>
      </c>
      <c r="E750" s="46">
        <f t="shared" si="56"/>
        <v>3</v>
      </c>
      <c r="F750" s="46" t="str">
        <f t="shared" si="57"/>
        <v>Janv</v>
      </c>
      <c r="G750" s="26"/>
      <c r="H750" s="26"/>
      <c r="I750" s="38" t="str">
        <f>_xlfn.XLOOKUP(C750,Tableau2[Date],Tableau2[Férié],"",0)</f>
        <v/>
      </c>
      <c r="J750" s="38" t="str">
        <f t="shared" si="58"/>
        <v/>
      </c>
      <c r="K750" s="38" t="str">
        <f t="shared" si="59"/>
        <v/>
      </c>
    </row>
    <row r="751" spans="2:11" ht="23.5" x14ac:dyDescent="0.35">
      <c r="B751" s="27"/>
      <c r="C751" s="28">
        <v>46035</v>
      </c>
      <c r="D751" s="47">
        <f t="shared" si="55"/>
        <v>2026</v>
      </c>
      <c r="E751" s="47">
        <f t="shared" si="56"/>
        <v>3</v>
      </c>
      <c r="F751" s="47" t="str">
        <f t="shared" si="57"/>
        <v>Janv</v>
      </c>
      <c r="G751" s="29"/>
      <c r="H751" s="29"/>
      <c r="I751" s="39" t="str">
        <f>_xlfn.XLOOKUP(C751,Tableau2[Date],Tableau2[Férié],"",0)</f>
        <v/>
      </c>
      <c r="J751" s="40" t="str">
        <f t="shared" si="58"/>
        <v/>
      </c>
      <c r="K751" s="40" t="str">
        <f t="shared" si="59"/>
        <v/>
      </c>
    </row>
    <row r="752" spans="2:11" ht="23.5" x14ac:dyDescent="0.35">
      <c r="B752" s="24"/>
      <c r="C752" s="25">
        <v>46036</v>
      </c>
      <c r="D752" s="46">
        <f t="shared" si="55"/>
        <v>2026</v>
      </c>
      <c r="E752" s="46">
        <f t="shared" si="56"/>
        <v>3</v>
      </c>
      <c r="F752" s="46" t="str">
        <f t="shared" si="57"/>
        <v>Janv</v>
      </c>
      <c r="G752" s="26"/>
      <c r="H752" s="26"/>
      <c r="I752" s="38" t="str">
        <f>_xlfn.XLOOKUP(C752,Tableau2[Date],Tableau2[Férié],"",0)</f>
        <v/>
      </c>
      <c r="J752" s="38" t="str">
        <f t="shared" si="58"/>
        <v/>
      </c>
      <c r="K752" s="38" t="str">
        <f t="shared" si="59"/>
        <v/>
      </c>
    </row>
    <row r="753" spans="2:11" ht="23.5" x14ac:dyDescent="0.35">
      <c r="B753" s="27"/>
      <c r="C753" s="28">
        <v>46037</v>
      </c>
      <c r="D753" s="47">
        <f t="shared" si="55"/>
        <v>2026</v>
      </c>
      <c r="E753" s="47">
        <f t="shared" si="56"/>
        <v>3</v>
      </c>
      <c r="F753" s="47" t="str">
        <f t="shared" si="57"/>
        <v>Janv</v>
      </c>
      <c r="G753" s="28"/>
      <c r="H753" s="28"/>
      <c r="I753" s="39" t="str">
        <f>_xlfn.XLOOKUP(C753,Tableau2[Date],Tableau2[Férié],"",0)</f>
        <v/>
      </c>
      <c r="J753" s="40" t="str">
        <f t="shared" si="58"/>
        <v/>
      </c>
      <c r="K753" s="40" t="str">
        <f t="shared" si="59"/>
        <v/>
      </c>
    </row>
    <row r="754" spans="2:11" ht="23.5" x14ac:dyDescent="0.35">
      <c r="B754" s="24"/>
      <c r="C754" s="25">
        <v>46038</v>
      </c>
      <c r="D754" s="46">
        <f t="shared" si="55"/>
        <v>2026</v>
      </c>
      <c r="E754" s="46">
        <f t="shared" si="56"/>
        <v>3</v>
      </c>
      <c r="F754" s="46" t="str">
        <f t="shared" si="57"/>
        <v>Janv</v>
      </c>
      <c r="G754" s="25"/>
      <c r="H754" s="25"/>
      <c r="I754" s="38" t="str">
        <f>_xlfn.XLOOKUP(C754,Tableau2[Date],Tableau2[Férié],"",0)</f>
        <v/>
      </c>
      <c r="J754" s="38" t="str">
        <f t="shared" si="58"/>
        <v/>
      </c>
      <c r="K754" s="38" t="str">
        <f t="shared" si="59"/>
        <v/>
      </c>
    </row>
    <row r="755" spans="2:11" ht="23.5" x14ac:dyDescent="0.35">
      <c r="B755" s="27"/>
      <c r="C755" s="28">
        <v>46039</v>
      </c>
      <c r="D755" s="46">
        <f t="shared" si="55"/>
        <v>2026</v>
      </c>
      <c r="E755" s="46">
        <f t="shared" si="56"/>
        <v>3</v>
      </c>
      <c r="F755" s="46" t="str">
        <f t="shared" si="57"/>
        <v>Janv</v>
      </c>
      <c r="G755" s="26"/>
      <c r="H755" s="26"/>
      <c r="I755" s="38" t="str">
        <f>_xlfn.XLOOKUP(C755,Tableau2[Date],Tableau2[Férié],"",0)</f>
        <v/>
      </c>
      <c r="J755" s="40" t="str">
        <f t="shared" si="58"/>
        <v/>
      </c>
      <c r="K755" s="40" t="str">
        <f t="shared" si="59"/>
        <v/>
      </c>
    </row>
    <row r="756" spans="2:11" ht="23.5" x14ac:dyDescent="0.35">
      <c r="B756" s="24"/>
      <c r="C756" s="25">
        <v>46040</v>
      </c>
      <c r="D756" s="46">
        <f t="shared" si="55"/>
        <v>2026</v>
      </c>
      <c r="E756" s="46">
        <f t="shared" si="56"/>
        <v>3</v>
      </c>
      <c r="F756" s="46" t="str">
        <f t="shared" si="57"/>
        <v>Janv</v>
      </c>
      <c r="G756" s="26"/>
      <c r="H756" s="26"/>
      <c r="I756" s="38" t="str">
        <f>_xlfn.XLOOKUP(C756,Tableau2[Date],Tableau2[Férié],"",0)</f>
        <v/>
      </c>
      <c r="J756" s="40" t="str">
        <f t="shared" si="58"/>
        <v/>
      </c>
      <c r="K756" s="40" t="str">
        <f t="shared" si="59"/>
        <v/>
      </c>
    </row>
    <row r="757" spans="2:11" ht="23.5" x14ac:dyDescent="0.35">
      <c r="B757" s="24"/>
      <c r="C757" s="25">
        <v>46041</v>
      </c>
      <c r="D757" s="46">
        <f t="shared" si="55"/>
        <v>2026</v>
      </c>
      <c r="E757" s="46">
        <f t="shared" si="56"/>
        <v>4</v>
      </c>
      <c r="F757" s="46" t="str">
        <f t="shared" si="57"/>
        <v>Janv</v>
      </c>
      <c r="G757" s="26"/>
      <c r="H757" s="26"/>
      <c r="I757" s="38" t="str">
        <f>_xlfn.XLOOKUP(C757,Tableau2[Date],Tableau2[Férié],"",0)</f>
        <v/>
      </c>
      <c r="J757" s="38" t="str">
        <f t="shared" si="58"/>
        <v/>
      </c>
      <c r="K757" s="38" t="str">
        <f t="shared" si="59"/>
        <v/>
      </c>
    </row>
    <row r="758" spans="2:11" ht="23.5" x14ac:dyDescent="0.35">
      <c r="B758" s="27"/>
      <c r="C758" s="28">
        <v>46042</v>
      </c>
      <c r="D758" s="47">
        <f t="shared" si="55"/>
        <v>2026</v>
      </c>
      <c r="E758" s="47">
        <f t="shared" si="56"/>
        <v>4</v>
      </c>
      <c r="F758" s="47" t="str">
        <f t="shared" si="57"/>
        <v>Janv</v>
      </c>
      <c r="G758" s="29"/>
      <c r="H758" s="29"/>
      <c r="I758" s="39" t="str">
        <f>_xlfn.XLOOKUP(C758,Tableau2[Date],Tableau2[Férié],"",0)</f>
        <v/>
      </c>
      <c r="J758" s="40" t="str">
        <f t="shared" si="58"/>
        <v/>
      </c>
      <c r="K758" s="40" t="str">
        <f t="shared" si="59"/>
        <v/>
      </c>
    </row>
    <row r="759" spans="2:11" ht="23.5" x14ac:dyDescent="0.35">
      <c r="B759" s="24"/>
      <c r="C759" s="25">
        <v>46043</v>
      </c>
      <c r="D759" s="46">
        <f t="shared" si="55"/>
        <v>2026</v>
      </c>
      <c r="E759" s="46">
        <f t="shared" si="56"/>
        <v>4</v>
      </c>
      <c r="F759" s="46" t="str">
        <f t="shared" si="57"/>
        <v>Janv</v>
      </c>
      <c r="G759" s="26"/>
      <c r="H759" s="26"/>
      <c r="I759" s="38" t="str">
        <f>_xlfn.XLOOKUP(C759,Tableau2[Date],Tableau2[Férié],"",0)</f>
        <v/>
      </c>
      <c r="J759" s="38" t="str">
        <f t="shared" si="58"/>
        <v/>
      </c>
      <c r="K759" s="38" t="str">
        <f t="shared" si="59"/>
        <v/>
      </c>
    </row>
    <row r="760" spans="2:11" ht="23.5" x14ac:dyDescent="0.35">
      <c r="B760" s="27"/>
      <c r="C760" s="28">
        <v>46044</v>
      </c>
      <c r="D760" s="47">
        <f t="shared" si="55"/>
        <v>2026</v>
      </c>
      <c r="E760" s="47">
        <f t="shared" si="56"/>
        <v>4</v>
      </c>
      <c r="F760" s="47" t="str">
        <f t="shared" si="57"/>
        <v>Janv</v>
      </c>
      <c r="G760" s="28"/>
      <c r="H760" s="28"/>
      <c r="I760" s="39" t="str">
        <f>_xlfn.XLOOKUP(C760,Tableau2[Date],Tableau2[Férié],"",0)</f>
        <v/>
      </c>
      <c r="J760" s="40" t="str">
        <f t="shared" si="58"/>
        <v/>
      </c>
      <c r="K760" s="40" t="str">
        <f t="shared" si="59"/>
        <v/>
      </c>
    </row>
    <row r="761" spans="2:11" ht="23.5" x14ac:dyDescent="0.35">
      <c r="B761" s="24"/>
      <c r="C761" s="25">
        <v>46045</v>
      </c>
      <c r="D761" s="46">
        <f t="shared" si="55"/>
        <v>2026</v>
      </c>
      <c r="E761" s="46">
        <f t="shared" si="56"/>
        <v>4</v>
      </c>
      <c r="F761" s="46" t="str">
        <f t="shared" si="57"/>
        <v>Janv</v>
      </c>
      <c r="G761" s="25"/>
      <c r="H761" s="25"/>
      <c r="I761" s="38" t="str">
        <f>_xlfn.XLOOKUP(C761,Tableau2[Date],Tableau2[Férié],"",0)</f>
        <v/>
      </c>
      <c r="J761" s="38" t="str">
        <f t="shared" si="58"/>
        <v/>
      </c>
      <c r="K761" s="38" t="str">
        <f t="shared" si="59"/>
        <v/>
      </c>
    </row>
    <row r="762" spans="2:11" ht="23.5" x14ac:dyDescent="0.35">
      <c r="B762" s="27"/>
      <c r="C762" s="28">
        <v>46046</v>
      </c>
      <c r="D762" s="46">
        <f t="shared" si="55"/>
        <v>2026</v>
      </c>
      <c r="E762" s="46">
        <f t="shared" si="56"/>
        <v>4</v>
      </c>
      <c r="F762" s="46" t="str">
        <f t="shared" si="57"/>
        <v>Janv</v>
      </c>
      <c r="G762" s="26"/>
      <c r="H762" s="26"/>
      <c r="I762" s="38" t="str">
        <f>_xlfn.XLOOKUP(C762,Tableau2[Date],Tableau2[Férié],"",0)</f>
        <v/>
      </c>
      <c r="J762" s="40" t="str">
        <f t="shared" si="58"/>
        <v/>
      </c>
      <c r="K762" s="40" t="str">
        <f t="shared" si="59"/>
        <v/>
      </c>
    </row>
    <row r="763" spans="2:11" ht="23.5" x14ac:dyDescent="0.35">
      <c r="B763" s="24"/>
      <c r="C763" s="25">
        <v>46047</v>
      </c>
      <c r="D763" s="46">
        <f t="shared" si="55"/>
        <v>2026</v>
      </c>
      <c r="E763" s="46">
        <f t="shared" si="56"/>
        <v>4</v>
      </c>
      <c r="F763" s="46" t="str">
        <f t="shared" si="57"/>
        <v>Janv</v>
      </c>
      <c r="G763" s="26"/>
      <c r="H763" s="26"/>
      <c r="I763" s="38" t="str">
        <f>_xlfn.XLOOKUP(C763,Tableau2[Date],Tableau2[Férié],"",0)</f>
        <v/>
      </c>
      <c r="J763" s="40" t="str">
        <f t="shared" si="58"/>
        <v/>
      </c>
      <c r="K763" s="40" t="str">
        <f t="shared" si="59"/>
        <v/>
      </c>
    </row>
    <row r="764" spans="2:11" ht="23.5" x14ac:dyDescent="0.35">
      <c r="B764" s="24"/>
      <c r="C764" s="25">
        <v>46048</v>
      </c>
      <c r="D764" s="46">
        <f t="shared" si="55"/>
        <v>2026</v>
      </c>
      <c r="E764" s="46">
        <f t="shared" si="56"/>
        <v>5</v>
      </c>
      <c r="F764" s="46" t="str">
        <f t="shared" si="57"/>
        <v>Janv</v>
      </c>
      <c r="G764" s="26"/>
      <c r="H764" s="26"/>
      <c r="I764" s="38" t="str">
        <f>_xlfn.XLOOKUP(C764,Tableau2[Date],Tableau2[Férié],"",0)</f>
        <v/>
      </c>
      <c r="J764" s="38" t="str">
        <f t="shared" si="58"/>
        <v/>
      </c>
      <c r="K764" s="38" t="str">
        <f t="shared" si="59"/>
        <v/>
      </c>
    </row>
    <row r="765" spans="2:11" ht="23.5" x14ac:dyDescent="0.35">
      <c r="B765" s="27"/>
      <c r="C765" s="28">
        <v>46049</v>
      </c>
      <c r="D765" s="47">
        <f t="shared" si="55"/>
        <v>2026</v>
      </c>
      <c r="E765" s="47">
        <f t="shared" si="56"/>
        <v>5</v>
      </c>
      <c r="F765" s="47" t="str">
        <f t="shared" si="57"/>
        <v>Janv</v>
      </c>
      <c r="G765" s="29"/>
      <c r="H765" s="29"/>
      <c r="I765" s="39" t="str">
        <f>_xlfn.XLOOKUP(C765,Tableau2[Date],Tableau2[Férié],"",0)</f>
        <v/>
      </c>
      <c r="J765" s="40" t="str">
        <f t="shared" si="58"/>
        <v/>
      </c>
      <c r="K765" s="40" t="str">
        <f t="shared" si="59"/>
        <v/>
      </c>
    </row>
    <row r="766" spans="2:11" ht="23.5" x14ac:dyDescent="0.35">
      <c r="B766" s="24"/>
      <c r="C766" s="25">
        <v>46050</v>
      </c>
      <c r="D766" s="46">
        <f t="shared" si="55"/>
        <v>2026</v>
      </c>
      <c r="E766" s="46">
        <f t="shared" si="56"/>
        <v>5</v>
      </c>
      <c r="F766" s="46" t="str">
        <f t="shared" si="57"/>
        <v>Janv</v>
      </c>
      <c r="G766" s="26"/>
      <c r="H766" s="26"/>
      <c r="I766" s="38" t="str">
        <f>_xlfn.XLOOKUP(C766,Tableau2[Date],Tableau2[Férié],"",0)</f>
        <v/>
      </c>
      <c r="J766" s="38" t="str">
        <f t="shared" si="58"/>
        <v/>
      </c>
      <c r="K766" s="38" t="str">
        <f t="shared" si="59"/>
        <v/>
      </c>
    </row>
    <row r="767" spans="2:11" ht="23.5" x14ac:dyDescent="0.35">
      <c r="B767" s="27"/>
      <c r="C767" s="28">
        <v>46051</v>
      </c>
      <c r="D767" s="47">
        <f t="shared" si="55"/>
        <v>2026</v>
      </c>
      <c r="E767" s="47">
        <f t="shared" si="56"/>
        <v>5</v>
      </c>
      <c r="F767" s="47" t="str">
        <f t="shared" si="57"/>
        <v>Janv</v>
      </c>
      <c r="G767" s="28"/>
      <c r="H767" s="28"/>
      <c r="I767" s="39" t="str">
        <f>_xlfn.XLOOKUP(C767,Tableau2[Date],Tableau2[Férié],"",0)</f>
        <v/>
      </c>
      <c r="J767" s="40" t="str">
        <f t="shared" si="58"/>
        <v/>
      </c>
      <c r="K767" s="40" t="str">
        <f t="shared" si="59"/>
        <v/>
      </c>
    </row>
    <row r="768" spans="2:11" ht="23.5" x14ac:dyDescent="0.35">
      <c r="B768" s="24"/>
      <c r="C768" s="25">
        <v>46052</v>
      </c>
      <c r="D768" s="46">
        <f t="shared" si="55"/>
        <v>2026</v>
      </c>
      <c r="E768" s="46">
        <f t="shared" si="56"/>
        <v>5</v>
      </c>
      <c r="F768" s="46" t="str">
        <f t="shared" si="57"/>
        <v>Janv</v>
      </c>
      <c r="G768" s="25"/>
      <c r="H768" s="25"/>
      <c r="I768" s="38" t="str">
        <f>_xlfn.XLOOKUP(C768,Tableau2[Date],Tableau2[Férié],"",0)</f>
        <v/>
      </c>
      <c r="J768" s="38" t="str">
        <f t="shared" si="58"/>
        <v/>
      </c>
      <c r="K768" s="38" t="str">
        <f t="shared" si="59"/>
        <v/>
      </c>
    </row>
    <row r="769" spans="2:11" ht="23.5" x14ac:dyDescent="0.35">
      <c r="B769" s="27"/>
      <c r="C769" s="28">
        <v>46053</v>
      </c>
      <c r="D769" s="46">
        <f t="shared" si="55"/>
        <v>2026</v>
      </c>
      <c r="E769" s="46">
        <f t="shared" si="56"/>
        <v>5</v>
      </c>
      <c r="F769" s="46" t="str">
        <f t="shared" si="57"/>
        <v>Janv</v>
      </c>
      <c r="G769" s="26"/>
      <c r="H769" s="26"/>
      <c r="I769" s="38" t="str">
        <f>_xlfn.XLOOKUP(C769,Tableau2[Date],Tableau2[Férié],"",0)</f>
        <v/>
      </c>
      <c r="J769" s="40" t="str">
        <f t="shared" si="58"/>
        <v/>
      </c>
      <c r="K769" s="40" t="str">
        <f t="shared" si="59"/>
        <v/>
      </c>
    </row>
    <row r="770" spans="2:11" ht="23.5" x14ac:dyDescent="0.35">
      <c r="B770" s="24"/>
      <c r="C770" s="25">
        <v>46054</v>
      </c>
      <c r="D770" s="46">
        <f t="shared" si="55"/>
        <v>2026</v>
      </c>
      <c r="E770" s="46">
        <f t="shared" si="56"/>
        <v>5</v>
      </c>
      <c r="F770" s="46" t="str">
        <f t="shared" si="57"/>
        <v>Févr</v>
      </c>
      <c r="G770" s="26"/>
      <c r="H770" s="26"/>
      <c r="I770" s="38" t="str">
        <f>_xlfn.XLOOKUP(C770,Tableau2[Date],Tableau2[Férié],"",0)</f>
        <v/>
      </c>
      <c r="J770" s="40" t="str">
        <f t="shared" si="58"/>
        <v/>
      </c>
      <c r="K770" s="40" t="str">
        <f t="shared" si="59"/>
        <v/>
      </c>
    </row>
    <row r="771" spans="2:11" ht="23.5" x14ac:dyDescent="0.35">
      <c r="B771" s="24"/>
      <c r="C771" s="25">
        <v>46055</v>
      </c>
      <c r="D771" s="46">
        <f t="shared" si="55"/>
        <v>2026</v>
      </c>
      <c r="E771" s="46">
        <f t="shared" si="56"/>
        <v>6</v>
      </c>
      <c r="F771" s="46" t="str">
        <f t="shared" si="57"/>
        <v>Févr</v>
      </c>
      <c r="G771" s="26"/>
      <c r="H771" s="26"/>
      <c r="I771" s="38" t="str">
        <f>_xlfn.XLOOKUP(C771,Tableau2[Date],Tableau2[Férié],"",0)</f>
        <v/>
      </c>
      <c r="J771" s="38" t="str">
        <f t="shared" si="58"/>
        <v/>
      </c>
      <c r="K771" s="38" t="str">
        <f t="shared" si="59"/>
        <v/>
      </c>
    </row>
    <row r="772" spans="2:11" ht="23.5" x14ac:dyDescent="0.35">
      <c r="B772" s="27"/>
      <c r="C772" s="28">
        <v>46056</v>
      </c>
      <c r="D772" s="47">
        <f t="shared" si="55"/>
        <v>2026</v>
      </c>
      <c r="E772" s="47">
        <f t="shared" si="56"/>
        <v>6</v>
      </c>
      <c r="F772" s="47" t="str">
        <f t="shared" si="57"/>
        <v>Févr</v>
      </c>
      <c r="G772" s="29"/>
      <c r="H772" s="29"/>
      <c r="I772" s="39" t="str">
        <f>_xlfn.XLOOKUP(C772,Tableau2[Date],Tableau2[Férié],"",0)</f>
        <v/>
      </c>
      <c r="J772" s="40" t="str">
        <f t="shared" si="58"/>
        <v/>
      </c>
      <c r="K772" s="40" t="str">
        <f t="shared" si="59"/>
        <v/>
      </c>
    </row>
    <row r="773" spans="2:11" ht="23.5" x14ac:dyDescent="0.35">
      <c r="B773" s="24"/>
      <c r="C773" s="25">
        <v>46057</v>
      </c>
      <c r="D773" s="46">
        <f t="shared" si="55"/>
        <v>2026</v>
      </c>
      <c r="E773" s="46">
        <f t="shared" si="56"/>
        <v>6</v>
      </c>
      <c r="F773" s="46" t="str">
        <f t="shared" si="57"/>
        <v>Févr</v>
      </c>
      <c r="G773" s="26"/>
      <c r="H773" s="26"/>
      <c r="I773" s="38" t="str">
        <f>_xlfn.XLOOKUP(C773,Tableau2[Date],Tableau2[Férié],"",0)</f>
        <v/>
      </c>
      <c r="J773" s="38" t="str">
        <f t="shared" si="58"/>
        <v/>
      </c>
      <c r="K773" s="38" t="str">
        <f t="shared" si="59"/>
        <v/>
      </c>
    </row>
    <row r="774" spans="2:11" ht="23.5" x14ac:dyDescent="0.35">
      <c r="B774" s="27"/>
      <c r="C774" s="28">
        <v>46058</v>
      </c>
      <c r="D774" s="47">
        <f t="shared" si="55"/>
        <v>2026</v>
      </c>
      <c r="E774" s="47">
        <f t="shared" si="56"/>
        <v>6</v>
      </c>
      <c r="F774" s="47" t="str">
        <f t="shared" si="57"/>
        <v>Févr</v>
      </c>
      <c r="G774" s="28"/>
      <c r="H774" s="28"/>
      <c r="I774" s="39" t="str">
        <f>_xlfn.XLOOKUP(C774,Tableau2[Date],Tableau2[Férié],"",0)</f>
        <v/>
      </c>
      <c r="J774" s="40" t="str">
        <f t="shared" si="58"/>
        <v/>
      </c>
      <c r="K774" s="40" t="str">
        <f t="shared" si="59"/>
        <v/>
      </c>
    </row>
    <row r="775" spans="2:11" ht="23.5" x14ac:dyDescent="0.35">
      <c r="B775" s="24"/>
      <c r="C775" s="25">
        <v>46059</v>
      </c>
      <c r="D775" s="46">
        <f t="shared" si="55"/>
        <v>2026</v>
      </c>
      <c r="E775" s="46">
        <f t="shared" si="56"/>
        <v>6</v>
      </c>
      <c r="F775" s="46" t="str">
        <f t="shared" si="57"/>
        <v>Févr</v>
      </c>
      <c r="G775" s="25"/>
      <c r="H775" s="25"/>
      <c r="I775" s="38" t="str">
        <f>_xlfn.XLOOKUP(C775,Tableau2[Date],Tableau2[Férié],"",0)</f>
        <v/>
      </c>
      <c r="J775" s="38" t="str">
        <f t="shared" si="58"/>
        <v/>
      </c>
      <c r="K775" s="38" t="str">
        <f t="shared" si="59"/>
        <v/>
      </c>
    </row>
    <row r="776" spans="2:11" ht="23.5" x14ac:dyDescent="0.35">
      <c r="B776" s="27"/>
      <c r="C776" s="28">
        <v>46060</v>
      </c>
      <c r="D776" s="46">
        <f t="shared" si="55"/>
        <v>2026</v>
      </c>
      <c r="E776" s="46">
        <f t="shared" si="56"/>
        <v>6</v>
      </c>
      <c r="F776" s="46" t="str">
        <f t="shared" si="57"/>
        <v>Févr</v>
      </c>
      <c r="G776" s="26"/>
      <c r="H776" s="26"/>
      <c r="I776" s="38" t="str">
        <f>_xlfn.XLOOKUP(C776,Tableau2[Date],Tableau2[Férié],"",0)</f>
        <v/>
      </c>
      <c r="J776" s="40" t="str">
        <f t="shared" si="58"/>
        <v/>
      </c>
      <c r="K776" s="40" t="str">
        <f t="shared" si="59"/>
        <v/>
      </c>
    </row>
    <row r="777" spans="2:11" ht="23.5" x14ac:dyDescent="0.35">
      <c r="B777" s="24"/>
      <c r="C777" s="25">
        <v>46061</v>
      </c>
      <c r="D777" s="46">
        <f t="shared" ref="D777:D840" si="60">YEAR(C777)</f>
        <v>2026</v>
      </c>
      <c r="E777" s="46">
        <f t="shared" ref="E777:E840" si="61">_xlfn.ISOWEEKNUM(C777)</f>
        <v>6</v>
      </c>
      <c r="F777" s="46" t="str">
        <f t="shared" ref="F777:F840" si="62">PROPER(TEXT(C777,"mmm"))</f>
        <v>Févr</v>
      </c>
      <c r="G777" s="26"/>
      <c r="H777" s="26"/>
      <c r="I777" s="38" t="str">
        <f>_xlfn.XLOOKUP(C777,Tableau2[Date],Tableau2[Férié],"",0)</f>
        <v/>
      </c>
      <c r="J777" s="40" t="str">
        <f t="shared" ref="J777:J840" si="63">IF(ISTEXT(G777),G777,I777)</f>
        <v/>
      </c>
      <c r="K777" s="40" t="str">
        <f t="shared" ref="K777:K840" si="64">IF(ISTEXT(H777),H777,I777)</f>
        <v/>
      </c>
    </row>
    <row r="778" spans="2:11" ht="23.5" x14ac:dyDescent="0.35">
      <c r="B778" s="24"/>
      <c r="C778" s="25">
        <v>46062</v>
      </c>
      <c r="D778" s="46">
        <f t="shared" si="60"/>
        <v>2026</v>
      </c>
      <c r="E778" s="46">
        <f t="shared" si="61"/>
        <v>7</v>
      </c>
      <c r="F778" s="46" t="str">
        <f t="shared" si="62"/>
        <v>Févr</v>
      </c>
      <c r="G778" s="26"/>
      <c r="H778" s="26"/>
      <c r="I778" s="38" t="str">
        <f>_xlfn.XLOOKUP(C778,Tableau2[Date],Tableau2[Férié],"",0)</f>
        <v/>
      </c>
      <c r="J778" s="38" t="str">
        <f t="shared" si="63"/>
        <v/>
      </c>
      <c r="K778" s="38" t="str">
        <f t="shared" si="64"/>
        <v/>
      </c>
    </row>
    <row r="779" spans="2:11" ht="23.5" x14ac:dyDescent="0.35">
      <c r="B779" s="27"/>
      <c r="C779" s="28">
        <v>46063</v>
      </c>
      <c r="D779" s="47">
        <f t="shared" si="60"/>
        <v>2026</v>
      </c>
      <c r="E779" s="47">
        <f t="shared" si="61"/>
        <v>7</v>
      </c>
      <c r="F779" s="47" t="str">
        <f t="shared" si="62"/>
        <v>Févr</v>
      </c>
      <c r="G779" s="29"/>
      <c r="H779" s="29"/>
      <c r="I779" s="39" t="str">
        <f>_xlfn.XLOOKUP(C779,Tableau2[Date],Tableau2[Férié],"",0)</f>
        <v/>
      </c>
      <c r="J779" s="40" t="str">
        <f t="shared" si="63"/>
        <v/>
      </c>
      <c r="K779" s="40" t="str">
        <f t="shared" si="64"/>
        <v/>
      </c>
    </row>
    <row r="780" spans="2:11" ht="23.5" x14ac:dyDescent="0.35">
      <c r="B780" s="24"/>
      <c r="C780" s="25">
        <v>46064</v>
      </c>
      <c r="D780" s="46">
        <f t="shared" si="60"/>
        <v>2026</v>
      </c>
      <c r="E780" s="46">
        <f t="shared" si="61"/>
        <v>7</v>
      </c>
      <c r="F780" s="46" t="str">
        <f t="shared" si="62"/>
        <v>Févr</v>
      </c>
      <c r="G780" s="26"/>
      <c r="H780" s="26"/>
      <c r="I780" s="38" t="str">
        <f>_xlfn.XLOOKUP(C780,Tableau2[Date],Tableau2[Férié],"",0)</f>
        <v/>
      </c>
      <c r="J780" s="38" t="str">
        <f t="shared" si="63"/>
        <v/>
      </c>
      <c r="K780" s="38" t="str">
        <f t="shared" si="64"/>
        <v/>
      </c>
    </row>
    <row r="781" spans="2:11" ht="23.5" x14ac:dyDescent="0.35">
      <c r="B781" s="27"/>
      <c r="C781" s="28">
        <v>46065</v>
      </c>
      <c r="D781" s="47">
        <f t="shared" si="60"/>
        <v>2026</v>
      </c>
      <c r="E781" s="47">
        <f t="shared" si="61"/>
        <v>7</v>
      </c>
      <c r="F781" s="47" t="str">
        <f t="shared" si="62"/>
        <v>Févr</v>
      </c>
      <c r="G781" s="28"/>
      <c r="H781" s="28"/>
      <c r="I781" s="39" t="str">
        <f>_xlfn.XLOOKUP(C781,Tableau2[Date],Tableau2[Férié],"",0)</f>
        <v/>
      </c>
      <c r="J781" s="40" t="str">
        <f t="shared" si="63"/>
        <v/>
      </c>
      <c r="K781" s="40" t="str">
        <f t="shared" si="64"/>
        <v/>
      </c>
    </row>
    <row r="782" spans="2:11" ht="23.5" x14ac:dyDescent="0.35">
      <c r="B782" s="24"/>
      <c r="C782" s="25">
        <v>46066</v>
      </c>
      <c r="D782" s="46">
        <f t="shared" si="60"/>
        <v>2026</v>
      </c>
      <c r="E782" s="46">
        <f t="shared" si="61"/>
        <v>7</v>
      </c>
      <c r="F782" s="46" t="str">
        <f t="shared" si="62"/>
        <v>Févr</v>
      </c>
      <c r="G782" s="25"/>
      <c r="H782" s="25"/>
      <c r="I782" s="38" t="str">
        <f>_xlfn.XLOOKUP(C782,Tableau2[Date],Tableau2[Férié],"",0)</f>
        <v/>
      </c>
      <c r="J782" s="38" t="str">
        <f t="shared" si="63"/>
        <v/>
      </c>
      <c r="K782" s="38" t="str">
        <f t="shared" si="64"/>
        <v/>
      </c>
    </row>
    <row r="783" spans="2:11" ht="23.5" x14ac:dyDescent="0.35">
      <c r="B783" s="27"/>
      <c r="C783" s="28">
        <v>46067</v>
      </c>
      <c r="D783" s="46">
        <f t="shared" si="60"/>
        <v>2026</v>
      </c>
      <c r="E783" s="46">
        <f t="shared" si="61"/>
        <v>7</v>
      </c>
      <c r="F783" s="46" t="str">
        <f t="shared" si="62"/>
        <v>Févr</v>
      </c>
      <c r="G783" s="26"/>
      <c r="H783" s="26"/>
      <c r="I783" s="38" t="str">
        <f>_xlfn.XLOOKUP(C783,Tableau2[Date],Tableau2[Férié],"",0)</f>
        <v/>
      </c>
      <c r="J783" s="40" t="str">
        <f t="shared" si="63"/>
        <v/>
      </c>
      <c r="K783" s="40" t="str">
        <f t="shared" si="64"/>
        <v/>
      </c>
    </row>
    <row r="784" spans="2:11" ht="23.5" x14ac:dyDescent="0.35">
      <c r="B784" s="24"/>
      <c r="C784" s="25">
        <v>46068</v>
      </c>
      <c r="D784" s="46">
        <f t="shared" si="60"/>
        <v>2026</v>
      </c>
      <c r="E784" s="46">
        <f t="shared" si="61"/>
        <v>7</v>
      </c>
      <c r="F784" s="46" t="str">
        <f t="shared" si="62"/>
        <v>Févr</v>
      </c>
      <c r="G784" s="26"/>
      <c r="H784" s="26"/>
      <c r="I784" s="38" t="str">
        <f>_xlfn.XLOOKUP(C784,Tableau2[Date],Tableau2[Férié],"",0)</f>
        <v/>
      </c>
      <c r="J784" s="40" t="str">
        <f t="shared" si="63"/>
        <v/>
      </c>
      <c r="K784" s="40" t="str">
        <f t="shared" si="64"/>
        <v/>
      </c>
    </row>
    <row r="785" spans="2:11" ht="23.5" x14ac:dyDescent="0.35">
      <c r="B785" s="24"/>
      <c r="C785" s="25">
        <v>46069</v>
      </c>
      <c r="D785" s="46">
        <f t="shared" si="60"/>
        <v>2026</v>
      </c>
      <c r="E785" s="46">
        <f t="shared" si="61"/>
        <v>8</v>
      </c>
      <c r="F785" s="46" t="str">
        <f t="shared" si="62"/>
        <v>Févr</v>
      </c>
      <c r="G785" s="26"/>
      <c r="H785" s="26"/>
      <c r="I785" s="38" t="str">
        <f>_xlfn.XLOOKUP(C785,Tableau2[Date],Tableau2[Férié],"",0)</f>
        <v/>
      </c>
      <c r="J785" s="38" t="str">
        <f t="shared" si="63"/>
        <v/>
      </c>
      <c r="K785" s="38" t="str">
        <f t="shared" si="64"/>
        <v/>
      </c>
    </row>
    <row r="786" spans="2:11" ht="23.5" x14ac:dyDescent="0.35">
      <c r="B786" s="27"/>
      <c r="C786" s="28">
        <v>46070</v>
      </c>
      <c r="D786" s="47">
        <f t="shared" si="60"/>
        <v>2026</v>
      </c>
      <c r="E786" s="47">
        <f t="shared" si="61"/>
        <v>8</v>
      </c>
      <c r="F786" s="47" t="str">
        <f t="shared" si="62"/>
        <v>Févr</v>
      </c>
      <c r="G786" s="29"/>
      <c r="H786" s="29"/>
      <c r="I786" s="39" t="str">
        <f>_xlfn.XLOOKUP(C786,Tableau2[Date],Tableau2[Férié],"",0)</f>
        <v/>
      </c>
      <c r="J786" s="40" t="str">
        <f t="shared" si="63"/>
        <v/>
      </c>
      <c r="K786" s="40" t="str">
        <f t="shared" si="64"/>
        <v/>
      </c>
    </row>
    <row r="787" spans="2:11" ht="23.5" x14ac:dyDescent="0.35">
      <c r="B787" s="24"/>
      <c r="C787" s="25">
        <v>46071</v>
      </c>
      <c r="D787" s="46">
        <f t="shared" si="60"/>
        <v>2026</v>
      </c>
      <c r="E787" s="46">
        <f t="shared" si="61"/>
        <v>8</v>
      </c>
      <c r="F787" s="46" t="str">
        <f t="shared" si="62"/>
        <v>Févr</v>
      </c>
      <c r="G787" s="26"/>
      <c r="H787" s="26"/>
      <c r="I787" s="38" t="str">
        <f>_xlfn.XLOOKUP(C787,Tableau2[Date],Tableau2[Férié],"",0)</f>
        <v/>
      </c>
      <c r="J787" s="38" t="str">
        <f t="shared" si="63"/>
        <v/>
      </c>
      <c r="K787" s="38" t="str">
        <f t="shared" si="64"/>
        <v/>
      </c>
    </row>
    <row r="788" spans="2:11" ht="23.5" x14ac:dyDescent="0.35">
      <c r="B788" s="27"/>
      <c r="C788" s="28">
        <v>46072</v>
      </c>
      <c r="D788" s="47">
        <f t="shared" si="60"/>
        <v>2026</v>
      </c>
      <c r="E788" s="47">
        <f t="shared" si="61"/>
        <v>8</v>
      </c>
      <c r="F788" s="47" t="str">
        <f t="shared" si="62"/>
        <v>Févr</v>
      </c>
      <c r="G788" s="28"/>
      <c r="H788" s="28"/>
      <c r="I788" s="39" t="str">
        <f>_xlfn.XLOOKUP(C788,Tableau2[Date],Tableau2[Férié],"",0)</f>
        <v/>
      </c>
      <c r="J788" s="40" t="str">
        <f t="shared" si="63"/>
        <v/>
      </c>
      <c r="K788" s="40" t="str">
        <f t="shared" si="64"/>
        <v/>
      </c>
    </row>
    <row r="789" spans="2:11" ht="23.5" x14ac:dyDescent="0.35">
      <c r="B789" s="24"/>
      <c r="C789" s="25">
        <v>46073</v>
      </c>
      <c r="D789" s="46">
        <f t="shared" si="60"/>
        <v>2026</v>
      </c>
      <c r="E789" s="46">
        <f t="shared" si="61"/>
        <v>8</v>
      </c>
      <c r="F789" s="46" t="str">
        <f t="shared" si="62"/>
        <v>Févr</v>
      </c>
      <c r="G789" s="25"/>
      <c r="H789" s="25"/>
      <c r="I789" s="38" t="str">
        <f>_xlfn.XLOOKUP(C789,Tableau2[Date],Tableau2[Férié],"",0)</f>
        <v/>
      </c>
      <c r="J789" s="38" t="str">
        <f t="shared" si="63"/>
        <v/>
      </c>
      <c r="K789" s="38" t="str">
        <f t="shared" si="64"/>
        <v/>
      </c>
    </row>
    <row r="790" spans="2:11" ht="23.5" x14ac:dyDescent="0.35">
      <c r="B790" s="27"/>
      <c r="C790" s="28">
        <v>46074</v>
      </c>
      <c r="D790" s="46">
        <f t="shared" si="60"/>
        <v>2026</v>
      </c>
      <c r="E790" s="46">
        <f t="shared" si="61"/>
        <v>8</v>
      </c>
      <c r="F790" s="46" t="str">
        <f t="shared" si="62"/>
        <v>Févr</v>
      </c>
      <c r="G790" s="26"/>
      <c r="H790" s="26"/>
      <c r="I790" s="38" t="str">
        <f>_xlfn.XLOOKUP(C790,Tableau2[Date],Tableau2[Férié],"",0)</f>
        <v/>
      </c>
      <c r="J790" s="40" t="str">
        <f t="shared" si="63"/>
        <v/>
      </c>
      <c r="K790" s="40" t="str">
        <f t="shared" si="64"/>
        <v/>
      </c>
    </row>
    <row r="791" spans="2:11" ht="23.5" x14ac:dyDescent="0.35">
      <c r="B791" s="24"/>
      <c r="C791" s="25">
        <v>46075</v>
      </c>
      <c r="D791" s="46">
        <f t="shared" si="60"/>
        <v>2026</v>
      </c>
      <c r="E791" s="46">
        <f t="shared" si="61"/>
        <v>8</v>
      </c>
      <c r="F791" s="46" t="str">
        <f t="shared" si="62"/>
        <v>Févr</v>
      </c>
      <c r="G791" s="26"/>
      <c r="H791" s="26"/>
      <c r="I791" s="38" t="str">
        <f>_xlfn.XLOOKUP(C791,Tableau2[Date],Tableau2[Férié],"",0)</f>
        <v/>
      </c>
      <c r="J791" s="40" t="str">
        <f t="shared" si="63"/>
        <v/>
      </c>
      <c r="K791" s="40" t="str">
        <f t="shared" si="64"/>
        <v/>
      </c>
    </row>
    <row r="792" spans="2:11" ht="23.5" x14ac:dyDescent="0.35">
      <c r="B792" s="24"/>
      <c r="C792" s="25">
        <v>46076</v>
      </c>
      <c r="D792" s="46">
        <f t="shared" si="60"/>
        <v>2026</v>
      </c>
      <c r="E792" s="46">
        <f t="shared" si="61"/>
        <v>9</v>
      </c>
      <c r="F792" s="46" t="str">
        <f t="shared" si="62"/>
        <v>Févr</v>
      </c>
      <c r="G792" s="26"/>
      <c r="H792" s="26"/>
      <c r="I792" s="38" t="str">
        <f>_xlfn.XLOOKUP(C792,Tableau2[Date],Tableau2[Férié],"",0)</f>
        <v/>
      </c>
      <c r="J792" s="38" t="str">
        <f t="shared" si="63"/>
        <v/>
      </c>
      <c r="K792" s="38" t="str">
        <f t="shared" si="64"/>
        <v/>
      </c>
    </row>
    <row r="793" spans="2:11" ht="23.5" x14ac:dyDescent="0.35">
      <c r="B793" s="27"/>
      <c r="C793" s="28">
        <v>46077</v>
      </c>
      <c r="D793" s="47">
        <f t="shared" si="60"/>
        <v>2026</v>
      </c>
      <c r="E793" s="47">
        <f t="shared" si="61"/>
        <v>9</v>
      </c>
      <c r="F793" s="47" t="str">
        <f t="shared" si="62"/>
        <v>Févr</v>
      </c>
      <c r="G793" s="29"/>
      <c r="H793" s="29"/>
      <c r="I793" s="39" t="str">
        <f>_xlfn.XLOOKUP(C793,Tableau2[Date],Tableau2[Férié],"",0)</f>
        <v/>
      </c>
      <c r="J793" s="40" t="str">
        <f t="shared" si="63"/>
        <v/>
      </c>
      <c r="K793" s="40" t="str">
        <f t="shared" si="64"/>
        <v/>
      </c>
    </row>
    <row r="794" spans="2:11" ht="23.5" x14ac:dyDescent="0.35">
      <c r="B794" s="24"/>
      <c r="C794" s="25">
        <v>46078</v>
      </c>
      <c r="D794" s="46">
        <f t="shared" si="60"/>
        <v>2026</v>
      </c>
      <c r="E794" s="46">
        <f t="shared" si="61"/>
        <v>9</v>
      </c>
      <c r="F794" s="46" t="str">
        <f t="shared" si="62"/>
        <v>Févr</v>
      </c>
      <c r="G794" s="26"/>
      <c r="H794" s="26"/>
      <c r="I794" s="38" t="str">
        <f>_xlfn.XLOOKUP(C794,Tableau2[Date],Tableau2[Férié],"",0)</f>
        <v/>
      </c>
      <c r="J794" s="38" t="str">
        <f t="shared" si="63"/>
        <v/>
      </c>
      <c r="K794" s="38" t="str">
        <f t="shared" si="64"/>
        <v/>
      </c>
    </row>
    <row r="795" spans="2:11" ht="23.5" x14ac:dyDescent="0.35">
      <c r="B795" s="27"/>
      <c r="C795" s="28">
        <v>46079</v>
      </c>
      <c r="D795" s="47">
        <f t="shared" si="60"/>
        <v>2026</v>
      </c>
      <c r="E795" s="47">
        <f t="shared" si="61"/>
        <v>9</v>
      </c>
      <c r="F795" s="47" t="str">
        <f t="shared" si="62"/>
        <v>Févr</v>
      </c>
      <c r="G795" s="28"/>
      <c r="H795" s="28"/>
      <c r="I795" s="39" t="str">
        <f>_xlfn.XLOOKUP(C795,Tableau2[Date],Tableau2[Férié],"",0)</f>
        <v/>
      </c>
      <c r="J795" s="40" t="str">
        <f t="shared" si="63"/>
        <v/>
      </c>
      <c r="K795" s="40" t="str">
        <f t="shared" si="64"/>
        <v/>
      </c>
    </row>
    <row r="796" spans="2:11" ht="23.5" x14ac:dyDescent="0.35">
      <c r="B796" s="24"/>
      <c r="C796" s="25">
        <v>46080</v>
      </c>
      <c r="D796" s="46">
        <f t="shared" si="60"/>
        <v>2026</v>
      </c>
      <c r="E796" s="46">
        <f t="shared" si="61"/>
        <v>9</v>
      </c>
      <c r="F796" s="46" t="str">
        <f t="shared" si="62"/>
        <v>Févr</v>
      </c>
      <c r="G796" s="25"/>
      <c r="H796" s="25"/>
      <c r="I796" s="38" t="str">
        <f>_xlfn.XLOOKUP(C796,Tableau2[Date],Tableau2[Férié],"",0)</f>
        <v/>
      </c>
      <c r="J796" s="38" t="str">
        <f t="shared" si="63"/>
        <v/>
      </c>
      <c r="K796" s="38" t="str">
        <f t="shared" si="64"/>
        <v/>
      </c>
    </row>
    <row r="797" spans="2:11" ht="23.5" x14ac:dyDescent="0.35">
      <c r="B797" s="27"/>
      <c r="C797" s="28">
        <v>46081</v>
      </c>
      <c r="D797" s="46">
        <f t="shared" si="60"/>
        <v>2026</v>
      </c>
      <c r="E797" s="46">
        <f t="shared" si="61"/>
        <v>9</v>
      </c>
      <c r="F797" s="46" t="str">
        <f t="shared" si="62"/>
        <v>Févr</v>
      </c>
      <c r="G797" s="26"/>
      <c r="H797" s="26"/>
      <c r="I797" s="38" t="str">
        <f>_xlfn.XLOOKUP(C797,Tableau2[Date],Tableau2[Férié],"",0)</f>
        <v/>
      </c>
      <c r="J797" s="40" t="str">
        <f t="shared" si="63"/>
        <v/>
      </c>
      <c r="K797" s="40" t="str">
        <f t="shared" si="64"/>
        <v/>
      </c>
    </row>
    <row r="798" spans="2:11" ht="23.5" x14ac:dyDescent="0.35">
      <c r="B798" s="24"/>
      <c r="C798" s="25">
        <v>46082</v>
      </c>
      <c r="D798" s="46">
        <f t="shared" si="60"/>
        <v>2026</v>
      </c>
      <c r="E798" s="46">
        <f t="shared" si="61"/>
        <v>9</v>
      </c>
      <c r="F798" s="46" t="str">
        <f t="shared" si="62"/>
        <v>Mars</v>
      </c>
      <c r="G798" s="26"/>
      <c r="H798" s="26"/>
      <c r="I798" s="38" t="str">
        <f>_xlfn.XLOOKUP(C798,Tableau2[Date],Tableau2[Férié],"",0)</f>
        <v/>
      </c>
      <c r="J798" s="40" t="str">
        <f t="shared" si="63"/>
        <v/>
      </c>
      <c r="K798" s="40" t="str">
        <f t="shared" si="64"/>
        <v/>
      </c>
    </row>
    <row r="799" spans="2:11" ht="23.5" x14ac:dyDescent="0.35">
      <c r="B799" s="24"/>
      <c r="C799" s="25">
        <v>46083</v>
      </c>
      <c r="D799" s="46">
        <f t="shared" si="60"/>
        <v>2026</v>
      </c>
      <c r="E799" s="46">
        <f t="shared" si="61"/>
        <v>10</v>
      </c>
      <c r="F799" s="46" t="str">
        <f t="shared" si="62"/>
        <v>Mars</v>
      </c>
      <c r="G799" s="26"/>
      <c r="H799" s="26"/>
      <c r="I799" s="38" t="str">
        <f>_xlfn.XLOOKUP(C799,Tableau2[Date],Tableau2[Férié],"",0)</f>
        <v/>
      </c>
      <c r="J799" s="38" t="str">
        <f t="shared" si="63"/>
        <v/>
      </c>
      <c r="K799" s="38" t="str">
        <f t="shared" si="64"/>
        <v/>
      </c>
    </row>
    <row r="800" spans="2:11" ht="23.5" x14ac:dyDescent="0.35">
      <c r="B800" s="27"/>
      <c r="C800" s="28">
        <v>46084</v>
      </c>
      <c r="D800" s="47">
        <f t="shared" si="60"/>
        <v>2026</v>
      </c>
      <c r="E800" s="47">
        <f t="shared" si="61"/>
        <v>10</v>
      </c>
      <c r="F800" s="47" t="str">
        <f t="shared" si="62"/>
        <v>Mars</v>
      </c>
      <c r="G800" s="29"/>
      <c r="H800" s="29"/>
      <c r="I800" s="39" t="str">
        <f>_xlfn.XLOOKUP(C800,Tableau2[Date],Tableau2[Férié],"",0)</f>
        <v/>
      </c>
      <c r="J800" s="40" t="str">
        <f t="shared" si="63"/>
        <v/>
      </c>
      <c r="K800" s="40" t="str">
        <f t="shared" si="64"/>
        <v/>
      </c>
    </row>
    <row r="801" spans="2:11" ht="23.5" x14ac:dyDescent="0.35">
      <c r="B801" s="24"/>
      <c r="C801" s="25">
        <v>46085</v>
      </c>
      <c r="D801" s="46">
        <f t="shared" si="60"/>
        <v>2026</v>
      </c>
      <c r="E801" s="46">
        <f t="shared" si="61"/>
        <v>10</v>
      </c>
      <c r="F801" s="46" t="str">
        <f t="shared" si="62"/>
        <v>Mars</v>
      </c>
      <c r="G801" s="26"/>
      <c r="H801" s="26"/>
      <c r="I801" s="38" t="str">
        <f>_xlfn.XLOOKUP(C801,Tableau2[Date],Tableau2[Férié],"",0)</f>
        <v/>
      </c>
      <c r="J801" s="38" t="str">
        <f t="shared" si="63"/>
        <v/>
      </c>
      <c r="K801" s="38" t="str">
        <f t="shared" si="64"/>
        <v/>
      </c>
    </row>
    <row r="802" spans="2:11" ht="23.5" x14ac:dyDescent="0.35">
      <c r="B802" s="27"/>
      <c r="C802" s="28">
        <v>46086</v>
      </c>
      <c r="D802" s="47">
        <f t="shared" si="60"/>
        <v>2026</v>
      </c>
      <c r="E802" s="47">
        <f t="shared" si="61"/>
        <v>10</v>
      </c>
      <c r="F802" s="47" t="str">
        <f t="shared" si="62"/>
        <v>Mars</v>
      </c>
      <c r="G802" s="28"/>
      <c r="H802" s="28"/>
      <c r="I802" s="39" t="str">
        <f>_xlfn.XLOOKUP(C802,Tableau2[Date],Tableau2[Férié],"",0)</f>
        <v/>
      </c>
      <c r="J802" s="40" t="str">
        <f t="shared" si="63"/>
        <v/>
      </c>
      <c r="K802" s="40" t="str">
        <f t="shared" si="64"/>
        <v/>
      </c>
    </row>
    <row r="803" spans="2:11" ht="23.5" x14ac:dyDescent="0.35">
      <c r="B803" s="24"/>
      <c r="C803" s="25">
        <v>46087</v>
      </c>
      <c r="D803" s="46">
        <f t="shared" si="60"/>
        <v>2026</v>
      </c>
      <c r="E803" s="46">
        <f t="shared" si="61"/>
        <v>10</v>
      </c>
      <c r="F803" s="46" t="str">
        <f t="shared" si="62"/>
        <v>Mars</v>
      </c>
      <c r="G803" s="25"/>
      <c r="H803" s="25"/>
      <c r="I803" s="38" t="str">
        <f>_xlfn.XLOOKUP(C803,Tableau2[Date],Tableau2[Férié],"",0)</f>
        <v/>
      </c>
      <c r="J803" s="38" t="str">
        <f t="shared" si="63"/>
        <v/>
      </c>
      <c r="K803" s="38" t="str">
        <f t="shared" si="64"/>
        <v/>
      </c>
    </row>
    <row r="804" spans="2:11" ht="23.5" x14ac:dyDescent="0.35">
      <c r="B804" s="27"/>
      <c r="C804" s="28">
        <v>46088</v>
      </c>
      <c r="D804" s="46">
        <f t="shared" si="60"/>
        <v>2026</v>
      </c>
      <c r="E804" s="46">
        <f t="shared" si="61"/>
        <v>10</v>
      </c>
      <c r="F804" s="46" t="str">
        <f t="shared" si="62"/>
        <v>Mars</v>
      </c>
      <c r="G804" s="26"/>
      <c r="H804" s="26"/>
      <c r="I804" s="38" t="str">
        <f>_xlfn.XLOOKUP(C804,Tableau2[Date],Tableau2[Férié],"",0)</f>
        <v/>
      </c>
      <c r="J804" s="40" t="str">
        <f t="shared" si="63"/>
        <v/>
      </c>
      <c r="K804" s="40" t="str">
        <f t="shared" si="64"/>
        <v/>
      </c>
    </row>
    <row r="805" spans="2:11" ht="23.5" x14ac:dyDescent="0.35">
      <c r="B805" s="24"/>
      <c r="C805" s="25">
        <v>46089</v>
      </c>
      <c r="D805" s="46">
        <f t="shared" si="60"/>
        <v>2026</v>
      </c>
      <c r="E805" s="46">
        <f t="shared" si="61"/>
        <v>10</v>
      </c>
      <c r="F805" s="46" t="str">
        <f t="shared" si="62"/>
        <v>Mars</v>
      </c>
      <c r="G805" s="26"/>
      <c r="H805" s="26"/>
      <c r="I805" s="38" t="str">
        <f>_xlfn.XLOOKUP(C805,Tableau2[Date],Tableau2[Férié],"",0)</f>
        <v/>
      </c>
      <c r="J805" s="40" t="str">
        <f t="shared" si="63"/>
        <v/>
      </c>
      <c r="K805" s="40" t="str">
        <f t="shared" si="64"/>
        <v/>
      </c>
    </row>
    <row r="806" spans="2:11" ht="23.5" x14ac:dyDescent="0.35">
      <c r="B806" s="24"/>
      <c r="C806" s="25">
        <v>46090</v>
      </c>
      <c r="D806" s="46">
        <f t="shared" si="60"/>
        <v>2026</v>
      </c>
      <c r="E806" s="46">
        <f t="shared" si="61"/>
        <v>11</v>
      </c>
      <c r="F806" s="46" t="str">
        <f t="shared" si="62"/>
        <v>Mars</v>
      </c>
      <c r="G806" s="26"/>
      <c r="H806" s="26"/>
      <c r="I806" s="38" t="str">
        <f>_xlfn.XLOOKUP(C806,Tableau2[Date],Tableau2[Férié],"",0)</f>
        <v/>
      </c>
      <c r="J806" s="38" t="str">
        <f t="shared" si="63"/>
        <v/>
      </c>
      <c r="K806" s="38" t="str">
        <f t="shared" si="64"/>
        <v/>
      </c>
    </row>
    <row r="807" spans="2:11" ht="23.5" x14ac:dyDescent="0.35">
      <c r="B807" s="27"/>
      <c r="C807" s="28">
        <v>46091</v>
      </c>
      <c r="D807" s="47">
        <f t="shared" si="60"/>
        <v>2026</v>
      </c>
      <c r="E807" s="47">
        <f t="shared" si="61"/>
        <v>11</v>
      </c>
      <c r="F807" s="47" t="str">
        <f t="shared" si="62"/>
        <v>Mars</v>
      </c>
      <c r="G807" s="29"/>
      <c r="H807" s="29"/>
      <c r="I807" s="39" t="str">
        <f>_xlfn.XLOOKUP(C807,Tableau2[Date],Tableau2[Férié],"",0)</f>
        <v/>
      </c>
      <c r="J807" s="40" t="str">
        <f t="shared" si="63"/>
        <v/>
      </c>
      <c r="K807" s="40" t="str">
        <f t="shared" si="64"/>
        <v/>
      </c>
    </row>
    <row r="808" spans="2:11" ht="23.5" x14ac:dyDescent="0.35">
      <c r="B808" s="24"/>
      <c r="C808" s="25">
        <v>46092</v>
      </c>
      <c r="D808" s="46">
        <f t="shared" si="60"/>
        <v>2026</v>
      </c>
      <c r="E808" s="46">
        <f t="shared" si="61"/>
        <v>11</v>
      </c>
      <c r="F808" s="46" t="str">
        <f t="shared" si="62"/>
        <v>Mars</v>
      </c>
      <c r="G808" s="26"/>
      <c r="H808" s="26"/>
      <c r="I808" s="38" t="str">
        <f>_xlfn.XLOOKUP(C808,Tableau2[Date],Tableau2[Férié],"",0)</f>
        <v/>
      </c>
      <c r="J808" s="38" t="str">
        <f t="shared" si="63"/>
        <v/>
      </c>
      <c r="K808" s="38" t="str">
        <f t="shared" si="64"/>
        <v/>
      </c>
    </row>
    <row r="809" spans="2:11" ht="23.5" x14ac:dyDescent="0.35">
      <c r="B809" s="27"/>
      <c r="C809" s="28">
        <v>46093</v>
      </c>
      <c r="D809" s="47">
        <f t="shared" si="60"/>
        <v>2026</v>
      </c>
      <c r="E809" s="47">
        <f t="shared" si="61"/>
        <v>11</v>
      </c>
      <c r="F809" s="47" t="str">
        <f t="shared" si="62"/>
        <v>Mars</v>
      </c>
      <c r="G809" s="28"/>
      <c r="H809" s="28"/>
      <c r="I809" s="39" t="str">
        <f>_xlfn.XLOOKUP(C809,Tableau2[Date],Tableau2[Férié],"",0)</f>
        <v/>
      </c>
      <c r="J809" s="40" t="str">
        <f t="shared" si="63"/>
        <v/>
      </c>
      <c r="K809" s="40" t="str">
        <f t="shared" si="64"/>
        <v/>
      </c>
    </row>
    <row r="810" spans="2:11" ht="23.5" x14ac:dyDescent="0.35">
      <c r="B810" s="24"/>
      <c r="C810" s="25">
        <v>46094</v>
      </c>
      <c r="D810" s="46">
        <f t="shared" si="60"/>
        <v>2026</v>
      </c>
      <c r="E810" s="46">
        <f t="shared" si="61"/>
        <v>11</v>
      </c>
      <c r="F810" s="46" t="str">
        <f t="shared" si="62"/>
        <v>Mars</v>
      </c>
      <c r="G810" s="25"/>
      <c r="H810" s="25"/>
      <c r="I810" s="38" t="str">
        <f>_xlfn.XLOOKUP(C810,Tableau2[Date],Tableau2[Férié],"",0)</f>
        <v/>
      </c>
      <c r="J810" s="38" t="str">
        <f t="shared" si="63"/>
        <v/>
      </c>
      <c r="K810" s="38" t="str">
        <f t="shared" si="64"/>
        <v/>
      </c>
    </row>
    <row r="811" spans="2:11" ht="23.5" x14ac:dyDescent="0.35">
      <c r="B811" s="27"/>
      <c r="C811" s="28">
        <v>46095</v>
      </c>
      <c r="D811" s="46">
        <f t="shared" si="60"/>
        <v>2026</v>
      </c>
      <c r="E811" s="46">
        <f t="shared" si="61"/>
        <v>11</v>
      </c>
      <c r="F811" s="46" t="str">
        <f t="shared" si="62"/>
        <v>Mars</v>
      </c>
      <c r="G811" s="26"/>
      <c r="H811" s="26"/>
      <c r="I811" s="38" t="str">
        <f>_xlfn.XLOOKUP(C811,Tableau2[Date],Tableau2[Férié],"",0)</f>
        <v/>
      </c>
      <c r="J811" s="40" t="str">
        <f t="shared" si="63"/>
        <v/>
      </c>
      <c r="K811" s="40" t="str">
        <f t="shared" si="64"/>
        <v/>
      </c>
    </row>
    <row r="812" spans="2:11" ht="23.5" x14ac:dyDescent="0.35">
      <c r="B812" s="24"/>
      <c r="C812" s="25">
        <v>46096</v>
      </c>
      <c r="D812" s="46">
        <f t="shared" si="60"/>
        <v>2026</v>
      </c>
      <c r="E812" s="46">
        <f t="shared" si="61"/>
        <v>11</v>
      </c>
      <c r="F812" s="46" t="str">
        <f t="shared" si="62"/>
        <v>Mars</v>
      </c>
      <c r="G812" s="26"/>
      <c r="H812" s="26"/>
      <c r="I812" s="38" t="str">
        <f>_xlfn.XLOOKUP(C812,Tableau2[Date],Tableau2[Férié],"",0)</f>
        <v/>
      </c>
      <c r="J812" s="40" t="str">
        <f t="shared" si="63"/>
        <v/>
      </c>
      <c r="K812" s="40" t="str">
        <f t="shared" si="64"/>
        <v/>
      </c>
    </row>
    <row r="813" spans="2:11" ht="23.5" x14ac:dyDescent="0.35">
      <c r="B813" s="24"/>
      <c r="C813" s="25">
        <v>46097</v>
      </c>
      <c r="D813" s="46">
        <f t="shared" si="60"/>
        <v>2026</v>
      </c>
      <c r="E813" s="46">
        <f t="shared" si="61"/>
        <v>12</v>
      </c>
      <c r="F813" s="46" t="str">
        <f t="shared" si="62"/>
        <v>Mars</v>
      </c>
      <c r="G813" s="26"/>
      <c r="H813" s="26"/>
      <c r="I813" s="38" t="str">
        <f>_xlfn.XLOOKUP(C813,Tableau2[Date],Tableau2[Férié],"",0)</f>
        <v/>
      </c>
      <c r="J813" s="38" t="str">
        <f t="shared" si="63"/>
        <v/>
      </c>
      <c r="K813" s="38" t="str">
        <f t="shared" si="64"/>
        <v/>
      </c>
    </row>
    <row r="814" spans="2:11" ht="23.5" x14ac:dyDescent="0.35">
      <c r="B814" s="27"/>
      <c r="C814" s="28">
        <v>46098</v>
      </c>
      <c r="D814" s="47">
        <f t="shared" si="60"/>
        <v>2026</v>
      </c>
      <c r="E814" s="47">
        <f t="shared" si="61"/>
        <v>12</v>
      </c>
      <c r="F814" s="47" t="str">
        <f t="shared" si="62"/>
        <v>Mars</v>
      </c>
      <c r="G814" s="29"/>
      <c r="H814" s="29"/>
      <c r="I814" s="39" t="str">
        <f>_xlfn.XLOOKUP(C814,Tableau2[Date],Tableau2[Férié],"",0)</f>
        <v/>
      </c>
      <c r="J814" s="40" t="str">
        <f t="shared" si="63"/>
        <v/>
      </c>
      <c r="K814" s="40" t="str">
        <f t="shared" si="64"/>
        <v/>
      </c>
    </row>
    <row r="815" spans="2:11" ht="23.5" x14ac:dyDescent="0.35">
      <c r="B815" s="24"/>
      <c r="C815" s="25">
        <v>46099</v>
      </c>
      <c r="D815" s="46">
        <f t="shared" si="60"/>
        <v>2026</v>
      </c>
      <c r="E815" s="46">
        <f t="shared" si="61"/>
        <v>12</v>
      </c>
      <c r="F815" s="46" t="str">
        <f t="shared" si="62"/>
        <v>Mars</v>
      </c>
      <c r="G815" s="26"/>
      <c r="H815" s="26"/>
      <c r="I815" s="38" t="str">
        <f>_xlfn.XLOOKUP(C815,Tableau2[Date],Tableau2[Férié],"",0)</f>
        <v/>
      </c>
      <c r="J815" s="38" t="str">
        <f t="shared" si="63"/>
        <v/>
      </c>
      <c r="K815" s="38" t="str">
        <f t="shared" si="64"/>
        <v/>
      </c>
    </row>
    <row r="816" spans="2:11" ht="23.5" x14ac:dyDescent="0.35">
      <c r="B816" s="27"/>
      <c r="C816" s="28">
        <v>46100</v>
      </c>
      <c r="D816" s="47">
        <f t="shared" si="60"/>
        <v>2026</v>
      </c>
      <c r="E816" s="47">
        <f t="shared" si="61"/>
        <v>12</v>
      </c>
      <c r="F816" s="47" t="str">
        <f t="shared" si="62"/>
        <v>Mars</v>
      </c>
      <c r="G816" s="28"/>
      <c r="H816" s="28"/>
      <c r="I816" s="39" t="str">
        <f>_xlfn.XLOOKUP(C816,Tableau2[Date],Tableau2[Férié],"",0)</f>
        <v/>
      </c>
      <c r="J816" s="40" t="str">
        <f t="shared" si="63"/>
        <v/>
      </c>
      <c r="K816" s="40" t="str">
        <f t="shared" si="64"/>
        <v/>
      </c>
    </row>
    <row r="817" spans="2:11" ht="23.5" x14ac:dyDescent="0.35">
      <c r="B817" s="24"/>
      <c r="C817" s="25">
        <v>46101</v>
      </c>
      <c r="D817" s="46">
        <f t="shared" si="60"/>
        <v>2026</v>
      </c>
      <c r="E817" s="46">
        <f t="shared" si="61"/>
        <v>12</v>
      </c>
      <c r="F817" s="46" t="str">
        <f t="shared" si="62"/>
        <v>Mars</v>
      </c>
      <c r="G817" s="25"/>
      <c r="H817" s="25"/>
      <c r="I817" s="38" t="str">
        <f>_xlfn.XLOOKUP(C817,Tableau2[Date],Tableau2[Férié],"",0)</f>
        <v/>
      </c>
      <c r="J817" s="38" t="str">
        <f t="shared" si="63"/>
        <v/>
      </c>
      <c r="K817" s="38" t="str">
        <f t="shared" si="64"/>
        <v/>
      </c>
    </row>
    <row r="818" spans="2:11" ht="23.5" x14ac:dyDescent="0.35">
      <c r="B818" s="27"/>
      <c r="C818" s="28">
        <v>46102</v>
      </c>
      <c r="D818" s="46">
        <f t="shared" si="60"/>
        <v>2026</v>
      </c>
      <c r="E818" s="46">
        <f t="shared" si="61"/>
        <v>12</v>
      </c>
      <c r="F818" s="46" t="str">
        <f t="shared" si="62"/>
        <v>Mars</v>
      </c>
      <c r="G818" s="26"/>
      <c r="H818" s="26"/>
      <c r="I818" s="38" t="str">
        <f>_xlfn.XLOOKUP(C818,Tableau2[Date],Tableau2[Férié],"",0)</f>
        <v/>
      </c>
      <c r="J818" s="40" t="str">
        <f t="shared" si="63"/>
        <v/>
      </c>
      <c r="K818" s="40" t="str">
        <f t="shared" si="64"/>
        <v/>
      </c>
    </row>
    <row r="819" spans="2:11" ht="23.5" x14ac:dyDescent="0.35">
      <c r="B819" s="24"/>
      <c r="C819" s="25">
        <v>46103</v>
      </c>
      <c r="D819" s="46">
        <f t="shared" si="60"/>
        <v>2026</v>
      </c>
      <c r="E819" s="46">
        <f t="shared" si="61"/>
        <v>12</v>
      </c>
      <c r="F819" s="46" t="str">
        <f t="shared" si="62"/>
        <v>Mars</v>
      </c>
      <c r="G819" s="26"/>
      <c r="H819" s="26"/>
      <c r="I819" s="38" t="str">
        <f>_xlfn.XLOOKUP(C819,Tableau2[Date],Tableau2[Férié],"",0)</f>
        <v/>
      </c>
      <c r="J819" s="40" t="str">
        <f t="shared" si="63"/>
        <v/>
      </c>
      <c r="K819" s="40" t="str">
        <f t="shared" si="64"/>
        <v/>
      </c>
    </row>
    <row r="820" spans="2:11" ht="23.5" x14ac:dyDescent="0.35">
      <c r="B820" s="24"/>
      <c r="C820" s="25">
        <v>46104</v>
      </c>
      <c r="D820" s="46">
        <f t="shared" si="60"/>
        <v>2026</v>
      </c>
      <c r="E820" s="46">
        <f t="shared" si="61"/>
        <v>13</v>
      </c>
      <c r="F820" s="46" t="str">
        <f t="shared" si="62"/>
        <v>Mars</v>
      </c>
      <c r="G820" s="26"/>
      <c r="H820" s="26"/>
      <c r="I820" s="38" t="str">
        <f>_xlfn.XLOOKUP(C820,Tableau2[Date],Tableau2[Férié],"",0)</f>
        <v/>
      </c>
      <c r="J820" s="38" t="str">
        <f t="shared" si="63"/>
        <v/>
      </c>
      <c r="K820" s="38" t="str">
        <f t="shared" si="64"/>
        <v/>
      </c>
    </row>
    <row r="821" spans="2:11" ht="23.5" x14ac:dyDescent="0.35">
      <c r="B821" s="27"/>
      <c r="C821" s="28">
        <v>46105</v>
      </c>
      <c r="D821" s="47">
        <f t="shared" si="60"/>
        <v>2026</v>
      </c>
      <c r="E821" s="47">
        <f t="shared" si="61"/>
        <v>13</v>
      </c>
      <c r="F821" s="47" t="str">
        <f t="shared" si="62"/>
        <v>Mars</v>
      </c>
      <c r="G821" s="29"/>
      <c r="H821" s="29"/>
      <c r="I821" s="39" t="str">
        <f>_xlfn.XLOOKUP(C821,Tableau2[Date],Tableau2[Férié],"",0)</f>
        <v/>
      </c>
      <c r="J821" s="40" t="str">
        <f t="shared" si="63"/>
        <v/>
      </c>
      <c r="K821" s="40" t="str">
        <f t="shared" si="64"/>
        <v/>
      </c>
    </row>
    <row r="822" spans="2:11" ht="23.5" x14ac:dyDescent="0.35">
      <c r="B822" s="24"/>
      <c r="C822" s="25">
        <v>46106</v>
      </c>
      <c r="D822" s="46">
        <f t="shared" si="60"/>
        <v>2026</v>
      </c>
      <c r="E822" s="46">
        <f t="shared" si="61"/>
        <v>13</v>
      </c>
      <c r="F822" s="46" t="str">
        <f t="shared" si="62"/>
        <v>Mars</v>
      </c>
      <c r="G822" s="26"/>
      <c r="H822" s="26"/>
      <c r="I822" s="38" t="str">
        <f>_xlfn.XLOOKUP(C822,Tableau2[Date],Tableau2[Férié],"",0)</f>
        <v/>
      </c>
      <c r="J822" s="38" t="str">
        <f t="shared" si="63"/>
        <v/>
      </c>
      <c r="K822" s="38" t="str">
        <f t="shared" si="64"/>
        <v/>
      </c>
    </row>
    <row r="823" spans="2:11" ht="23.5" x14ac:dyDescent="0.35">
      <c r="B823" s="27"/>
      <c r="C823" s="28">
        <v>46107</v>
      </c>
      <c r="D823" s="47">
        <f t="shared" si="60"/>
        <v>2026</v>
      </c>
      <c r="E823" s="47">
        <f t="shared" si="61"/>
        <v>13</v>
      </c>
      <c r="F823" s="47" t="str">
        <f t="shared" si="62"/>
        <v>Mars</v>
      </c>
      <c r="G823" s="28"/>
      <c r="H823" s="28"/>
      <c r="I823" s="39" t="str">
        <f>_xlfn.XLOOKUP(C823,Tableau2[Date],Tableau2[Férié],"",0)</f>
        <v/>
      </c>
      <c r="J823" s="40" t="str">
        <f t="shared" si="63"/>
        <v/>
      </c>
      <c r="K823" s="40" t="str">
        <f t="shared" si="64"/>
        <v/>
      </c>
    </row>
    <row r="824" spans="2:11" ht="23.5" x14ac:dyDescent="0.35">
      <c r="B824" s="24"/>
      <c r="C824" s="25">
        <v>46108</v>
      </c>
      <c r="D824" s="46">
        <f t="shared" si="60"/>
        <v>2026</v>
      </c>
      <c r="E824" s="46">
        <f t="shared" si="61"/>
        <v>13</v>
      </c>
      <c r="F824" s="46" t="str">
        <f t="shared" si="62"/>
        <v>Mars</v>
      </c>
      <c r="G824" s="25"/>
      <c r="H824" s="25"/>
      <c r="I824" s="38" t="str">
        <f>_xlfn.XLOOKUP(C824,Tableau2[Date],Tableau2[Férié],"",0)</f>
        <v/>
      </c>
      <c r="J824" s="38" t="str">
        <f t="shared" si="63"/>
        <v/>
      </c>
      <c r="K824" s="38" t="str">
        <f t="shared" si="64"/>
        <v/>
      </c>
    </row>
    <row r="825" spans="2:11" ht="23.5" x14ac:dyDescent="0.35">
      <c r="B825" s="27"/>
      <c r="C825" s="28">
        <v>46109</v>
      </c>
      <c r="D825" s="46">
        <f t="shared" si="60"/>
        <v>2026</v>
      </c>
      <c r="E825" s="46">
        <f t="shared" si="61"/>
        <v>13</v>
      </c>
      <c r="F825" s="46" t="str">
        <f t="shared" si="62"/>
        <v>Mars</v>
      </c>
      <c r="G825" s="26"/>
      <c r="H825" s="26"/>
      <c r="I825" s="38" t="str">
        <f>_xlfn.XLOOKUP(C825,Tableau2[Date],Tableau2[Férié],"",0)</f>
        <v/>
      </c>
      <c r="J825" s="40" t="str">
        <f t="shared" si="63"/>
        <v/>
      </c>
      <c r="K825" s="40" t="str">
        <f t="shared" si="64"/>
        <v/>
      </c>
    </row>
    <row r="826" spans="2:11" ht="23.5" x14ac:dyDescent="0.35">
      <c r="B826" s="24"/>
      <c r="C826" s="25">
        <v>46110</v>
      </c>
      <c r="D826" s="46">
        <f t="shared" si="60"/>
        <v>2026</v>
      </c>
      <c r="E826" s="46">
        <f t="shared" si="61"/>
        <v>13</v>
      </c>
      <c r="F826" s="46" t="str">
        <f t="shared" si="62"/>
        <v>Mars</v>
      </c>
      <c r="G826" s="26"/>
      <c r="H826" s="26"/>
      <c r="I826" s="38" t="str">
        <f>_xlfn.XLOOKUP(C826,Tableau2[Date],Tableau2[Férié],"",0)</f>
        <v/>
      </c>
      <c r="J826" s="40" t="str">
        <f t="shared" si="63"/>
        <v/>
      </c>
      <c r="K826" s="40" t="str">
        <f t="shared" si="64"/>
        <v/>
      </c>
    </row>
    <row r="827" spans="2:11" ht="23.5" x14ac:dyDescent="0.35">
      <c r="B827" s="24"/>
      <c r="C827" s="25">
        <v>46111</v>
      </c>
      <c r="D827" s="46">
        <f t="shared" si="60"/>
        <v>2026</v>
      </c>
      <c r="E827" s="46">
        <f t="shared" si="61"/>
        <v>14</v>
      </c>
      <c r="F827" s="46" t="str">
        <f t="shared" si="62"/>
        <v>Mars</v>
      </c>
      <c r="G827" s="26"/>
      <c r="H827" s="26"/>
      <c r="I827" s="38" t="str">
        <f>_xlfn.XLOOKUP(C827,Tableau2[Date],Tableau2[Férié],"",0)</f>
        <v/>
      </c>
      <c r="J827" s="38" t="str">
        <f t="shared" si="63"/>
        <v/>
      </c>
      <c r="K827" s="38" t="str">
        <f t="shared" si="64"/>
        <v/>
      </c>
    </row>
    <row r="828" spans="2:11" ht="23.5" x14ac:dyDescent="0.35">
      <c r="B828" s="27"/>
      <c r="C828" s="28">
        <v>46112</v>
      </c>
      <c r="D828" s="47">
        <f t="shared" si="60"/>
        <v>2026</v>
      </c>
      <c r="E828" s="47">
        <f t="shared" si="61"/>
        <v>14</v>
      </c>
      <c r="F828" s="47" t="str">
        <f t="shared" si="62"/>
        <v>Mars</v>
      </c>
      <c r="G828" s="29"/>
      <c r="H828" s="29"/>
      <c r="I828" s="39" t="str">
        <f>_xlfn.XLOOKUP(C828,Tableau2[Date],Tableau2[Férié],"",0)</f>
        <v/>
      </c>
      <c r="J828" s="40" t="str">
        <f t="shared" si="63"/>
        <v/>
      </c>
      <c r="K828" s="40" t="str">
        <f t="shared" si="64"/>
        <v/>
      </c>
    </row>
    <row r="829" spans="2:11" ht="23.5" x14ac:dyDescent="0.35">
      <c r="B829" s="24"/>
      <c r="C829" s="25">
        <v>46113</v>
      </c>
      <c r="D829" s="46">
        <f t="shared" si="60"/>
        <v>2026</v>
      </c>
      <c r="E829" s="46">
        <f t="shared" si="61"/>
        <v>14</v>
      </c>
      <c r="F829" s="46" t="str">
        <f t="shared" si="62"/>
        <v>Avr</v>
      </c>
      <c r="G829" s="26"/>
      <c r="H829" s="26"/>
      <c r="I829" s="38" t="str">
        <f>_xlfn.XLOOKUP(C829,Tableau2[Date],Tableau2[Férié],"",0)</f>
        <v/>
      </c>
      <c r="J829" s="38" t="str">
        <f t="shared" si="63"/>
        <v/>
      </c>
      <c r="K829" s="38" t="str">
        <f t="shared" si="64"/>
        <v/>
      </c>
    </row>
    <row r="830" spans="2:11" ht="23.5" x14ac:dyDescent="0.35">
      <c r="B830" s="27"/>
      <c r="C830" s="28">
        <v>46114</v>
      </c>
      <c r="D830" s="47">
        <f t="shared" si="60"/>
        <v>2026</v>
      </c>
      <c r="E830" s="47">
        <f t="shared" si="61"/>
        <v>14</v>
      </c>
      <c r="F830" s="47" t="str">
        <f t="shared" si="62"/>
        <v>Avr</v>
      </c>
      <c r="G830" s="28"/>
      <c r="H830" s="28"/>
      <c r="I830" s="39" t="str">
        <f>_xlfn.XLOOKUP(C830,Tableau2[Date],Tableau2[Férié],"",0)</f>
        <v/>
      </c>
      <c r="J830" s="40" t="str">
        <f t="shared" si="63"/>
        <v/>
      </c>
      <c r="K830" s="40" t="str">
        <f t="shared" si="64"/>
        <v/>
      </c>
    </row>
    <row r="831" spans="2:11" ht="23.5" x14ac:dyDescent="0.35">
      <c r="B831" s="24"/>
      <c r="C831" s="25">
        <v>46115</v>
      </c>
      <c r="D831" s="46">
        <f t="shared" si="60"/>
        <v>2026</v>
      </c>
      <c r="E831" s="46">
        <f t="shared" si="61"/>
        <v>14</v>
      </c>
      <c r="F831" s="46" t="str">
        <f t="shared" si="62"/>
        <v>Avr</v>
      </c>
      <c r="G831" s="25"/>
      <c r="H831" s="25"/>
      <c r="I831" s="38" t="str">
        <f>_xlfn.XLOOKUP(C831,Tableau2[Date],Tableau2[Férié],"",0)</f>
        <v/>
      </c>
      <c r="J831" s="38" t="str">
        <f t="shared" si="63"/>
        <v/>
      </c>
      <c r="K831" s="38" t="str">
        <f t="shared" si="64"/>
        <v/>
      </c>
    </row>
    <row r="832" spans="2:11" ht="23.5" x14ac:dyDescent="0.35">
      <c r="B832" s="27"/>
      <c r="C832" s="28">
        <v>46116</v>
      </c>
      <c r="D832" s="46">
        <f t="shared" si="60"/>
        <v>2026</v>
      </c>
      <c r="E832" s="46">
        <f t="shared" si="61"/>
        <v>14</v>
      </c>
      <c r="F832" s="46" t="str">
        <f t="shared" si="62"/>
        <v>Avr</v>
      </c>
      <c r="G832" s="26"/>
      <c r="H832" s="26"/>
      <c r="I832" s="38" t="str">
        <f>_xlfn.XLOOKUP(C832,Tableau2[Date],Tableau2[Férié],"",0)</f>
        <v/>
      </c>
      <c r="J832" s="40" t="str">
        <f t="shared" si="63"/>
        <v/>
      </c>
      <c r="K832" s="40" t="str">
        <f t="shared" si="64"/>
        <v/>
      </c>
    </row>
    <row r="833" spans="2:11" ht="23.5" x14ac:dyDescent="0.35">
      <c r="B833" s="24"/>
      <c r="C833" s="25">
        <v>46117</v>
      </c>
      <c r="D833" s="46">
        <f t="shared" si="60"/>
        <v>2026</v>
      </c>
      <c r="E833" s="46">
        <f t="shared" si="61"/>
        <v>14</v>
      </c>
      <c r="F833" s="46" t="str">
        <f t="shared" si="62"/>
        <v>Avr</v>
      </c>
      <c r="G833" s="26"/>
      <c r="H833" s="26"/>
      <c r="I833" s="38" t="str">
        <f>_xlfn.XLOOKUP(C833,Tableau2[Date],Tableau2[Férié],"",0)</f>
        <v/>
      </c>
      <c r="J833" s="40" t="str">
        <f t="shared" si="63"/>
        <v/>
      </c>
      <c r="K833" s="40" t="str">
        <f t="shared" si="64"/>
        <v/>
      </c>
    </row>
    <row r="834" spans="2:11" ht="23.5" x14ac:dyDescent="0.35">
      <c r="B834" s="24"/>
      <c r="C834" s="25">
        <v>46118</v>
      </c>
      <c r="D834" s="46">
        <f t="shared" si="60"/>
        <v>2026</v>
      </c>
      <c r="E834" s="46">
        <f t="shared" si="61"/>
        <v>15</v>
      </c>
      <c r="F834" s="46" t="str">
        <f t="shared" si="62"/>
        <v>Avr</v>
      </c>
      <c r="G834" s="26"/>
      <c r="H834" s="26"/>
      <c r="I834" s="38" t="str">
        <f>_xlfn.XLOOKUP(C834,Tableau2[Date],Tableau2[Férié],"",0)</f>
        <v>FÉRIÉ</v>
      </c>
      <c r="J834" s="38" t="str">
        <f t="shared" si="63"/>
        <v>FÉRIÉ</v>
      </c>
      <c r="K834" s="38" t="str">
        <f t="shared" si="64"/>
        <v>FÉRIÉ</v>
      </c>
    </row>
    <row r="835" spans="2:11" ht="23.5" x14ac:dyDescent="0.35">
      <c r="B835" s="27"/>
      <c r="C835" s="28">
        <v>46119</v>
      </c>
      <c r="D835" s="47">
        <f t="shared" si="60"/>
        <v>2026</v>
      </c>
      <c r="E835" s="47">
        <f t="shared" si="61"/>
        <v>15</v>
      </c>
      <c r="F835" s="47" t="str">
        <f t="shared" si="62"/>
        <v>Avr</v>
      </c>
      <c r="G835" s="29"/>
      <c r="H835" s="29"/>
      <c r="I835" s="39" t="str">
        <f>_xlfn.XLOOKUP(C835,Tableau2[Date],Tableau2[Férié],"",0)</f>
        <v/>
      </c>
      <c r="J835" s="40" t="str">
        <f t="shared" si="63"/>
        <v/>
      </c>
      <c r="K835" s="40" t="str">
        <f t="shared" si="64"/>
        <v/>
      </c>
    </row>
    <row r="836" spans="2:11" ht="23.5" x14ac:dyDescent="0.35">
      <c r="B836" s="24"/>
      <c r="C836" s="25">
        <v>46120</v>
      </c>
      <c r="D836" s="46">
        <f t="shared" si="60"/>
        <v>2026</v>
      </c>
      <c r="E836" s="46">
        <f t="shared" si="61"/>
        <v>15</v>
      </c>
      <c r="F836" s="46" t="str">
        <f t="shared" si="62"/>
        <v>Avr</v>
      </c>
      <c r="G836" s="26"/>
      <c r="H836" s="26"/>
      <c r="I836" s="38" t="str">
        <f>_xlfn.XLOOKUP(C836,Tableau2[Date],Tableau2[Férié],"",0)</f>
        <v/>
      </c>
      <c r="J836" s="38" t="str">
        <f t="shared" si="63"/>
        <v/>
      </c>
      <c r="K836" s="38" t="str">
        <f t="shared" si="64"/>
        <v/>
      </c>
    </row>
    <row r="837" spans="2:11" ht="23.5" x14ac:dyDescent="0.35">
      <c r="B837" s="27"/>
      <c r="C837" s="28">
        <v>46121</v>
      </c>
      <c r="D837" s="47">
        <f t="shared" si="60"/>
        <v>2026</v>
      </c>
      <c r="E837" s="47">
        <f t="shared" si="61"/>
        <v>15</v>
      </c>
      <c r="F837" s="47" t="str">
        <f t="shared" si="62"/>
        <v>Avr</v>
      </c>
      <c r="G837" s="28"/>
      <c r="H837" s="28"/>
      <c r="I837" s="39" t="str">
        <f>_xlfn.XLOOKUP(C837,Tableau2[Date],Tableau2[Férié],"",0)</f>
        <v/>
      </c>
      <c r="J837" s="40" t="str">
        <f t="shared" si="63"/>
        <v/>
      </c>
      <c r="K837" s="40" t="str">
        <f t="shared" si="64"/>
        <v/>
      </c>
    </row>
    <row r="838" spans="2:11" ht="23.5" x14ac:dyDescent="0.35">
      <c r="B838" s="24"/>
      <c r="C838" s="25">
        <v>46122</v>
      </c>
      <c r="D838" s="46">
        <f t="shared" si="60"/>
        <v>2026</v>
      </c>
      <c r="E838" s="46">
        <f t="shared" si="61"/>
        <v>15</v>
      </c>
      <c r="F838" s="46" t="str">
        <f t="shared" si="62"/>
        <v>Avr</v>
      </c>
      <c r="G838" s="25"/>
      <c r="H838" s="25"/>
      <c r="I838" s="38" t="str">
        <f>_xlfn.XLOOKUP(C838,Tableau2[Date],Tableau2[Férié],"",0)</f>
        <v/>
      </c>
      <c r="J838" s="38" t="str">
        <f t="shared" si="63"/>
        <v/>
      </c>
      <c r="K838" s="38" t="str">
        <f t="shared" si="64"/>
        <v/>
      </c>
    </row>
    <row r="839" spans="2:11" ht="23.5" x14ac:dyDescent="0.35">
      <c r="B839" s="27"/>
      <c r="C839" s="28">
        <v>46123</v>
      </c>
      <c r="D839" s="46">
        <f t="shared" si="60"/>
        <v>2026</v>
      </c>
      <c r="E839" s="46">
        <f t="shared" si="61"/>
        <v>15</v>
      </c>
      <c r="F839" s="46" t="str">
        <f t="shared" si="62"/>
        <v>Avr</v>
      </c>
      <c r="G839" s="26"/>
      <c r="H839" s="26"/>
      <c r="I839" s="38" t="str">
        <f>_xlfn.XLOOKUP(C839,Tableau2[Date],Tableau2[Férié],"",0)</f>
        <v/>
      </c>
      <c r="J839" s="40" t="str">
        <f t="shared" si="63"/>
        <v/>
      </c>
      <c r="K839" s="40" t="str">
        <f t="shared" si="64"/>
        <v/>
      </c>
    </row>
    <row r="840" spans="2:11" ht="23.5" x14ac:dyDescent="0.35">
      <c r="B840" s="24"/>
      <c r="C840" s="25">
        <v>46124</v>
      </c>
      <c r="D840" s="46">
        <f t="shared" si="60"/>
        <v>2026</v>
      </c>
      <c r="E840" s="46">
        <f t="shared" si="61"/>
        <v>15</v>
      </c>
      <c r="F840" s="46" t="str">
        <f t="shared" si="62"/>
        <v>Avr</v>
      </c>
      <c r="G840" s="26"/>
      <c r="H840" s="26"/>
      <c r="I840" s="38" t="str">
        <f>_xlfn.XLOOKUP(C840,Tableau2[Date],Tableau2[Férié],"",0)</f>
        <v/>
      </c>
      <c r="J840" s="40" t="str">
        <f t="shared" si="63"/>
        <v/>
      </c>
      <c r="K840" s="40" t="str">
        <f t="shared" si="64"/>
        <v/>
      </c>
    </row>
    <row r="841" spans="2:11" ht="23.5" x14ac:dyDescent="0.35">
      <c r="B841" s="24"/>
      <c r="C841" s="25">
        <v>46125</v>
      </c>
      <c r="D841" s="46">
        <f t="shared" ref="D841:D904" si="65">YEAR(C841)</f>
        <v>2026</v>
      </c>
      <c r="E841" s="46">
        <f t="shared" ref="E841:E904" si="66">_xlfn.ISOWEEKNUM(C841)</f>
        <v>16</v>
      </c>
      <c r="F841" s="46" t="str">
        <f t="shared" ref="F841:F904" si="67">PROPER(TEXT(C841,"mmm"))</f>
        <v>Avr</v>
      </c>
      <c r="G841" s="26"/>
      <c r="H841" s="26"/>
      <c r="I841" s="38" t="str">
        <f>_xlfn.XLOOKUP(C841,Tableau2[Date],Tableau2[Férié],"",0)</f>
        <v/>
      </c>
      <c r="J841" s="38" t="str">
        <f t="shared" ref="J841:J904" si="68">IF(ISTEXT(G841),G841,I841)</f>
        <v/>
      </c>
      <c r="K841" s="38" t="str">
        <f t="shared" ref="K841:K904" si="69">IF(ISTEXT(H841),H841,I841)</f>
        <v/>
      </c>
    </row>
    <row r="842" spans="2:11" ht="23.5" x14ac:dyDescent="0.35">
      <c r="B842" s="27"/>
      <c r="C842" s="28">
        <v>46126</v>
      </c>
      <c r="D842" s="47">
        <f t="shared" si="65"/>
        <v>2026</v>
      </c>
      <c r="E842" s="47">
        <f t="shared" si="66"/>
        <v>16</v>
      </c>
      <c r="F842" s="47" t="str">
        <f t="shared" si="67"/>
        <v>Avr</v>
      </c>
      <c r="G842" s="29"/>
      <c r="H842" s="29"/>
      <c r="I842" s="39" t="str">
        <f>_xlfn.XLOOKUP(C842,Tableau2[Date],Tableau2[Férié],"",0)</f>
        <v/>
      </c>
      <c r="J842" s="40" t="str">
        <f t="shared" si="68"/>
        <v/>
      </c>
      <c r="K842" s="40" t="str">
        <f t="shared" si="69"/>
        <v/>
      </c>
    </row>
    <row r="843" spans="2:11" ht="23.5" x14ac:dyDescent="0.35">
      <c r="B843" s="24"/>
      <c r="C843" s="25">
        <v>46127</v>
      </c>
      <c r="D843" s="46">
        <f t="shared" si="65"/>
        <v>2026</v>
      </c>
      <c r="E843" s="46">
        <f t="shared" si="66"/>
        <v>16</v>
      </c>
      <c r="F843" s="46" t="str">
        <f t="shared" si="67"/>
        <v>Avr</v>
      </c>
      <c r="G843" s="26"/>
      <c r="H843" s="26"/>
      <c r="I843" s="38" t="str">
        <f>_xlfn.XLOOKUP(C843,Tableau2[Date],Tableau2[Férié],"",0)</f>
        <v/>
      </c>
      <c r="J843" s="38" t="str">
        <f t="shared" si="68"/>
        <v/>
      </c>
      <c r="K843" s="38" t="str">
        <f t="shared" si="69"/>
        <v/>
      </c>
    </row>
    <row r="844" spans="2:11" ht="23.5" x14ac:dyDescent="0.35">
      <c r="B844" s="27"/>
      <c r="C844" s="28">
        <v>46128</v>
      </c>
      <c r="D844" s="47">
        <f t="shared" si="65"/>
        <v>2026</v>
      </c>
      <c r="E844" s="47">
        <f t="shared" si="66"/>
        <v>16</v>
      </c>
      <c r="F844" s="47" t="str">
        <f t="shared" si="67"/>
        <v>Avr</v>
      </c>
      <c r="G844" s="28"/>
      <c r="H844" s="28"/>
      <c r="I844" s="39" t="str">
        <f>_xlfn.XLOOKUP(C844,Tableau2[Date],Tableau2[Férié],"",0)</f>
        <v/>
      </c>
      <c r="J844" s="40" t="str">
        <f t="shared" si="68"/>
        <v/>
      </c>
      <c r="K844" s="40" t="str">
        <f t="shared" si="69"/>
        <v/>
      </c>
    </row>
    <row r="845" spans="2:11" ht="23.5" x14ac:dyDescent="0.35">
      <c r="B845" s="24"/>
      <c r="C845" s="25">
        <v>46129</v>
      </c>
      <c r="D845" s="46">
        <f t="shared" si="65"/>
        <v>2026</v>
      </c>
      <c r="E845" s="46">
        <f t="shared" si="66"/>
        <v>16</v>
      </c>
      <c r="F845" s="46" t="str">
        <f t="shared" si="67"/>
        <v>Avr</v>
      </c>
      <c r="G845" s="25"/>
      <c r="H845" s="25"/>
      <c r="I845" s="38" t="str">
        <f>_xlfn.XLOOKUP(C845,Tableau2[Date],Tableau2[Férié],"",0)</f>
        <v/>
      </c>
      <c r="J845" s="38" t="str">
        <f t="shared" si="68"/>
        <v/>
      </c>
      <c r="K845" s="38" t="str">
        <f t="shared" si="69"/>
        <v/>
      </c>
    </row>
    <row r="846" spans="2:11" ht="23.5" x14ac:dyDescent="0.35">
      <c r="B846" s="27"/>
      <c r="C846" s="28">
        <v>46130</v>
      </c>
      <c r="D846" s="46">
        <f t="shared" si="65"/>
        <v>2026</v>
      </c>
      <c r="E846" s="46">
        <f t="shared" si="66"/>
        <v>16</v>
      </c>
      <c r="F846" s="46" t="str">
        <f t="shared" si="67"/>
        <v>Avr</v>
      </c>
      <c r="G846" s="26"/>
      <c r="H846" s="26"/>
      <c r="I846" s="38" t="str">
        <f>_xlfn.XLOOKUP(C846,Tableau2[Date],Tableau2[Férié],"",0)</f>
        <v/>
      </c>
      <c r="J846" s="40" t="str">
        <f t="shared" si="68"/>
        <v/>
      </c>
      <c r="K846" s="40" t="str">
        <f t="shared" si="69"/>
        <v/>
      </c>
    </row>
    <row r="847" spans="2:11" ht="23.5" x14ac:dyDescent="0.35">
      <c r="B847" s="24"/>
      <c r="C847" s="25">
        <v>46131</v>
      </c>
      <c r="D847" s="46">
        <f t="shared" si="65"/>
        <v>2026</v>
      </c>
      <c r="E847" s="46">
        <f t="shared" si="66"/>
        <v>16</v>
      </c>
      <c r="F847" s="46" t="str">
        <f t="shared" si="67"/>
        <v>Avr</v>
      </c>
      <c r="G847" s="26"/>
      <c r="H847" s="26"/>
      <c r="I847" s="38" t="str">
        <f>_xlfn.XLOOKUP(C847,Tableau2[Date],Tableau2[Férié],"",0)</f>
        <v/>
      </c>
      <c r="J847" s="40" t="str">
        <f t="shared" si="68"/>
        <v/>
      </c>
      <c r="K847" s="40" t="str">
        <f t="shared" si="69"/>
        <v/>
      </c>
    </row>
    <row r="848" spans="2:11" ht="23.5" x14ac:dyDescent="0.35">
      <c r="B848" s="24"/>
      <c r="C848" s="25">
        <v>46132</v>
      </c>
      <c r="D848" s="46">
        <f t="shared" si="65"/>
        <v>2026</v>
      </c>
      <c r="E848" s="46">
        <f t="shared" si="66"/>
        <v>17</v>
      </c>
      <c r="F848" s="46" t="str">
        <f t="shared" si="67"/>
        <v>Avr</v>
      </c>
      <c r="G848" s="26"/>
      <c r="H848" s="26"/>
      <c r="I848" s="38" t="str">
        <f>_xlfn.XLOOKUP(C848,Tableau2[Date],Tableau2[Férié],"",0)</f>
        <v/>
      </c>
      <c r="J848" s="38" t="str">
        <f t="shared" si="68"/>
        <v/>
      </c>
      <c r="K848" s="38" t="str">
        <f t="shared" si="69"/>
        <v/>
      </c>
    </row>
    <row r="849" spans="2:11" ht="23.5" x14ac:dyDescent="0.35">
      <c r="B849" s="27"/>
      <c r="C849" s="28">
        <v>46133</v>
      </c>
      <c r="D849" s="47">
        <f t="shared" si="65"/>
        <v>2026</v>
      </c>
      <c r="E849" s="47">
        <f t="shared" si="66"/>
        <v>17</v>
      </c>
      <c r="F849" s="47" t="str">
        <f t="shared" si="67"/>
        <v>Avr</v>
      </c>
      <c r="G849" s="29"/>
      <c r="H849" s="29"/>
      <c r="I849" s="39" t="str">
        <f>_xlfn.XLOOKUP(C849,Tableau2[Date],Tableau2[Férié],"",0)</f>
        <v/>
      </c>
      <c r="J849" s="40" t="str">
        <f t="shared" si="68"/>
        <v/>
      </c>
      <c r="K849" s="40" t="str">
        <f t="shared" si="69"/>
        <v/>
      </c>
    </row>
    <row r="850" spans="2:11" ht="23.5" x14ac:dyDescent="0.35">
      <c r="B850" s="24"/>
      <c r="C850" s="25">
        <v>46134</v>
      </c>
      <c r="D850" s="46">
        <f t="shared" si="65"/>
        <v>2026</v>
      </c>
      <c r="E850" s="46">
        <f t="shared" si="66"/>
        <v>17</v>
      </c>
      <c r="F850" s="46" t="str">
        <f t="shared" si="67"/>
        <v>Avr</v>
      </c>
      <c r="G850" s="26"/>
      <c r="H850" s="26"/>
      <c r="I850" s="38" t="str">
        <f>_xlfn.XLOOKUP(C850,Tableau2[Date],Tableau2[Férié],"",0)</f>
        <v/>
      </c>
      <c r="J850" s="38" t="str">
        <f t="shared" si="68"/>
        <v/>
      </c>
      <c r="K850" s="38" t="str">
        <f t="shared" si="69"/>
        <v/>
      </c>
    </row>
    <row r="851" spans="2:11" ht="23.5" x14ac:dyDescent="0.35">
      <c r="B851" s="27"/>
      <c r="C851" s="28">
        <v>46135</v>
      </c>
      <c r="D851" s="47">
        <f t="shared" si="65"/>
        <v>2026</v>
      </c>
      <c r="E851" s="47">
        <f t="shared" si="66"/>
        <v>17</v>
      </c>
      <c r="F851" s="47" t="str">
        <f t="shared" si="67"/>
        <v>Avr</v>
      </c>
      <c r="G851" s="28"/>
      <c r="H851" s="28"/>
      <c r="I851" s="39" t="str">
        <f>_xlfn.XLOOKUP(C851,Tableau2[Date],Tableau2[Férié],"",0)</f>
        <v/>
      </c>
      <c r="J851" s="40" t="str">
        <f t="shared" si="68"/>
        <v/>
      </c>
      <c r="K851" s="40" t="str">
        <f t="shared" si="69"/>
        <v/>
      </c>
    </row>
    <row r="852" spans="2:11" ht="23.5" x14ac:dyDescent="0.35">
      <c r="B852" s="24"/>
      <c r="C852" s="25">
        <v>46136</v>
      </c>
      <c r="D852" s="46">
        <f t="shared" si="65"/>
        <v>2026</v>
      </c>
      <c r="E852" s="46">
        <f t="shared" si="66"/>
        <v>17</v>
      </c>
      <c r="F852" s="46" t="str">
        <f t="shared" si="67"/>
        <v>Avr</v>
      </c>
      <c r="G852" s="25"/>
      <c r="H852" s="25"/>
      <c r="I852" s="38" t="str">
        <f>_xlfn.XLOOKUP(C852,Tableau2[Date],Tableau2[Férié],"",0)</f>
        <v/>
      </c>
      <c r="J852" s="38" t="str">
        <f t="shared" si="68"/>
        <v/>
      </c>
      <c r="K852" s="38" t="str">
        <f t="shared" si="69"/>
        <v/>
      </c>
    </row>
    <row r="853" spans="2:11" ht="23.5" x14ac:dyDescent="0.35">
      <c r="B853" s="27"/>
      <c r="C853" s="28">
        <v>46137</v>
      </c>
      <c r="D853" s="46">
        <f t="shared" si="65"/>
        <v>2026</v>
      </c>
      <c r="E853" s="46">
        <f t="shared" si="66"/>
        <v>17</v>
      </c>
      <c r="F853" s="46" t="str">
        <f t="shared" si="67"/>
        <v>Avr</v>
      </c>
      <c r="G853" s="26"/>
      <c r="H853" s="26"/>
      <c r="I853" s="38" t="str">
        <f>_xlfn.XLOOKUP(C853,Tableau2[Date],Tableau2[Férié],"",0)</f>
        <v/>
      </c>
      <c r="J853" s="40" t="str">
        <f t="shared" si="68"/>
        <v/>
      </c>
      <c r="K853" s="40" t="str">
        <f t="shared" si="69"/>
        <v/>
      </c>
    </row>
    <row r="854" spans="2:11" ht="23.5" x14ac:dyDescent="0.35">
      <c r="B854" s="24"/>
      <c r="C854" s="25">
        <v>46138</v>
      </c>
      <c r="D854" s="46">
        <f t="shared" si="65"/>
        <v>2026</v>
      </c>
      <c r="E854" s="46">
        <f t="shared" si="66"/>
        <v>17</v>
      </c>
      <c r="F854" s="46" t="str">
        <f t="shared" si="67"/>
        <v>Avr</v>
      </c>
      <c r="G854" s="26"/>
      <c r="H854" s="26"/>
      <c r="I854" s="38" t="str">
        <f>_xlfn.XLOOKUP(C854,Tableau2[Date],Tableau2[Férié],"",0)</f>
        <v/>
      </c>
      <c r="J854" s="40" t="str">
        <f t="shared" si="68"/>
        <v/>
      </c>
      <c r="K854" s="40" t="str">
        <f t="shared" si="69"/>
        <v/>
      </c>
    </row>
    <row r="855" spans="2:11" ht="23.5" x14ac:dyDescent="0.35">
      <c r="B855" s="24"/>
      <c r="C855" s="25">
        <v>46139</v>
      </c>
      <c r="D855" s="46">
        <f t="shared" si="65"/>
        <v>2026</v>
      </c>
      <c r="E855" s="46">
        <f t="shared" si="66"/>
        <v>18</v>
      </c>
      <c r="F855" s="46" t="str">
        <f t="shared" si="67"/>
        <v>Avr</v>
      </c>
      <c r="G855" s="26"/>
      <c r="H855" s="26"/>
      <c r="I855" s="38" t="str">
        <f>_xlfn.XLOOKUP(C855,Tableau2[Date],Tableau2[Férié],"",0)</f>
        <v/>
      </c>
      <c r="J855" s="38" t="str">
        <f t="shared" si="68"/>
        <v/>
      </c>
      <c r="K855" s="38" t="str">
        <f t="shared" si="69"/>
        <v/>
      </c>
    </row>
    <row r="856" spans="2:11" ht="23.5" x14ac:dyDescent="0.35">
      <c r="B856" s="27"/>
      <c r="C856" s="28">
        <v>46140</v>
      </c>
      <c r="D856" s="47">
        <f t="shared" si="65"/>
        <v>2026</v>
      </c>
      <c r="E856" s="47">
        <f t="shared" si="66"/>
        <v>18</v>
      </c>
      <c r="F856" s="47" t="str">
        <f t="shared" si="67"/>
        <v>Avr</v>
      </c>
      <c r="G856" s="29"/>
      <c r="H856" s="29"/>
      <c r="I856" s="39" t="str">
        <f>_xlfn.XLOOKUP(C856,Tableau2[Date],Tableau2[Férié],"",0)</f>
        <v/>
      </c>
      <c r="J856" s="40" t="str">
        <f t="shared" si="68"/>
        <v/>
      </c>
      <c r="K856" s="40" t="str">
        <f t="shared" si="69"/>
        <v/>
      </c>
    </row>
    <row r="857" spans="2:11" ht="23.5" x14ac:dyDescent="0.35">
      <c r="B857" s="24"/>
      <c r="C857" s="25">
        <v>46141</v>
      </c>
      <c r="D857" s="46">
        <f t="shared" si="65"/>
        <v>2026</v>
      </c>
      <c r="E857" s="46">
        <f t="shared" si="66"/>
        <v>18</v>
      </c>
      <c r="F857" s="46" t="str">
        <f t="shared" si="67"/>
        <v>Avr</v>
      </c>
      <c r="G857" s="26"/>
      <c r="H857" s="26"/>
      <c r="I857" s="38" t="str">
        <f>_xlfn.XLOOKUP(C857,Tableau2[Date],Tableau2[Férié],"",0)</f>
        <v/>
      </c>
      <c r="J857" s="38" t="str">
        <f t="shared" si="68"/>
        <v/>
      </c>
      <c r="K857" s="38" t="str">
        <f t="shared" si="69"/>
        <v/>
      </c>
    </row>
    <row r="858" spans="2:11" ht="23.5" x14ac:dyDescent="0.35">
      <c r="B858" s="27"/>
      <c r="C858" s="28">
        <v>46142</v>
      </c>
      <c r="D858" s="47">
        <f t="shared" si="65"/>
        <v>2026</v>
      </c>
      <c r="E858" s="47">
        <f t="shared" si="66"/>
        <v>18</v>
      </c>
      <c r="F858" s="47" t="str">
        <f t="shared" si="67"/>
        <v>Avr</v>
      </c>
      <c r="G858" s="28"/>
      <c r="H858" s="28"/>
      <c r="I858" s="39" t="str">
        <f>_xlfn.XLOOKUP(C858,Tableau2[Date],Tableau2[Férié],"",0)</f>
        <v/>
      </c>
      <c r="J858" s="40" t="str">
        <f t="shared" si="68"/>
        <v/>
      </c>
      <c r="K858" s="40" t="str">
        <f t="shared" si="69"/>
        <v/>
      </c>
    </row>
    <row r="859" spans="2:11" ht="23.5" x14ac:dyDescent="0.35">
      <c r="B859" s="24"/>
      <c r="C859" s="25">
        <v>46143</v>
      </c>
      <c r="D859" s="46">
        <f t="shared" si="65"/>
        <v>2026</v>
      </c>
      <c r="E859" s="46">
        <f t="shared" si="66"/>
        <v>18</v>
      </c>
      <c r="F859" s="46" t="str">
        <f t="shared" si="67"/>
        <v>Mai</v>
      </c>
      <c r="G859" s="25"/>
      <c r="H859" s="25"/>
      <c r="I859" s="38" t="str">
        <f>_xlfn.XLOOKUP(C859,Tableau2[Date],Tableau2[Férié],"",0)</f>
        <v>FÉRIÉ</v>
      </c>
      <c r="J859" s="38" t="str">
        <f t="shared" si="68"/>
        <v>FÉRIÉ</v>
      </c>
      <c r="K859" s="38" t="str">
        <f t="shared" si="69"/>
        <v>FÉRIÉ</v>
      </c>
    </row>
    <row r="860" spans="2:11" ht="23.5" x14ac:dyDescent="0.35">
      <c r="B860" s="27"/>
      <c r="C860" s="28">
        <v>46144</v>
      </c>
      <c r="D860" s="46">
        <f t="shared" si="65"/>
        <v>2026</v>
      </c>
      <c r="E860" s="46">
        <f t="shared" si="66"/>
        <v>18</v>
      </c>
      <c r="F860" s="46" t="str">
        <f t="shared" si="67"/>
        <v>Mai</v>
      </c>
      <c r="G860" s="26"/>
      <c r="H860" s="26"/>
      <c r="I860" s="38" t="str">
        <f>_xlfn.XLOOKUP(C860,Tableau2[Date],Tableau2[Férié],"",0)</f>
        <v/>
      </c>
      <c r="J860" s="40" t="str">
        <f t="shared" si="68"/>
        <v/>
      </c>
      <c r="K860" s="40" t="str">
        <f t="shared" si="69"/>
        <v/>
      </c>
    </row>
    <row r="861" spans="2:11" ht="23.5" x14ac:dyDescent="0.35">
      <c r="B861" s="24"/>
      <c r="C861" s="25">
        <v>46145</v>
      </c>
      <c r="D861" s="46">
        <f t="shared" si="65"/>
        <v>2026</v>
      </c>
      <c r="E861" s="46">
        <f t="shared" si="66"/>
        <v>18</v>
      </c>
      <c r="F861" s="46" t="str">
        <f t="shared" si="67"/>
        <v>Mai</v>
      </c>
      <c r="G861" s="26"/>
      <c r="H861" s="26"/>
      <c r="I861" s="38" t="str">
        <f>_xlfn.XLOOKUP(C861,Tableau2[Date],Tableau2[Férié],"",0)</f>
        <v/>
      </c>
      <c r="J861" s="40" t="str">
        <f t="shared" si="68"/>
        <v/>
      </c>
      <c r="K861" s="40" t="str">
        <f t="shared" si="69"/>
        <v/>
      </c>
    </row>
    <row r="862" spans="2:11" ht="23.5" x14ac:dyDescent="0.35">
      <c r="B862" s="24"/>
      <c r="C862" s="25">
        <v>46146</v>
      </c>
      <c r="D862" s="46">
        <f t="shared" si="65"/>
        <v>2026</v>
      </c>
      <c r="E862" s="46">
        <f t="shared" si="66"/>
        <v>19</v>
      </c>
      <c r="F862" s="46" t="str">
        <f t="shared" si="67"/>
        <v>Mai</v>
      </c>
      <c r="G862" s="26"/>
      <c r="H862" s="26"/>
      <c r="I862" s="38" t="str">
        <f>_xlfn.XLOOKUP(C862,Tableau2[Date],Tableau2[Férié],"",0)</f>
        <v/>
      </c>
      <c r="J862" s="38" t="str">
        <f t="shared" si="68"/>
        <v/>
      </c>
      <c r="K862" s="38" t="str">
        <f t="shared" si="69"/>
        <v/>
      </c>
    </row>
    <row r="863" spans="2:11" ht="23.5" x14ac:dyDescent="0.35">
      <c r="B863" s="27"/>
      <c r="C863" s="28">
        <v>46147</v>
      </c>
      <c r="D863" s="47">
        <f t="shared" si="65"/>
        <v>2026</v>
      </c>
      <c r="E863" s="47">
        <f t="shared" si="66"/>
        <v>19</v>
      </c>
      <c r="F863" s="47" t="str">
        <f t="shared" si="67"/>
        <v>Mai</v>
      </c>
      <c r="G863" s="29"/>
      <c r="H863" s="29"/>
      <c r="I863" s="39" t="str">
        <f>_xlfn.XLOOKUP(C863,Tableau2[Date],Tableau2[Férié],"",0)</f>
        <v/>
      </c>
      <c r="J863" s="40" t="str">
        <f t="shared" si="68"/>
        <v/>
      </c>
      <c r="K863" s="40" t="str">
        <f t="shared" si="69"/>
        <v/>
      </c>
    </row>
    <row r="864" spans="2:11" ht="23.5" x14ac:dyDescent="0.35">
      <c r="B864" s="24"/>
      <c r="C864" s="25">
        <v>46148</v>
      </c>
      <c r="D864" s="46">
        <f t="shared" si="65"/>
        <v>2026</v>
      </c>
      <c r="E864" s="46">
        <f t="shared" si="66"/>
        <v>19</v>
      </c>
      <c r="F864" s="46" t="str">
        <f t="shared" si="67"/>
        <v>Mai</v>
      </c>
      <c r="G864" s="26"/>
      <c r="H864" s="26"/>
      <c r="I864" s="38" t="str">
        <f>_xlfn.XLOOKUP(C864,Tableau2[Date],Tableau2[Férié],"",0)</f>
        <v/>
      </c>
      <c r="J864" s="38" t="str">
        <f t="shared" si="68"/>
        <v/>
      </c>
      <c r="K864" s="38" t="str">
        <f t="shared" si="69"/>
        <v/>
      </c>
    </row>
    <row r="865" spans="2:11" ht="23.5" x14ac:dyDescent="0.35">
      <c r="B865" s="27"/>
      <c r="C865" s="28">
        <v>46149</v>
      </c>
      <c r="D865" s="47">
        <f t="shared" si="65"/>
        <v>2026</v>
      </c>
      <c r="E865" s="47">
        <f t="shared" si="66"/>
        <v>19</v>
      </c>
      <c r="F865" s="47" t="str">
        <f t="shared" si="67"/>
        <v>Mai</v>
      </c>
      <c r="G865" s="28"/>
      <c r="H865" s="28"/>
      <c r="I865" s="39" t="str">
        <f>_xlfn.XLOOKUP(C865,Tableau2[Date],Tableau2[Férié],"",0)</f>
        <v/>
      </c>
      <c r="J865" s="40" t="str">
        <f t="shared" si="68"/>
        <v/>
      </c>
      <c r="K865" s="40" t="str">
        <f t="shared" si="69"/>
        <v/>
      </c>
    </row>
    <row r="866" spans="2:11" ht="23.5" x14ac:dyDescent="0.35">
      <c r="B866" s="24"/>
      <c r="C866" s="25">
        <v>46150</v>
      </c>
      <c r="D866" s="46">
        <f t="shared" si="65"/>
        <v>2026</v>
      </c>
      <c r="E866" s="46">
        <f t="shared" si="66"/>
        <v>19</v>
      </c>
      <c r="F866" s="46" t="str">
        <f t="shared" si="67"/>
        <v>Mai</v>
      </c>
      <c r="G866" s="25"/>
      <c r="H866" s="25"/>
      <c r="I866" s="38" t="str">
        <f>_xlfn.XLOOKUP(C866,Tableau2[Date],Tableau2[Férié],"",0)</f>
        <v>FÉRIÉ</v>
      </c>
      <c r="J866" s="38" t="str">
        <f t="shared" si="68"/>
        <v>FÉRIÉ</v>
      </c>
      <c r="K866" s="38" t="str">
        <f t="shared" si="69"/>
        <v>FÉRIÉ</v>
      </c>
    </row>
    <row r="867" spans="2:11" ht="23.5" x14ac:dyDescent="0.35">
      <c r="B867" s="27"/>
      <c r="C867" s="28">
        <v>46151</v>
      </c>
      <c r="D867" s="46">
        <f t="shared" si="65"/>
        <v>2026</v>
      </c>
      <c r="E867" s="46">
        <f t="shared" si="66"/>
        <v>19</v>
      </c>
      <c r="F867" s="46" t="str">
        <f t="shared" si="67"/>
        <v>Mai</v>
      </c>
      <c r="G867" s="26"/>
      <c r="H867" s="26"/>
      <c r="I867" s="38" t="str">
        <f>_xlfn.XLOOKUP(C867,Tableau2[Date],Tableau2[Férié],"",0)</f>
        <v/>
      </c>
      <c r="J867" s="40" t="str">
        <f t="shared" si="68"/>
        <v/>
      </c>
      <c r="K867" s="40" t="str">
        <f t="shared" si="69"/>
        <v/>
      </c>
    </row>
    <row r="868" spans="2:11" ht="23.5" x14ac:dyDescent="0.35">
      <c r="B868" s="24"/>
      <c r="C868" s="25">
        <v>46152</v>
      </c>
      <c r="D868" s="46">
        <f t="shared" si="65"/>
        <v>2026</v>
      </c>
      <c r="E868" s="46">
        <f t="shared" si="66"/>
        <v>19</v>
      </c>
      <c r="F868" s="46" t="str">
        <f t="shared" si="67"/>
        <v>Mai</v>
      </c>
      <c r="G868" s="26"/>
      <c r="H868" s="26"/>
      <c r="I868" s="38" t="str">
        <f>_xlfn.XLOOKUP(C868,Tableau2[Date],Tableau2[Férié],"",0)</f>
        <v/>
      </c>
      <c r="J868" s="40" t="str">
        <f t="shared" si="68"/>
        <v/>
      </c>
      <c r="K868" s="40" t="str">
        <f t="shared" si="69"/>
        <v/>
      </c>
    </row>
    <row r="869" spans="2:11" ht="23.5" x14ac:dyDescent="0.35">
      <c r="B869" s="24"/>
      <c r="C869" s="25">
        <v>46153</v>
      </c>
      <c r="D869" s="46">
        <f t="shared" si="65"/>
        <v>2026</v>
      </c>
      <c r="E869" s="46">
        <f t="shared" si="66"/>
        <v>20</v>
      </c>
      <c r="F869" s="46" t="str">
        <f t="shared" si="67"/>
        <v>Mai</v>
      </c>
      <c r="G869" s="26"/>
      <c r="H869" s="26"/>
      <c r="I869" s="38" t="str">
        <f>_xlfn.XLOOKUP(C869,Tableau2[Date],Tableau2[Férié],"",0)</f>
        <v/>
      </c>
      <c r="J869" s="38" t="str">
        <f t="shared" si="68"/>
        <v/>
      </c>
      <c r="K869" s="38" t="str">
        <f t="shared" si="69"/>
        <v/>
      </c>
    </row>
    <row r="870" spans="2:11" ht="23.5" x14ac:dyDescent="0.35">
      <c r="B870" s="27"/>
      <c r="C870" s="28">
        <v>46154</v>
      </c>
      <c r="D870" s="47">
        <f t="shared" si="65"/>
        <v>2026</v>
      </c>
      <c r="E870" s="47">
        <f t="shared" si="66"/>
        <v>20</v>
      </c>
      <c r="F870" s="47" t="str">
        <f t="shared" si="67"/>
        <v>Mai</v>
      </c>
      <c r="G870" s="29"/>
      <c r="H870" s="29"/>
      <c r="I870" s="39" t="str">
        <f>_xlfn.XLOOKUP(C870,Tableau2[Date],Tableau2[Férié],"",0)</f>
        <v/>
      </c>
      <c r="J870" s="40" t="str">
        <f t="shared" si="68"/>
        <v/>
      </c>
      <c r="K870" s="40" t="str">
        <f t="shared" si="69"/>
        <v/>
      </c>
    </row>
    <row r="871" spans="2:11" ht="23.5" x14ac:dyDescent="0.35">
      <c r="B871" s="24"/>
      <c r="C871" s="25">
        <v>46155</v>
      </c>
      <c r="D871" s="46">
        <f t="shared" si="65"/>
        <v>2026</v>
      </c>
      <c r="E871" s="46">
        <f t="shared" si="66"/>
        <v>20</v>
      </c>
      <c r="F871" s="46" t="str">
        <f t="shared" si="67"/>
        <v>Mai</v>
      </c>
      <c r="G871" s="26"/>
      <c r="H871" s="26"/>
      <c r="I871" s="38" t="str">
        <f>_xlfn.XLOOKUP(C871,Tableau2[Date],Tableau2[Férié],"",0)</f>
        <v/>
      </c>
      <c r="J871" s="38" t="str">
        <f t="shared" si="68"/>
        <v/>
      </c>
      <c r="K871" s="38" t="str">
        <f t="shared" si="69"/>
        <v/>
      </c>
    </row>
    <row r="872" spans="2:11" ht="23.5" x14ac:dyDescent="0.35">
      <c r="B872" s="27"/>
      <c r="C872" s="28">
        <v>46156</v>
      </c>
      <c r="D872" s="47">
        <f t="shared" si="65"/>
        <v>2026</v>
      </c>
      <c r="E872" s="47">
        <f t="shared" si="66"/>
        <v>20</v>
      </c>
      <c r="F872" s="47" t="str">
        <f t="shared" si="67"/>
        <v>Mai</v>
      </c>
      <c r="G872" s="28"/>
      <c r="H872" s="28"/>
      <c r="I872" s="39" t="str">
        <f>_xlfn.XLOOKUP(C872,Tableau2[Date],Tableau2[Férié],"",0)</f>
        <v>FÉRIÉ</v>
      </c>
      <c r="J872" s="40" t="str">
        <f t="shared" si="68"/>
        <v>FÉRIÉ</v>
      </c>
      <c r="K872" s="40" t="str">
        <f t="shared" si="69"/>
        <v>FÉRIÉ</v>
      </c>
    </row>
    <row r="873" spans="2:11" ht="23.5" x14ac:dyDescent="0.35">
      <c r="B873" s="24"/>
      <c r="C873" s="25">
        <v>46157</v>
      </c>
      <c r="D873" s="46">
        <f t="shared" si="65"/>
        <v>2026</v>
      </c>
      <c r="E873" s="46">
        <f t="shared" si="66"/>
        <v>20</v>
      </c>
      <c r="F873" s="46" t="str">
        <f t="shared" si="67"/>
        <v>Mai</v>
      </c>
      <c r="G873" s="25"/>
      <c r="H873" s="25"/>
      <c r="I873" s="38" t="str">
        <f>_xlfn.XLOOKUP(C873,Tableau2[Date],Tableau2[Férié],"",0)</f>
        <v/>
      </c>
      <c r="J873" s="38" t="str">
        <f t="shared" si="68"/>
        <v/>
      </c>
      <c r="K873" s="38" t="str">
        <f t="shared" si="69"/>
        <v/>
      </c>
    </row>
    <row r="874" spans="2:11" ht="23.5" x14ac:dyDescent="0.35">
      <c r="B874" s="27"/>
      <c r="C874" s="28">
        <v>46158</v>
      </c>
      <c r="D874" s="46">
        <f t="shared" si="65"/>
        <v>2026</v>
      </c>
      <c r="E874" s="46">
        <f t="shared" si="66"/>
        <v>20</v>
      </c>
      <c r="F874" s="46" t="str">
        <f t="shared" si="67"/>
        <v>Mai</v>
      </c>
      <c r="G874" s="26"/>
      <c r="H874" s="26"/>
      <c r="I874" s="38" t="str">
        <f>_xlfn.XLOOKUP(C874,Tableau2[Date],Tableau2[Férié],"",0)</f>
        <v/>
      </c>
      <c r="J874" s="40" t="str">
        <f t="shared" si="68"/>
        <v/>
      </c>
      <c r="K874" s="40" t="str">
        <f t="shared" si="69"/>
        <v/>
      </c>
    </row>
    <row r="875" spans="2:11" ht="23.5" x14ac:dyDescent="0.35">
      <c r="B875" s="24"/>
      <c r="C875" s="25">
        <v>46159</v>
      </c>
      <c r="D875" s="46">
        <f t="shared" si="65"/>
        <v>2026</v>
      </c>
      <c r="E875" s="46">
        <f t="shared" si="66"/>
        <v>20</v>
      </c>
      <c r="F875" s="46" t="str">
        <f t="shared" si="67"/>
        <v>Mai</v>
      </c>
      <c r="G875" s="26"/>
      <c r="H875" s="26"/>
      <c r="I875" s="38" t="str">
        <f>_xlfn.XLOOKUP(C875,Tableau2[Date],Tableau2[Férié],"",0)</f>
        <v/>
      </c>
      <c r="J875" s="40" t="str">
        <f t="shared" si="68"/>
        <v/>
      </c>
      <c r="K875" s="40" t="str">
        <f t="shared" si="69"/>
        <v/>
      </c>
    </row>
    <row r="876" spans="2:11" ht="23.5" x14ac:dyDescent="0.35">
      <c r="B876" s="24"/>
      <c r="C876" s="25">
        <v>46160</v>
      </c>
      <c r="D876" s="46">
        <f t="shared" si="65"/>
        <v>2026</v>
      </c>
      <c r="E876" s="46">
        <f t="shared" si="66"/>
        <v>21</v>
      </c>
      <c r="F876" s="46" t="str">
        <f t="shared" si="67"/>
        <v>Mai</v>
      </c>
      <c r="G876" s="26"/>
      <c r="H876" s="26"/>
      <c r="I876" s="38" t="str">
        <f>_xlfn.XLOOKUP(C876,Tableau2[Date],Tableau2[Férié],"",0)</f>
        <v/>
      </c>
      <c r="J876" s="38" t="str">
        <f t="shared" si="68"/>
        <v/>
      </c>
      <c r="K876" s="38" t="str">
        <f t="shared" si="69"/>
        <v/>
      </c>
    </row>
    <row r="877" spans="2:11" ht="23.5" x14ac:dyDescent="0.35">
      <c r="B877" s="27"/>
      <c r="C877" s="28">
        <v>46161</v>
      </c>
      <c r="D877" s="47">
        <f t="shared" si="65"/>
        <v>2026</v>
      </c>
      <c r="E877" s="47">
        <f t="shared" si="66"/>
        <v>21</v>
      </c>
      <c r="F877" s="47" t="str">
        <f t="shared" si="67"/>
        <v>Mai</v>
      </c>
      <c r="G877" s="29"/>
      <c r="H877" s="29"/>
      <c r="I877" s="39" t="str">
        <f>_xlfn.XLOOKUP(C877,Tableau2[Date],Tableau2[Férié],"",0)</f>
        <v/>
      </c>
      <c r="J877" s="40" t="str">
        <f t="shared" si="68"/>
        <v/>
      </c>
      <c r="K877" s="40" t="str">
        <f t="shared" si="69"/>
        <v/>
      </c>
    </row>
    <row r="878" spans="2:11" ht="23.5" x14ac:dyDescent="0.35">
      <c r="B878" s="24"/>
      <c r="C878" s="25">
        <v>46162</v>
      </c>
      <c r="D878" s="46">
        <f t="shared" si="65"/>
        <v>2026</v>
      </c>
      <c r="E878" s="46">
        <f t="shared" si="66"/>
        <v>21</v>
      </c>
      <c r="F878" s="46" t="str">
        <f t="shared" si="67"/>
        <v>Mai</v>
      </c>
      <c r="G878" s="26"/>
      <c r="H878" s="26"/>
      <c r="I878" s="38" t="str">
        <f>_xlfn.XLOOKUP(C878,Tableau2[Date],Tableau2[Férié],"",0)</f>
        <v/>
      </c>
      <c r="J878" s="38" t="str">
        <f t="shared" si="68"/>
        <v/>
      </c>
      <c r="K878" s="38" t="str">
        <f t="shared" si="69"/>
        <v/>
      </c>
    </row>
    <row r="879" spans="2:11" ht="23.5" x14ac:dyDescent="0.35">
      <c r="B879" s="27"/>
      <c r="C879" s="28">
        <v>46163</v>
      </c>
      <c r="D879" s="47">
        <f t="shared" si="65"/>
        <v>2026</v>
      </c>
      <c r="E879" s="47">
        <f t="shared" si="66"/>
        <v>21</v>
      </c>
      <c r="F879" s="47" t="str">
        <f t="shared" si="67"/>
        <v>Mai</v>
      </c>
      <c r="G879" s="28"/>
      <c r="H879" s="28"/>
      <c r="I879" s="39" t="str">
        <f>_xlfn.XLOOKUP(C879,Tableau2[Date],Tableau2[Férié],"",0)</f>
        <v/>
      </c>
      <c r="J879" s="40" t="str">
        <f t="shared" si="68"/>
        <v/>
      </c>
      <c r="K879" s="40" t="str">
        <f t="shared" si="69"/>
        <v/>
      </c>
    </row>
    <row r="880" spans="2:11" ht="23.5" x14ac:dyDescent="0.35">
      <c r="B880" s="24"/>
      <c r="C880" s="25">
        <v>46164</v>
      </c>
      <c r="D880" s="46">
        <f t="shared" si="65"/>
        <v>2026</v>
      </c>
      <c r="E880" s="46">
        <f t="shared" si="66"/>
        <v>21</v>
      </c>
      <c r="F880" s="46" t="str">
        <f t="shared" si="67"/>
        <v>Mai</v>
      </c>
      <c r="G880" s="25"/>
      <c r="H880" s="25"/>
      <c r="I880" s="38" t="str">
        <f>_xlfn.XLOOKUP(C880,Tableau2[Date],Tableau2[Férié],"",0)</f>
        <v/>
      </c>
      <c r="J880" s="38" t="str">
        <f t="shared" si="68"/>
        <v/>
      </c>
      <c r="K880" s="38" t="str">
        <f t="shared" si="69"/>
        <v/>
      </c>
    </row>
    <row r="881" spans="2:11" ht="23.5" x14ac:dyDescent="0.35">
      <c r="B881" s="27"/>
      <c r="C881" s="28">
        <v>46165</v>
      </c>
      <c r="D881" s="46">
        <f t="shared" si="65"/>
        <v>2026</v>
      </c>
      <c r="E881" s="46">
        <f t="shared" si="66"/>
        <v>21</v>
      </c>
      <c r="F881" s="46" t="str">
        <f t="shared" si="67"/>
        <v>Mai</v>
      </c>
      <c r="G881" s="26"/>
      <c r="H881" s="26"/>
      <c r="I881" s="38" t="str">
        <f>_xlfn.XLOOKUP(C881,Tableau2[Date],Tableau2[Férié],"",0)</f>
        <v/>
      </c>
      <c r="J881" s="40" t="str">
        <f t="shared" si="68"/>
        <v/>
      </c>
      <c r="K881" s="40" t="str">
        <f t="shared" si="69"/>
        <v/>
      </c>
    </row>
    <row r="882" spans="2:11" ht="23.5" x14ac:dyDescent="0.35">
      <c r="B882" s="24"/>
      <c r="C882" s="25">
        <v>46166</v>
      </c>
      <c r="D882" s="46">
        <f t="shared" si="65"/>
        <v>2026</v>
      </c>
      <c r="E882" s="46">
        <f t="shared" si="66"/>
        <v>21</v>
      </c>
      <c r="F882" s="46" t="str">
        <f t="shared" si="67"/>
        <v>Mai</v>
      </c>
      <c r="G882" s="26"/>
      <c r="H882" s="26"/>
      <c r="I882" s="38" t="str">
        <f>_xlfn.XLOOKUP(C882,Tableau2[Date],Tableau2[Férié],"",0)</f>
        <v/>
      </c>
      <c r="J882" s="40" t="str">
        <f t="shared" si="68"/>
        <v/>
      </c>
      <c r="K882" s="40" t="str">
        <f t="shared" si="69"/>
        <v/>
      </c>
    </row>
    <row r="883" spans="2:11" ht="23.5" x14ac:dyDescent="0.35">
      <c r="B883" s="24"/>
      <c r="C883" s="25">
        <v>46167</v>
      </c>
      <c r="D883" s="46">
        <f t="shared" si="65"/>
        <v>2026</v>
      </c>
      <c r="E883" s="46">
        <f t="shared" si="66"/>
        <v>22</v>
      </c>
      <c r="F883" s="46" t="str">
        <f t="shared" si="67"/>
        <v>Mai</v>
      </c>
      <c r="G883" s="26"/>
      <c r="H883" s="26"/>
      <c r="I883" s="38" t="str">
        <f>_xlfn.XLOOKUP(C883,Tableau2[Date],Tableau2[Férié],"",0)</f>
        <v>FÉRIÉ</v>
      </c>
      <c r="J883" s="38" t="str">
        <f t="shared" si="68"/>
        <v>FÉRIÉ</v>
      </c>
      <c r="K883" s="38" t="str">
        <f t="shared" si="69"/>
        <v>FÉRIÉ</v>
      </c>
    </row>
    <row r="884" spans="2:11" ht="23.5" x14ac:dyDescent="0.35">
      <c r="B884" s="27"/>
      <c r="C884" s="28">
        <v>46168</v>
      </c>
      <c r="D884" s="47">
        <f t="shared" si="65"/>
        <v>2026</v>
      </c>
      <c r="E884" s="47">
        <f t="shared" si="66"/>
        <v>22</v>
      </c>
      <c r="F884" s="47" t="str">
        <f t="shared" si="67"/>
        <v>Mai</v>
      </c>
      <c r="G884" s="29"/>
      <c r="H884" s="29"/>
      <c r="I884" s="39" t="str">
        <f>_xlfn.XLOOKUP(C884,Tableau2[Date],Tableau2[Férié],"",0)</f>
        <v/>
      </c>
      <c r="J884" s="40" t="str">
        <f t="shared" si="68"/>
        <v/>
      </c>
      <c r="K884" s="40" t="str">
        <f t="shared" si="69"/>
        <v/>
      </c>
    </row>
    <row r="885" spans="2:11" ht="23.5" x14ac:dyDescent="0.35">
      <c r="B885" s="24"/>
      <c r="C885" s="25">
        <v>46169</v>
      </c>
      <c r="D885" s="46">
        <f t="shared" si="65"/>
        <v>2026</v>
      </c>
      <c r="E885" s="46">
        <f t="shared" si="66"/>
        <v>22</v>
      </c>
      <c r="F885" s="46" t="str">
        <f t="shared" si="67"/>
        <v>Mai</v>
      </c>
      <c r="G885" s="26"/>
      <c r="H885" s="26"/>
      <c r="I885" s="38" t="str">
        <f>_xlfn.XLOOKUP(C885,Tableau2[Date],Tableau2[Férié],"",0)</f>
        <v/>
      </c>
      <c r="J885" s="38" t="str">
        <f t="shared" si="68"/>
        <v/>
      </c>
      <c r="K885" s="38" t="str">
        <f t="shared" si="69"/>
        <v/>
      </c>
    </row>
    <row r="886" spans="2:11" ht="23.5" x14ac:dyDescent="0.35">
      <c r="B886" s="27"/>
      <c r="C886" s="28">
        <v>46170</v>
      </c>
      <c r="D886" s="47">
        <f t="shared" si="65"/>
        <v>2026</v>
      </c>
      <c r="E886" s="47">
        <f t="shared" si="66"/>
        <v>22</v>
      </c>
      <c r="F886" s="47" t="str">
        <f t="shared" si="67"/>
        <v>Mai</v>
      </c>
      <c r="G886" s="28"/>
      <c r="H886" s="28"/>
      <c r="I886" s="39" t="str">
        <f>_xlfn.XLOOKUP(C886,Tableau2[Date],Tableau2[Férié],"",0)</f>
        <v/>
      </c>
      <c r="J886" s="40" t="str">
        <f t="shared" si="68"/>
        <v/>
      </c>
      <c r="K886" s="40" t="str">
        <f t="shared" si="69"/>
        <v/>
      </c>
    </row>
    <row r="887" spans="2:11" ht="23.5" x14ac:dyDescent="0.35">
      <c r="B887" s="24"/>
      <c r="C887" s="25">
        <v>46171</v>
      </c>
      <c r="D887" s="46">
        <f t="shared" si="65"/>
        <v>2026</v>
      </c>
      <c r="E887" s="46">
        <f t="shared" si="66"/>
        <v>22</v>
      </c>
      <c r="F887" s="46" t="str">
        <f t="shared" si="67"/>
        <v>Mai</v>
      </c>
      <c r="G887" s="25"/>
      <c r="H887" s="25"/>
      <c r="I887" s="38" t="str">
        <f>_xlfn.XLOOKUP(C887,Tableau2[Date],Tableau2[Férié],"",0)</f>
        <v/>
      </c>
      <c r="J887" s="38" t="str">
        <f t="shared" si="68"/>
        <v/>
      </c>
      <c r="K887" s="38" t="str">
        <f t="shared" si="69"/>
        <v/>
      </c>
    </row>
    <row r="888" spans="2:11" ht="23.5" x14ac:dyDescent="0.35">
      <c r="B888" s="27"/>
      <c r="C888" s="28">
        <v>46172</v>
      </c>
      <c r="D888" s="46">
        <f t="shared" si="65"/>
        <v>2026</v>
      </c>
      <c r="E888" s="46">
        <f t="shared" si="66"/>
        <v>22</v>
      </c>
      <c r="F888" s="46" t="str">
        <f t="shared" si="67"/>
        <v>Mai</v>
      </c>
      <c r="G888" s="26"/>
      <c r="H888" s="26"/>
      <c r="I888" s="38" t="str">
        <f>_xlfn.XLOOKUP(C888,Tableau2[Date],Tableau2[Férié],"",0)</f>
        <v/>
      </c>
      <c r="J888" s="40" t="str">
        <f t="shared" si="68"/>
        <v/>
      </c>
      <c r="K888" s="40" t="str">
        <f t="shared" si="69"/>
        <v/>
      </c>
    </row>
    <row r="889" spans="2:11" ht="23.5" x14ac:dyDescent="0.35">
      <c r="B889" s="24"/>
      <c r="C889" s="25">
        <v>46173</v>
      </c>
      <c r="D889" s="46">
        <f t="shared" si="65"/>
        <v>2026</v>
      </c>
      <c r="E889" s="46">
        <f t="shared" si="66"/>
        <v>22</v>
      </c>
      <c r="F889" s="46" t="str">
        <f t="shared" si="67"/>
        <v>Mai</v>
      </c>
      <c r="G889" s="26"/>
      <c r="H889" s="26"/>
      <c r="I889" s="38" t="str">
        <f>_xlfn.XLOOKUP(C889,Tableau2[Date],Tableau2[Férié],"",0)</f>
        <v/>
      </c>
      <c r="J889" s="40" t="str">
        <f t="shared" si="68"/>
        <v/>
      </c>
      <c r="K889" s="40" t="str">
        <f t="shared" si="69"/>
        <v/>
      </c>
    </row>
    <row r="890" spans="2:11" ht="23.5" x14ac:dyDescent="0.35">
      <c r="B890" s="24"/>
      <c r="C890" s="25">
        <v>46174</v>
      </c>
      <c r="D890" s="46">
        <f t="shared" si="65"/>
        <v>2026</v>
      </c>
      <c r="E890" s="46">
        <f t="shared" si="66"/>
        <v>23</v>
      </c>
      <c r="F890" s="46" t="str">
        <f t="shared" si="67"/>
        <v>Juin</v>
      </c>
      <c r="G890" s="26"/>
      <c r="H890" s="26"/>
      <c r="I890" s="38" t="str">
        <f>_xlfn.XLOOKUP(C890,Tableau2[Date],Tableau2[Férié],"",0)</f>
        <v/>
      </c>
      <c r="J890" s="38" t="str">
        <f t="shared" si="68"/>
        <v/>
      </c>
      <c r="K890" s="38" t="str">
        <f t="shared" si="69"/>
        <v/>
      </c>
    </row>
    <row r="891" spans="2:11" ht="23.5" x14ac:dyDescent="0.35">
      <c r="B891" s="27"/>
      <c r="C891" s="28">
        <v>46175</v>
      </c>
      <c r="D891" s="47">
        <f t="shared" si="65"/>
        <v>2026</v>
      </c>
      <c r="E891" s="47">
        <f t="shared" si="66"/>
        <v>23</v>
      </c>
      <c r="F891" s="47" t="str">
        <f t="shared" si="67"/>
        <v>Juin</v>
      </c>
      <c r="G891" s="29"/>
      <c r="H891" s="29"/>
      <c r="I891" s="39" t="str">
        <f>_xlfn.XLOOKUP(C891,Tableau2[Date],Tableau2[Férié],"",0)</f>
        <v/>
      </c>
      <c r="J891" s="40" t="str">
        <f t="shared" si="68"/>
        <v/>
      </c>
      <c r="K891" s="40" t="str">
        <f t="shared" si="69"/>
        <v/>
      </c>
    </row>
    <row r="892" spans="2:11" ht="23.5" x14ac:dyDescent="0.35">
      <c r="B892" s="24"/>
      <c r="C892" s="25">
        <v>46176</v>
      </c>
      <c r="D892" s="46">
        <f t="shared" si="65"/>
        <v>2026</v>
      </c>
      <c r="E892" s="46">
        <f t="shared" si="66"/>
        <v>23</v>
      </c>
      <c r="F892" s="46" t="str">
        <f t="shared" si="67"/>
        <v>Juin</v>
      </c>
      <c r="G892" s="26"/>
      <c r="H892" s="26"/>
      <c r="I892" s="38" t="str">
        <f>_xlfn.XLOOKUP(C892,Tableau2[Date],Tableau2[Férié],"",0)</f>
        <v/>
      </c>
      <c r="J892" s="38" t="str">
        <f t="shared" si="68"/>
        <v/>
      </c>
      <c r="K892" s="38" t="str">
        <f t="shared" si="69"/>
        <v/>
      </c>
    </row>
    <row r="893" spans="2:11" ht="23.5" x14ac:dyDescent="0.35">
      <c r="B893" s="27"/>
      <c r="C893" s="28">
        <v>46177</v>
      </c>
      <c r="D893" s="47">
        <f t="shared" si="65"/>
        <v>2026</v>
      </c>
      <c r="E893" s="47">
        <f t="shared" si="66"/>
        <v>23</v>
      </c>
      <c r="F893" s="47" t="str">
        <f t="shared" si="67"/>
        <v>Juin</v>
      </c>
      <c r="G893" s="28"/>
      <c r="H893" s="28"/>
      <c r="I893" s="39" t="str">
        <f>_xlfn.XLOOKUP(C893,Tableau2[Date],Tableau2[Férié],"",0)</f>
        <v/>
      </c>
      <c r="J893" s="40" t="str">
        <f t="shared" si="68"/>
        <v/>
      </c>
      <c r="K893" s="40" t="str">
        <f t="shared" si="69"/>
        <v/>
      </c>
    </row>
    <row r="894" spans="2:11" ht="23.5" x14ac:dyDescent="0.35">
      <c r="B894" s="24"/>
      <c r="C894" s="25">
        <v>46178</v>
      </c>
      <c r="D894" s="46">
        <f t="shared" si="65"/>
        <v>2026</v>
      </c>
      <c r="E894" s="46">
        <f t="shared" si="66"/>
        <v>23</v>
      </c>
      <c r="F894" s="46" t="str">
        <f t="shared" si="67"/>
        <v>Juin</v>
      </c>
      <c r="G894" s="25"/>
      <c r="H894" s="25"/>
      <c r="I894" s="38" t="str">
        <f>_xlfn.XLOOKUP(C894,Tableau2[Date],Tableau2[Férié],"",0)</f>
        <v/>
      </c>
      <c r="J894" s="38" t="str">
        <f t="shared" si="68"/>
        <v/>
      </c>
      <c r="K894" s="38" t="str">
        <f t="shared" si="69"/>
        <v/>
      </c>
    </row>
    <row r="895" spans="2:11" ht="23.5" x14ac:dyDescent="0.35">
      <c r="B895" s="27"/>
      <c r="C895" s="28">
        <v>46179</v>
      </c>
      <c r="D895" s="46">
        <f t="shared" si="65"/>
        <v>2026</v>
      </c>
      <c r="E895" s="46">
        <f t="shared" si="66"/>
        <v>23</v>
      </c>
      <c r="F895" s="46" t="str">
        <f t="shared" si="67"/>
        <v>Juin</v>
      </c>
      <c r="G895" s="26"/>
      <c r="H895" s="26"/>
      <c r="I895" s="38" t="str">
        <f>_xlfn.XLOOKUP(C895,Tableau2[Date],Tableau2[Férié],"",0)</f>
        <v/>
      </c>
      <c r="J895" s="40" t="str">
        <f t="shared" si="68"/>
        <v/>
      </c>
      <c r="K895" s="40" t="str">
        <f t="shared" si="69"/>
        <v/>
      </c>
    </row>
    <row r="896" spans="2:11" ht="23.5" x14ac:dyDescent="0.35">
      <c r="B896" s="24"/>
      <c r="C896" s="25">
        <v>46180</v>
      </c>
      <c r="D896" s="46">
        <f t="shared" si="65"/>
        <v>2026</v>
      </c>
      <c r="E896" s="46">
        <f t="shared" si="66"/>
        <v>23</v>
      </c>
      <c r="F896" s="46" t="str">
        <f t="shared" si="67"/>
        <v>Juin</v>
      </c>
      <c r="G896" s="26"/>
      <c r="H896" s="26"/>
      <c r="I896" s="38" t="str">
        <f>_xlfn.XLOOKUP(C896,Tableau2[Date],Tableau2[Férié],"",0)</f>
        <v/>
      </c>
      <c r="J896" s="40" t="str">
        <f t="shared" si="68"/>
        <v/>
      </c>
      <c r="K896" s="40" t="str">
        <f t="shared" si="69"/>
        <v/>
      </c>
    </row>
    <row r="897" spans="2:11" ht="23.5" x14ac:dyDescent="0.35">
      <c r="B897" s="24"/>
      <c r="C897" s="25">
        <v>46181</v>
      </c>
      <c r="D897" s="46">
        <f t="shared" si="65"/>
        <v>2026</v>
      </c>
      <c r="E897" s="46">
        <f t="shared" si="66"/>
        <v>24</v>
      </c>
      <c r="F897" s="46" t="str">
        <f t="shared" si="67"/>
        <v>Juin</v>
      </c>
      <c r="G897" s="26"/>
      <c r="H897" s="26"/>
      <c r="I897" s="38" t="str">
        <f>_xlfn.XLOOKUP(C897,Tableau2[Date],Tableau2[Férié],"",0)</f>
        <v/>
      </c>
      <c r="J897" s="38" t="str">
        <f t="shared" si="68"/>
        <v/>
      </c>
      <c r="K897" s="38" t="str">
        <f t="shared" si="69"/>
        <v/>
      </c>
    </row>
    <row r="898" spans="2:11" ht="23.5" x14ac:dyDescent="0.35">
      <c r="B898" s="27"/>
      <c r="C898" s="28">
        <v>46182</v>
      </c>
      <c r="D898" s="47">
        <f t="shared" si="65"/>
        <v>2026</v>
      </c>
      <c r="E898" s="47">
        <f t="shared" si="66"/>
        <v>24</v>
      </c>
      <c r="F898" s="47" t="str">
        <f t="shared" si="67"/>
        <v>Juin</v>
      </c>
      <c r="G898" s="29"/>
      <c r="H898" s="29"/>
      <c r="I898" s="39" t="str">
        <f>_xlfn.XLOOKUP(C898,Tableau2[Date],Tableau2[Férié],"",0)</f>
        <v/>
      </c>
      <c r="J898" s="40" t="str">
        <f t="shared" si="68"/>
        <v/>
      </c>
      <c r="K898" s="40" t="str">
        <f t="shared" si="69"/>
        <v/>
      </c>
    </row>
    <row r="899" spans="2:11" ht="23.5" x14ac:dyDescent="0.35">
      <c r="B899" s="24"/>
      <c r="C899" s="25">
        <v>46183</v>
      </c>
      <c r="D899" s="46">
        <f t="shared" si="65"/>
        <v>2026</v>
      </c>
      <c r="E899" s="46">
        <f t="shared" si="66"/>
        <v>24</v>
      </c>
      <c r="F899" s="46" t="str">
        <f t="shared" si="67"/>
        <v>Juin</v>
      </c>
      <c r="G899" s="26"/>
      <c r="H899" s="26"/>
      <c r="I899" s="38" t="str">
        <f>_xlfn.XLOOKUP(C899,Tableau2[Date],Tableau2[Férié],"",0)</f>
        <v/>
      </c>
      <c r="J899" s="38" t="str">
        <f t="shared" si="68"/>
        <v/>
      </c>
      <c r="K899" s="38" t="str">
        <f t="shared" si="69"/>
        <v/>
      </c>
    </row>
    <row r="900" spans="2:11" ht="23.5" x14ac:dyDescent="0.35">
      <c r="B900" s="27"/>
      <c r="C900" s="28">
        <v>46184</v>
      </c>
      <c r="D900" s="47">
        <f t="shared" si="65"/>
        <v>2026</v>
      </c>
      <c r="E900" s="47">
        <f t="shared" si="66"/>
        <v>24</v>
      </c>
      <c r="F900" s="47" t="str">
        <f t="shared" si="67"/>
        <v>Juin</v>
      </c>
      <c r="G900" s="28"/>
      <c r="H900" s="28"/>
      <c r="I900" s="39" t="str">
        <f>_xlfn.XLOOKUP(C900,Tableau2[Date],Tableau2[Férié],"",0)</f>
        <v/>
      </c>
      <c r="J900" s="40" t="str">
        <f t="shared" si="68"/>
        <v/>
      </c>
      <c r="K900" s="40" t="str">
        <f t="shared" si="69"/>
        <v/>
      </c>
    </row>
    <row r="901" spans="2:11" ht="23.5" x14ac:dyDescent="0.35">
      <c r="B901" s="24"/>
      <c r="C901" s="25">
        <v>46185</v>
      </c>
      <c r="D901" s="46">
        <f t="shared" si="65"/>
        <v>2026</v>
      </c>
      <c r="E901" s="46">
        <f t="shared" si="66"/>
        <v>24</v>
      </c>
      <c r="F901" s="46" t="str">
        <f t="shared" si="67"/>
        <v>Juin</v>
      </c>
      <c r="G901" s="25"/>
      <c r="H901" s="25"/>
      <c r="I901" s="38" t="str">
        <f>_xlfn.XLOOKUP(C901,Tableau2[Date],Tableau2[Férié],"",0)</f>
        <v/>
      </c>
      <c r="J901" s="38" t="str">
        <f t="shared" si="68"/>
        <v/>
      </c>
      <c r="K901" s="38" t="str">
        <f t="shared" si="69"/>
        <v/>
      </c>
    </row>
    <row r="902" spans="2:11" ht="23.5" x14ac:dyDescent="0.35">
      <c r="B902" s="27"/>
      <c r="C902" s="28">
        <v>46186</v>
      </c>
      <c r="D902" s="46">
        <f t="shared" si="65"/>
        <v>2026</v>
      </c>
      <c r="E902" s="46">
        <f t="shared" si="66"/>
        <v>24</v>
      </c>
      <c r="F902" s="46" t="str">
        <f t="shared" si="67"/>
        <v>Juin</v>
      </c>
      <c r="G902" s="26"/>
      <c r="H902" s="26"/>
      <c r="I902" s="38" t="str">
        <f>_xlfn.XLOOKUP(C902,Tableau2[Date],Tableau2[Férié],"",0)</f>
        <v/>
      </c>
      <c r="J902" s="40" t="str">
        <f t="shared" si="68"/>
        <v/>
      </c>
      <c r="K902" s="40" t="str">
        <f t="shared" si="69"/>
        <v/>
      </c>
    </row>
    <row r="903" spans="2:11" ht="23.5" x14ac:dyDescent="0.35">
      <c r="B903" s="24"/>
      <c r="C903" s="25">
        <v>46187</v>
      </c>
      <c r="D903" s="46">
        <f t="shared" si="65"/>
        <v>2026</v>
      </c>
      <c r="E903" s="46">
        <f t="shared" si="66"/>
        <v>24</v>
      </c>
      <c r="F903" s="46" t="str">
        <f t="shared" si="67"/>
        <v>Juin</v>
      </c>
      <c r="G903" s="26"/>
      <c r="H903" s="26"/>
      <c r="I903" s="38" t="str">
        <f>_xlfn.XLOOKUP(C903,Tableau2[Date],Tableau2[Férié],"",0)</f>
        <v/>
      </c>
      <c r="J903" s="40" t="str">
        <f t="shared" si="68"/>
        <v/>
      </c>
      <c r="K903" s="40" t="str">
        <f t="shared" si="69"/>
        <v/>
      </c>
    </row>
    <row r="904" spans="2:11" ht="23.5" x14ac:dyDescent="0.35">
      <c r="B904" s="24"/>
      <c r="C904" s="25">
        <v>46188</v>
      </c>
      <c r="D904" s="46">
        <f t="shared" si="65"/>
        <v>2026</v>
      </c>
      <c r="E904" s="46">
        <f t="shared" si="66"/>
        <v>25</v>
      </c>
      <c r="F904" s="46" t="str">
        <f t="shared" si="67"/>
        <v>Juin</v>
      </c>
      <c r="G904" s="26"/>
      <c r="H904" s="26"/>
      <c r="I904" s="38" t="str">
        <f>_xlfn.XLOOKUP(C904,Tableau2[Date],Tableau2[Férié],"",0)</f>
        <v/>
      </c>
      <c r="J904" s="38" t="str">
        <f t="shared" si="68"/>
        <v/>
      </c>
      <c r="K904" s="38" t="str">
        <f t="shared" si="69"/>
        <v/>
      </c>
    </row>
    <row r="905" spans="2:11" ht="23.5" x14ac:dyDescent="0.35">
      <c r="B905" s="27"/>
      <c r="C905" s="28">
        <v>46189</v>
      </c>
      <c r="D905" s="47">
        <f t="shared" ref="D905:D968" si="70">YEAR(C905)</f>
        <v>2026</v>
      </c>
      <c r="E905" s="47">
        <f t="shared" ref="E905:E968" si="71">_xlfn.ISOWEEKNUM(C905)</f>
        <v>25</v>
      </c>
      <c r="F905" s="47" t="str">
        <f t="shared" ref="F905:F968" si="72">PROPER(TEXT(C905,"mmm"))</f>
        <v>Juin</v>
      </c>
      <c r="G905" s="29"/>
      <c r="H905" s="29"/>
      <c r="I905" s="39" t="str">
        <f>_xlfn.XLOOKUP(C905,Tableau2[Date],Tableau2[Férié],"",0)</f>
        <v/>
      </c>
      <c r="J905" s="40" t="str">
        <f t="shared" ref="J905:J968" si="73">IF(ISTEXT(G905),G905,I905)</f>
        <v/>
      </c>
      <c r="K905" s="40" t="str">
        <f t="shared" ref="K905:K968" si="74">IF(ISTEXT(H905),H905,I905)</f>
        <v/>
      </c>
    </row>
    <row r="906" spans="2:11" ht="23.5" x14ac:dyDescent="0.35">
      <c r="B906" s="24"/>
      <c r="C906" s="25">
        <v>46190</v>
      </c>
      <c r="D906" s="46">
        <f t="shared" si="70"/>
        <v>2026</v>
      </c>
      <c r="E906" s="46">
        <f t="shared" si="71"/>
        <v>25</v>
      </c>
      <c r="F906" s="46" t="str">
        <f t="shared" si="72"/>
        <v>Juin</v>
      </c>
      <c r="G906" s="26"/>
      <c r="H906" s="26"/>
      <c r="I906" s="38" t="str">
        <f>_xlfn.XLOOKUP(C906,Tableau2[Date],Tableau2[Férié],"",0)</f>
        <v/>
      </c>
      <c r="J906" s="38" t="str">
        <f t="shared" si="73"/>
        <v/>
      </c>
      <c r="K906" s="38" t="str">
        <f t="shared" si="74"/>
        <v/>
      </c>
    </row>
    <row r="907" spans="2:11" ht="23.5" x14ac:dyDescent="0.35">
      <c r="B907" s="27"/>
      <c r="C907" s="28">
        <v>46191</v>
      </c>
      <c r="D907" s="47">
        <f t="shared" si="70"/>
        <v>2026</v>
      </c>
      <c r="E907" s="47">
        <f t="shared" si="71"/>
        <v>25</v>
      </c>
      <c r="F907" s="47" t="str">
        <f t="shared" si="72"/>
        <v>Juin</v>
      </c>
      <c r="G907" s="28"/>
      <c r="H907" s="28"/>
      <c r="I907" s="39" t="str">
        <f>_xlfn.XLOOKUP(C907,Tableau2[Date],Tableau2[Férié],"",0)</f>
        <v/>
      </c>
      <c r="J907" s="40" t="str">
        <f t="shared" si="73"/>
        <v/>
      </c>
      <c r="K907" s="40" t="str">
        <f t="shared" si="74"/>
        <v/>
      </c>
    </row>
    <row r="908" spans="2:11" ht="23.5" x14ac:dyDescent="0.35">
      <c r="B908" s="24"/>
      <c r="C908" s="25">
        <v>46192</v>
      </c>
      <c r="D908" s="46">
        <f t="shared" si="70"/>
        <v>2026</v>
      </c>
      <c r="E908" s="46">
        <f t="shared" si="71"/>
        <v>25</v>
      </c>
      <c r="F908" s="46" t="str">
        <f t="shared" si="72"/>
        <v>Juin</v>
      </c>
      <c r="G908" s="25"/>
      <c r="H908" s="25"/>
      <c r="I908" s="38" t="str">
        <f>_xlfn.XLOOKUP(C908,Tableau2[Date],Tableau2[Férié],"",0)</f>
        <v/>
      </c>
      <c r="J908" s="38" t="str">
        <f t="shared" si="73"/>
        <v/>
      </c>
      <c r="K908" s="38" t="str">
        <f t="shared" si="74"/>
        <v/>
      </c>
    </row>
    <row r="909" spans="2:11" ht="23.5" x14ac:dyDescent="0.35">
      <c r="B909" s="27"/>
      <c r="C909" s="28">
        <v>46193</v>
      </c>
      <c r="D909" s="46">
        <f t="shared" si="70"/>
        <v>2026</v>
      </c>
      <c r="E909" s="46">
        <f t="shared" si="71"/>
        <v>25</v>
      </c>
      <c r="F909" s="46" t="str">
        <f t="shared" si="72"/>
        <v>Juin</v>
      </c>
      <c r="G909" s="26"/>
      <c r="H909" s="26"/>
      <c r="I909" s="38" t="str">
        <f>_xlfn.XLOOKUP(C909,Tableau2[Date],Tableau2[Férié],"",0)</f>
        <v/>
      </c>
      <c r="J909" s="40" t="str">
        <f t="shared" si="73"/>
        <v/>
      </c>
      <c r="K909" s="40" t="str">
        <f t="shared" si="74"/>
        <v/>
      </c>
    </row>
    <row r="910" spans="2:11" ht="23.5" x14ac:dyDescent="0.35">
      <c r="B910" s="24"/>
      <c r="C910" s="25">
        <v>46194</v>
      </c>
      <c r="D910" s="46">
        <f t="shared" si="70"/>
        <v>2026</v>
      </c>
      <c r="E910" s="46">
        <f t="shared" si="71"/>
        <v>25</v>
      </c>
      <c r="F910" s="46" t="str">
        <f t="shared" si="72"/>
        <v>Juin</v>
      </c>
      <c r="G910" s="26"/>
      <c r="H910" s="26"/>
      <c r="I910" s="38" t="str">
        <f>_xlfn.XLOOKUP(C910,Tableau2[Date],Tableau2[Férié],"",0)</f>
        <v/>
      </c>
      <c r="J910" s="40" t="str">
        <f t="shared" si="73"/>
        <v/>
      </c>
      <c r="K910" s="40" t="str">
        <f t="shared" si="74"/>
        <v/>
      </c>
    </row>
    <row r="911" spans="2:11" ht="23.5" x14ac:dyDescent="0.35">
      <c r="B911" s="24"/>
      <c r="C911" s="25">
        <v>46195</v>
      </c>
      <c r="D911" s="46">
        <f t="shared" si="70"/>
        <v>2026</v>
      </c>
      <c r="E911" s="46">
        <f t="shared" si="71"/>
        <v>26</v>
      </c>
      <c r="F911" s="46" t="str">
        <f t="shared" si="72"/>
        <v>Juin</v>
      </c>
      <c r="G911" s="26"/>
      <c r="H911" s="26"/>
      <c r="I911" s="38" t="str">
        <f>_xlfn.XLOOKUP(C911,Tableau2[Date],Tableau2[Férié],"",0)</f>
        <v/>
      </c>
      <c r="J911" s="38" t="str">
        <f t="shared" si="73"/>
        <v/>
      </c>
      <c r="K911" s="38" t="str">
        <f t="shared" si="74"/>
        <v/>
      </c>
    </row>
    <row r="912" spans="2:11" ht="23.5" x14ac:dyDescent="0.35">
      <c r="B912" s="27"/>
      <c r="C912" s="28">
        <v>46196</v>
      </c>
      <c r="D912" s="47">
        <f t="shared" si="70"/>
        <v>2026</v>
      </c>
      <c r="E912" s="47">
        <f t="shared" si="71"/>
        <v>26</v>
      </c>
      <c r="F912" s="47" t="str">
        <f t="shared" si="72"/>
        <v>Juin</v>
      </c>
      <c r="G912" s="29"/>
      <c r="H912" s="29"/>
      <c r="I912" s="39" t="str">
        <f>_xlfn.XLOOKUP(C912,Tableau2[Date],Tableau2[Férié],"",0)</f>
        <v/>
      </c>
      <c r="J912" s="40" t="str">
        <f t="shared" si="73"/>
        <v/>
      </c>
      <c r="K912" s="40" t="str">
        <f t="shared" si="74"/>
        <v/>
      </c>
    </row>
    <row r="913" spans="2:11" ht="23.5" x14ac:dyDescent="0.35">
      <c r="B913" s="24"/>
      <c r="C913" s="25">
        <v>46197</v>
      </c>
      <c r="D913" s="46">
        <f t="shared" si="70"/>
        <v>2026</v>
      </c>
      <c r="E913" s="46">
        <f t="shared" si="71"/>
        <v>26</v>
      </c>
      <c r="F913" s="46" t="str">
        <f t="shared" si="72"/>
        <v>Juin</v>
      </c>
      <c r="G913" s="26"/>
      <c r="H913" s="26"/>
      <c r="I913" s="38" t="str">
        <f>_xlfn.XLOOKUP(C913,Tableau2[Date],Tableau2[Férié],"",0)</f>
        <v/>
      </c>
      <c r="J913" s="38" t="str">
        <f t="shared" si="73"/>
        <v/>
      </c>
      <c r="K913" s="38" t="str">
        <f t="shared" si="74"/>
        <v/>
      </c>
    </row>
    <row r="914" spans="2:11" ht="23.5" x14ac:dyDescent="0.35">
      <c r="B914" s="27"/>
      <c r="C914" s="28">
        <v>46198</v>
      </c>
      <c r="D914" s="47">
        <f t="shared" si="70"/>
        <v>2026</v>
      </c>
      <c r="E914" s="47">
        <f t="shared" si="71"/>
        <v>26</v>
      </c>
      <c r="F914" s="47" t="str">
        <f t="shared" si="72"/>
        <v>Juin</v>
      </c>
      <c r="G914" s="28"/>
      <c r="H914" s="28"/>
      <c r="I914" s="39" t="str">
        <f>_xlfn.XLOOKUP(C914,Tableau2[Date],Tableau2[Férié],"",0)</f>
        <v/>
      </c>
      <c r="J914" s="40" t="str">
        <f t="shared" si="73"/>
        <v/>
      </c>
      <c r="K914" s="40" t="str">
        <f t="shared" si="74"/>
        <v/>
      </c>
    </row>
    <row r="915" spans="2:11" ht="23.5" x14ac:dyDescent="0.35">
      <c r="B915" s="24"/>
      <c r="C915" s="25">
        <v>46199</v>
      </c>
      <c r="D915" s="46">
        <f t="shared" si="70"/>
        <v>2026</v>
      </c>
      <c r="E915" s="46">
        <f t="shared" si="71"/>
        <v>26</v>
      </c>
      <c r="F915" s="46" t="str">
        <f t="shared" si="72"/>
        <v>Juin</v>
      </c>
      <c r="G915" s="25"/>
      <c r="H915" s="25"/>
      <c r="I915" s="38" t="str">
        <f>_xlfn.XLOOKUP(C915,Tableau2[Date],Tableau2[Férié],"",0)</f>
        <v/>
      </c>
      <c r="J915" s="38" t="str">
        <f t="shared" si="73"/>
        <v/>
      </c>
      <c r="K915" s="38" t="str">
        <f t="shared" si="74"/>
        <v/>
      </c>
    </row>
    <row r="916" spans="2:11" ht="23.5" x14ac:dyDescent="0.35">
      <c r="B916" s="27"/>
      <c r="C916" s="28">
        <v>46200</v>
      </c>
      <c r="D916" s="46">
        <f t="shared" si="70"/>
        <v>2026</v>
      </c>
      <c r="E916" s="46">
        <f t="shared" si="71"/>
        <v>26</v>
      </c>
      <c r="F916" s="46" t="str">
        <f t="shared" si="72"/>
        <v>Juin</v>
      </c>
      <c r="G916" s="26"/>
      <c r="H916" s="26"/>
      <c r="I916" s="38" t="str">
        <f>_xlfn.XLOOKUP(C916,Tableau2[Date],Tableau2[Férié],"",0)</f>
        <v/>
      </c>
      <c r="J916" s="40" t="str">
        <f t="shared" si="73"/>
        <v/>
      </c>
      <c r="K916" s="40" t="str">
        <f t="shared" si="74"/>
        <v/>
      </c>
    </row>
    <row r="917" spans="2:11" ht="23.5" x14ac:dyDescent="0.35">
      <c r="B917" s="24"/>
      <c r="C917" s="25">
        <v>46201</v>
      </c>
      <c r="D917" s="46">
        <f t="shared" si="70"/>
        <v>2026</v>
      </c>
      <c r="E917" s="46">
        <f t="shared" si="71"/>
        <v>26</v>
      </c>
      <c r="F917" s="46" t="str">
        <f t="shared" si="72"/>
        <v>Juin</v>
      </c>
      <c r="G917" s="26"/>
      <c r="H917" s="26"/>
      <c r="I917" s="38" t="str">
        <f>_xlfn.XLOOKUP(C917,Tableau2[Date],Tableau2[Férié],"",0)</f>
        <v/>
      </c>
      <c r="J917" s="40" t="str">
        <f t="shared" si="73"/>
        <v/>
      </c>
      <c r="K917" s="40" t="str">
        <f t="shared" si="74"/>
        <v/>
      </c>
    </row>
    <row r="918" spans="2:11" ht="23.5" x14ac:dyDescent="0.35">
      <c r="B918" s="24"/>
      <c r="C918" s="25">
        <v>46202</v>
      </c>
      <c r="D918" s="46">
        <f t="shared" si="70"/>
        <v>2026</v>
      </c>
      <c r="E918" s="46">
        <f t="shared" si="71"/>
        <v>27</v>
      </c>
      <c r="F918" s="46" t="str">
        <f t="shared" si="72"/>
        <v>Juin</v>
      </c>
      <c r="G918" s="26"/>
      <c r="H918" s="26"/>
      <c r="I918" s="38" t="str">
        <f>_xlfn.XLOOKUP(C918,Tableau2[Date],Tableau2[Férié],"",0)</f>
        <v/>
      </c>
      <c r="J918" s="38" t="str">
        <f t="shared" si="73"/>
        <v/>
      </c>
      <c r="K918" s="38" t="str">
        <f t="shared" si="74"/>
        <v/>
      </c>
    </row>
    <row r="919" spans="2:11" ht="23.5" x14ac:dyDescent="0.35">
      <c r="B919" s="27"/>
      <c r="C919" s="28">
        <v>46203</v>
      </c>
      <c r="D919" s="47">
        <f t="shared" si="70"/>
        <v>2026</v>
      </c>
      <c r="E919" s="47">
        <f t="shared" si="71"/>
        <v>27</v>
      </c>
      <c r="F919" s="47" t="str">
        <f t="shared" si="72"/>
        <v>Juin</v>
      </c>
      <c r="G919" s="29"/>
      <c r="H919" s="29"/>
      <c r="I919" s="39" t="str">
        <f>_xlfn.XLOOKUP(C919,Tableau2[Date],Tableau2[Férié],"",0)</f>
        <v/>
      </c>
      <c r="J919" s="40" t="str">
        <f t="shared" si="73"/>
        <v/>
      </c>
      <c r="K919" s="40" t="str">
        <f t="shared" si="74"/>
        <v/>
      </c>
    </row>
    <row r="920" spans="2:11" ht="23.5" x14ac:dyDescent="0.35">
      <c r="B920" s="24"/>
      <c r="C920" s="25">
        <v>46204</v>
      </c>
      <c r="D920" s="46">
        <f t="shared" si="70"/>
        <v>2026</v>
      </c>
      <c r="E920" s="46">
        <f t="shared" si="71"/>
        <v>27</v>
      </c>
      <c r="F920" s="46" t="str">
        <f t="shared" si="72"/>
        <v>Juil</v>
      </c>
      <c r="G920" s="26"/>
      <c r="H920" s="26"/>
      <c r="I920" s="38" t="str">
        <f>_xlfn.XLOOKUP(C920,Tableau2[Date],Tableau2[Férié],"",0)</f>
        <v/>
      </c>
      <c r="J920" s="38" t="str">
        <f t="shared" si="73"/>
        <v/>
      </c>
      <c r="K920" s="38" t="str">
        <f t="shared" si="74"/>
        <v/>
      </c>
    </row>
    <row r="921" spans="2:11" ht="23.5" x14ac:dyDescent="0.35">
      <c r="B921" s="27"/>
      <c r="C921" s="28">
        <v>46205</v>
      </c>
      <c r="D921" s="47">
        <f t="shared" si="70"/>
        <v>2026</v>
      </c>
      <c r="E921" s="47">
        <f t="shared" si="71"/>
        <v>27</v>
      </c>
      <c r="F921" s="47" t="str">
        <f t="shared" si="72"/>
        <v>Juil</v>
      </c>
      <c r="G921" s="28"/>
      <c r="H921" s="28"/>
      <c r="I921" s="39" t="str">
        <f>_xlfn.XLOOKUP(C921,Tableau2[Date],Tableau2[Férié],"",0)</f>
        <v/>
      </c>
      <c r="J921" s="40" t="str">
        <f t="shared" si="73"/>
        <v/>
      </c>
      <c r="K921" s="40" t="str">
        <f t="shared" si="74"/>
        <v/>
      </c>
    </row>
    <row r="922" spans="2:11" ht="23.5" x14ac:dyDescent="0.35">
      <c r="B922" s="24"/>
      <c r="C922" s="25">
        <v>46206</v>
      </c>
      <c r="D922" s="46">
        <f t="shared" si="70"/>
        <v>2026</v>
      </c>
      <c r="E922" s="46">
        <f t="shared" si="71"/>
        <v>27</v>
      </c>
      <c r="F922" s="46" t="str">
        <f t="shared" si="72"/>
        <v>Juil</v>
      </c>
      <c r="G922" s="25"/>
      <c r="H922" s="25"/>
      <c r="I922" s="38" t="str">
        <f>_xlfn.XLOOKUP(C922,Tableau2[Date],Tableau2[Férié],"",0)</f>
        <v/>
      </c>
      <c r="J922" s="38" t="str">
        <f t="shared" si="73"/>
        <v/>
      </c>
      <c r="K922" s="38" t="str">
        <f t="shared" si="74"/>
        <v/>
      </c>
    </row>
    <row r="923" spans="2:11" ht="23.5" x14ac:dyDescent="0.35">
      <c r="B923" s="27"/>
      <c r="C923" s="28">
        <v>46207</v>
      </c>
      <c r="D923" s="46">
        <f t="shared" si="70"/>
        <v>2026</v>
      </c>
      <c r="E923" s="46">
        <f t="shared" si="71"/>
        <v>27</v>
      </c>
      <c r="F923" s="46" t="str">
        <f t="shared" si="72"/>
        <v>Juil</v>
      </c>
      <c r="G923" s="26"/>
      <c r="H923" s="26"/>
      <c r="I923" s="38" t="str">
        <f>_xlfn.XLOOKUP(C923,Tableau2[Date],Tableau2[Férié],"",0)</f>
        <v/>
      </c>
      <c r="J923" s="40" t="str">
        <f t="shared" si="73"/>
        <v/>
      </c>
      <c r="K923" s="40" t="str">
        <f t="shared" si="74"/>
        <v/>
      </c>
    </row>
    <row r="924" spans="2:11" ht="23.5" x14ac:dyDescent="0.35">
      <c r="B924" s="24"/>
      <c r="C924" s="25">
        <v>46208</v>
      </c>
      <c r="D924" s="46">
        <f t="shared" si="70"/>
        <v>2026</v>
      </c>
      <c r="E924" s="46">
        <f t="shared" si="71"/>
        <v>27</v>
      </c>
      <c r="F924" s="46" t="str">
        <f t="shared" si="72"/>
        <v>Juil</v>
      </c>
      <c r="G924" s="26"/>
      <c r="H924" s="26"/>
      <c r="I924" s="38" t="str">
        <f>_xlfn.XLOOKUP(C924,Tableau2[Date],Tableau2[Férié],"",0)</f>
        <v/>
      </c>
      <c r="J924" s="40" t="str">
        <f t="shared" si="73"/>
        <v/>
      </c>
      <c r="K924" s="40" t="str">
        <f t="shared" si="74"/>
        <v/>
      </c>
    </row>
    <row r="925" spans="2:11" ht="23.5" x14ac:dyDescent="0.35">
      <c r="B925" s="24"/>
      <c r="C925" s="25">
        <v>46209</v>
      </c>
      <c r="D925" s="46">
        <f t="shared" si="70"/>
        <v>2026</v>
      </c>
      <c r="E925" s="46">
        <f t="shared" si="71"/>
        <v>28</v>
      </c>
      <c r="F925" s="46" t="str">
        <f t="shared" si="72"/>
        <v>Juil</v>
      </c>
      <c r="G925" s="26"/>
      <c r="H925" s="26"/>
      <c r="I925" s="38" t="str">
        <f>_xlfn.XLOOKUP(C925,Tableau2[Date],Tableau2[Férié],"",0)</f>
        <v/>
      </c>
      <c r="J925" s="38" t="str">
        <f t="shared" si="73"/>
        <v/>
      </c>
      <c r="K925" s="38" t="str">
        <f t="shared" si="74"/>
        <v/>
      </c>
    </row>
    <row r="926" spans="2:11" ht="23.5" x14ac:dyDescent="0.35">
      <c r="B926" s="27"/>
      <c r="C926" s="28">
        <v>46210</v>
      </c>
      <c r="D926" s="47">
        <f t="shared" si="70"/>
        <v>2026</v>
      </c>
      <c r="E926" s="47">
        <f t="shared" si="71"/>
        <v>28</v>
      </c>
      <c r="F926" s="47" t="str">
        <f t="shared" si="72"/>
        <v>Juil</v>
      </c>
      <c r="G926" s="29"/>
      <c r="H926" s="29"/>
      <c r="I926" s="39" t="str">
        <f>_xlfn.XLOOKUP(C926,Tableau2[Date],Tableau2[Férié],"",0)</f>
        <v/>
      </c>
      <c r="J926" s="40" t="str">
        <f t="shared" si="73"/>
        <v/>
      </c>
      <c r="K926" s="40" t="str">
        <f t="shared" si="74"/>
        <v/>
      </c>
    </row>
    <row r="927" spans="2:11" ht="23.5" x14ac:dyDescent="0.35">
      <c r="B927" s="24"/>
      <c r="C927" s="25">
        <v>46211</v>
      </c>
      <c r="D927" s="46">
        <f t="shared" si="70"/>
        <v>2026</v>
      </c>
      <c r="E927" s="46">
        <f t="shared" si="71"/>
        <v>28</v>
      </c>
      <c r="F927" s="46" t="str">
        <f t="shared" si="72"/>
        <v>Juil</v>
      </c>
      <c r="G927" s="26"/>
      <c r="H927" s="26"/>
      <c r="I927" s="38" t="str">
        <f>_xlfn.XLOOKUP(C927,Tableau2[Date],Tableau2[Férié],"",0)</f>
        <v/>
      </c>
      <c r="J927" s="38" t="str">
        <f t="shared" si="73"/>
        <v/>
      </c>
      <c r="K927" s="38" t="str">
        <f t="shared" si="74"/>
        <v/>
      </c>
    </row>
    <row r="928" spans="2:11" ht="23.5" x14ac:dyDescent="0.35">
      <c r="B928" s="27"/>
      <c r="C928" s="28">
        <v>46212</v>
      </c>
      <c r="D928" s="47">
        <f t="shared" si="70"/>
        <v>2026</v>
      </c>
      <c r="E928" s="47">
        <f t="shared" si="71"/>
        <v>28</v>
      </c>
      <c r="F928" s="47" t="str">
        <f t="shared" si="72"/>
        <v>Juil</v>
      </c>
      <c r="G928" s="28"/>
      <c r="H928" s="28"/>
      <c r="I928" s="39" t="str">
        <f>_xlfn.XLOOKUP(C928,Tableau2[Date],Tableau2[Férié],"",0)</f>
        <v/>
      </c>
      <c r="J928" s="40" t="str">
        <f t="shared" si="73"/>
        <v/>
      </c>
      <c r="K928" s="40" t="str">
        <f t="shared" si="74"/>
        <v/>
      </c>
    </row>
    <row r="929" spans="2:11" ht="23.5" x14ac:dyDescent="0.35">
      <c r="B929" s="24"/>
      <c r="C929" s="25">
        <v>46213</v>
      </c>
      <c r="D929" s="46">
        <f t="shared" si="70"/>
        <v>2026</v>
      </c>
      <c r="E929" s="46">
        <f t="shared" si="71"/>
        <v>28</v>
      </c>
      <c r="F929" s="46" t="str">
        <f t="shared" si="72"/>
        <v>Juil</v>
      </c>
      <c r="G929" s="25"/>
      <c r="H929" s="25"/>
      <c r="I929" s="38" t="str">
        <f>_xlfn.XLOOKUP(C929,Tableau2[Date],Tableau2[Férié],"",0)</f>
        <v/>
      </c>
      <c r="J929" s="38" t="str">
        <f t="shared" si="73"/>
        <v/>
      </c>
      <c r="K929" s="38" t="str">
        <f t="shared" si="74"/>
        <v/>
      </c>
    </row>
    <row r="930" spans="2:11" ht="23.5" x14ac:dyDescent="0.35">
      <c r="B930" s="27"/>
      <c r="C930" s="28">
        <v>46214</v>
      </c>
      <c r="D930" s="46">
        <f t="shared" si="70"/>
        <v>2026</v>
      </c>
      <c r="E930" s="46">
        <f t="shared" si="71"/>
        <v>28</v>
      </c>
      <c r="F930" s="46" t="str">
        <f t="shared" si="72"/>
        <v>Juil</v>
      </c>
      <c r="G930" s="26"/>
      <c r="H930" s="26"/>
      <c r="I930" s="38" t="str">
        <f>_xlfn.XLOOKUP(C930,Tableau2[Date],Tableau2[Férié],"",0)</f>
        <v/>
      </c>
      <c r="J930" s="40" t="str">
        <f t="shared" si="73"/>
        <v/>
      </c>
      <c r="K930" s="40" t="str">
        <f t="shared" si="74"/>
        <v/>
      </c>
    </row>
    <row r="931" spans="2:11" ht="23.5" x14ac:dyDescent="0.35">
      <c r="B931" s="24"/>
      <c r="C931" s="25">
        <v>46215</v>
      </c>
      <c r="D931" s="46">
        <f t="shared" si="70"/>
        <v>2026</v>
      </c>
      <c r="E931" s="46">
        <f t="shared" si="71"/>
        <v>28</v>
      </c>
      <c r="F931" s="46" t="str">
        <f t="shared" si="72"/>
        <v>Juil</v>
      </c>
      <c r="G931" s="26"/>
      <c r="H931" s="26"/>
      <c r="I931" s="38" t="str">
        <f>_xlfn.XLOOKUP(C931,Tableau2[Date],Tableau2[Férié],"",0)</f>
        <v/>
      </c>
      <c r="J931" s="40" t="str">
        <f t="shared" si="73"/>
        <v/>
      </c>
      <c r="K931" s="40" t="str">
        <f t="shared" si="74"/>
        <v/>
      </c>
    </row>
    <row r="932" spans="2:11" ht="23.5" x14ac:dyDescent="0.35">
      <c r="B932" s="24"/>
      <c r="C932" s="25">
        <v>46216</v>
      </c>
      <c r="D932" s="46">
        <f t="shared" si="70"/>
        <v>2026</v>
      </c>
      <c r="E932" s="46">
        <f t="shared" si="71"/>
        <v>29</v>
      </c>
      <c r="F932" s="46" t="str">
        <f t="shared" si="72"/>
        <v>Juil</v>
      </c>
      <c r="G932" s="26"/>
      <c r="H932" s="26"/>
      <c r="I932" s="38" t="str">
        <f>_xlfn.XLOOKUP(C932,Tableau2[Date],Tableau2[Férié],"",0)</f>
        <v/>
      </c>
      <c r="J932" s="38" t="str">
        <f t="shared" si="73"/>
        <v/>
      </c>
      <c r="K932" s="38" t="str">
        <f t="shared" si="74"/>
        <v/>
      </c>
    </row>
    <row r="933" spans="2:11" ht="23.5" x14ac:dyDescent="0.35">
      <c r="B933" s="27"/>
      <c r="C933" s="28">
        <v>46217</v>
      </c>
      <c r="D933" s="47">
        <f t="shared" si="70"/>
        <v>2026</v>
      </c>
      <c r="E933" s="47">
        <f t="shared" si="71"/>
        <v>29</v>
      </c>
      <c r="F933" s="47" t="str">
        <f t="shared" si="72"/>
        <v>Juil</v>
      </c>
      <c r="G933" s="29"/>
      <c r="H933" s="29"/>
      <c r="I933" s="39" t="str">
        <f>_xlfn.XLOOKUP(C933,Tableau2[Date],Tableau2[Férié],"",0)</f>
        <v>FÉRIÉ</v>
      </c>
      <c r="J933" s="40" t="str">
        <f t="shared" si="73"/>
        <v>FÉRIÉ</v>
      </c>
      <c r="K933" s="40" t="str">
        <f t="shared" si="74"/>
        <v>FÉRIÉ</v>
      </c>
    </row>
    <row r="934" spans="2:11" ht="23.5" x14ac:dyDescent="0.35">
      <c r="B934" s="24"/>
      <c r="C934" s="25">
        <v>46218</v>
      </c>
      <c r="D934" s="46">
        <f t="shared" si="70"/>
        <v>2026</v>
      </c>
      <c r="E934" s="46">
        <f t="shared" si="71"/>
        <v>29</v>
      </c>
      <c r="F934" s="46" t="str">
        <f t="shared" si="72"/>
        <v>Juil</v>
      </c>
      <c r="G934" s="26"/>
      <c r="H934" s="26"/>
      <c r="I934" s="38" t="str">
        <f>_xlfn.XLOOKUP(C934,Tableau2[Date],Tableau2[Férié],"",0)</f>
        <v/>
      </c>
      <c r="J934" s="38" t="str">
        <f t="shared" si="73"/>
        <v/>
      </c>
      <c r="K934" s="38" t="str">
        <f t="shared" si="74"/>
        <v/>
      </c>
    </row>
    <row r="935" spans="2:11" ht="23.5" x14ac:dyDescent="0.35">
      <c r="B935" s="27"/>
      <c r="C935" s="28">
        <v>46219</v>
      </c>
      <c r="D935" s="47">
        <f t="shared" si="70"/>
        <v>2026</v>
      </c>
      <c r="E935" s="47">
        <f t="shared" si="71"/>
        <v>29</v>
      </c>
      <c r="F935" s="47" t="str">
        <f t="shared" si="72"/>
        <v>Juil</v>
      </c>
      <c r="G935" s="28"/>
      <c r="H935" s="28"/>
      <c r="I935" s="39" t="str">
        <f>_xlfn.XLOOKUP(C935,Tableau2[Date],Tableau2[Férié],"",0)</f>
        <v/>
      </c>
      <c r="J935" s="40" t="str">
        <f t="shared" si="73"/>
        <v/>
      </c>
      <c r="K935" s="40" t="str">
        <f t="shared" si="74"/>
        <v/>
      </c>
    </row>
    <row r="936" spans="2:11" ht="23.5" x14ac:dyDescent="0.35">
      <c r="B936" s="24"/>
      <c r="C936" s="25">
        <v>46220</v>
      </c>
      <c r="D936" s="46">
        <f t="shared" si="70"/>
        <v>2026</v>
      </c>
      <c r="E936" s="46">
        <f t="shared" si="71"/>
        <v>29</v>
      </c>
      <c r="F936" s="46" t="str">
        <f t="shared" si="72"/>
        <v>Juil</v>
      </c>
      <c r="G936" s="25"/>
      <c r="H936" s="25"/>
      <c r="I936" s="38" t="str">
        <f>_xlfn.XLOOKUP(C936,Tableau2[Date],Tableau2[Férié],"",0)</f>
        <v/>
      </c>
      <c r="J936" s="38" t="str">
        <f t="shared" si="73"/>
        <v/>
      </c>
      <c r="K936" s="38" t="str">
        <f t="shared" si="74"/>
        <v/>
      </c>
    </row>
    <row r="937" spans="2:11" ht="23.5" x14ac:dyDescent="0.35">
      <c r="B937" s="27"/>
      <c r="C937" s="28">
        <v>46221</v>
      </c>
      <c r="D937" s="46">
        <f t="shared" si="70"/>
        <v>2026</v>
      </c>
      <c r="E937" s="46">
        <f t="shared" si="71"/>
        <v>29</v>
      </c>
      <c r="F937" s="46" t="str">
        <f t="shared" si="72"/>
        <v>Juil</v>
      </c>
      <c r="G937" s="26"/>
      <c r="H937" s="26"/>
      <c r="I937" s="38" t="str">
        <f>_xlfn.XLOOKUP(C937,Tableau2[Date],Tableau2[Férié],"",0)</f>
        <v/>
      </c>
      <c r="J937" s="40" t="str">
        <f t="shared" si="73"/>
        <v/>
      </c>
      <c r="K937" s="40" t="str">
        <f t="shared" si="74"/>
        <v/>
      </c>
    </row>
    <row r="938" spans="2:11" ht="23.5" x14ac:dyDescent="0.35">
      <c r="B938" s="24"/>
      <c r="C938" s="25">
        <v>46222</v>
      </c>
      <c r="D938" s="46">
        <f t="shared" si="70"/>
        <v>2026</v>
      </c>
      <c r="E938" s="46">
        <f t="shared" si="71"/>
        <v>29</v>
      </c>
      <c r="F938" s="46" t="str">
        <f t="shared" si="72"/>
        <v>Juil</v>
      </c>
      <c r="G938" s="26"/>
      <c r="H938" s="26"/>
      <c r="I938" s="38" t="str">
        <f>_xlfn.XLOOKUP(C938,Tableau2[Date],Tableau2[Férié],"",0)</f>
        <v/>
      </c>
      <c r="J938" s="40" t="str">
        <f t="shared" si="73"/>
        <v/>
      </c>
      <c r="K938" s="40" t="str">
        <f t="shared" si="74"/>
        <v/>
      </c>
    </row>
    <row r="939" spans="2:11" ht="23.5" x14ac:dyDescent="0.35">
      <c r="B939" s="24"/>
      <c r="C939" s="25">
        <v>46223</v>
      </c>
      <c r="D939" s="46">
        <f t="shared" si="70"/>
        <v>2026</v>
      </c>
      <c r="E939" s="46">
        <f t="shared" si="71"/>
        <v>30</v>
      </c>
      <c r="F939" s="46" t="str">
        <f t="shared" si="72"/>
        <v>Juil</v>
      </c>
      <c r="G939" s="26"/>
      <c r="H939" s="26"/>
      <c r="I939" s="38" t="str">
        <f>_xlfn.XLOOKUP(C939,Tableau2[Date],Tableau2[Férié],"",0)</f>
        <v/>
      </c>
      <c r="J939" s="38" t="str">
        <f t="shared" si="73"/>
        <v/>
      </c>
      <c r="K939" s="38" t="str">
        <f t="shared" si="74"/>
        <v/>
      </c>
    </row>
    <row r="940" spans="2:11" ht="23.5" x14ac:dyDescent="0.35">
      <c r="B940" s="27"/>
      <c r="C940" s="28">
        <v>46224</v>
      </c>
      <c r="D940" s="47">
        <f t="shared" si="70"/>
        <v>2026</v>
      </c>
      <c r="E940" s="47">
        <f t="shared" si="71"/>
        <v>30</v>
      </c>
      <c r="F940" s="47" t="str">
        <f t="shared" si="72"/>
        <v>Juil</v>
      </c>
      <c r="G940" s="29"/>
      <c r="H940" s="29"/>
      <c r="I940" s="39" t="str">
        <f>_xlfn.XLOOKUP(C940,Tableau2[Date],Tableau2[Férié],"",0)</f>
        <v/>
      </c>
      <c r="J940" s="40" t="str">
        <f t="shared" si="73"/>
        <v/>
      </c>
      <c r="K940" s="40" t="str">
        <f t="shared" si="74"/>
        <v/>
      </c>
    </row>
    <row r="941" spans="2:11" ht="23.5" x14ac:dyDescent="0.35">
      <c r="B941" s="24"/>
      <c r="C941" s="25">
        <v>46225</v>
      </c>
      <c r="D941" s="46">
        <f t="shared" si="70"/>
        <v>2026</v>
      </c>
      <c r="E941" s="46">
        <f t="shared" si="71"/>
        <v>30</v>
      </c>
      <c r="F941" s="46" t="str">
        <f t="shared" si="72"/>
        <v>Juil</v>
      </c>
      <c r="G941" s="26"/>
      <c r="H941" s="26"/>
      <c r="I941" s="38" t="str">
        <f>_xlfn.XLOOKUP(C941,Tableau2[Date],Tableau2[Férié],"",0)</f>
        <v/>
      </c>
      <c r="J941" s="38" t="str">
        <f t="shared" si="73"/>
        <v/>
      </c>
      <c r="K941" s="38" t="str">
        <f t="shared" si="74"/>
        <v/>
      </c>
    </row>
    <row r="942" spans="2:11" ht="23.5" x14ac:dyDescent="0.35">
      <c r="B942" s="27"/>
      <c r="C942" s="28">
        <v>46226</v>
      </c>
      <c r="D942" s="47">
        <f t="shared" si="70"/>
        <v>2026</v>
      </c>
      <c r="E942" s="47">
        <f t="shared" si="71"/>
        <v>30</v>
      </c>
      <c r="F942" s="47" t="str">
        <f t="shared" si="72"/>
        <v>Juil</v>
      </c>
      <c r="G942" s="28"/>
      <c r="H942" s="28"/>
      <c r="I942" s="39" t="str">
        <f>_xlfn.XLOOKUP(C942,Tableau2[Date],Tableau2[Férié],"",0)</f>
        <v/>
      </c>
      <c r="J942" s="40" t="str">
        <f t="shared" si="73"/>
        <v/>
      </c>
      <c r="K942" s="40" t="str">
        <f t="shared" si="74"/>
        <v/>
      </c>
    </row>
    <row r="943" spans="2:11" ht="23.5" x14ac:dyDescent="0.35">
      <c r="B943" s="24"/>
      <c r="C943" s="25">
        <v>46227</v>
      </c>
      <c r="D943" s="46">
        <f t="shared" si="70"/>
        <v>2026</v>
      </c>
      <c r="E943" s="46">
        <f t="shared" si="71"/>
        <v>30</v>
      </c>
      <c r="F943" s="46" t="str">
        <f t="shared" si="72"/>
        <v>Juil</v>
      </c>
      <c r="G943" s="25"/>
      <c r="H943" s="25"/>
      <c r="I943" s="38" t="str">
        <f>_xlfn.XLOOKUP(C943,Tableau2[Date],Tableau2[Férié],"",0)</f>
        <v/>
      </c>
      <c r="J943" s="38" t="str">
        <f t="shared" si="73"/>
        <v/>
      </c>
      <c r="K943" s="38" t="str">
        <f t="shared" si="74"/>
        <v/>
      </c>
    </row>
    <row r="944" spans="2:11" ht="23.5" x14ac:dyDescent="0.35">
      <c r="B944" s="27"/>
      <c r="C944" s="28">
        <v>46228</v>
      </c>
      <c r="D944" s="46">
        <f t="shared" si="70"/>
        <v>2026</v>
      </c>
      <c r="E944" s="46">
        <f t="shared" si="71"/>
        <v>30</v>
      </c>
      <c r="F944" s="46" t="str">
        <f t="shared" si="72"/>
        <v>Juil</v>
      </c>
      <c r="G944" s="26"/>
      <c r="H944" s="26"/>
      <c r="I944" s="38" t="str">
        <f>_xlfn.XLOOKUP(C944,Tableau2[Date],Tableau2[Férié],"",0)</f>
        <v/>
      </c>
      <c r="J944" s="40" t="str">
        <f t="shared" si="73"/>
        <v/>
      </c>
      <c r="K944" s="40" t="str">
        <f t="shared" si="74"/>
        <v/>
      </c>
    </row>
    <row r="945" spans="2:11" ht="23.5" x14ac:dyDescent="0.35">
      <c r="B945" s="24"/>
      <c r="C945" s="25">
        <v>46229</v>
      </c>
      <c r="D945" s="46">
        <f t="shared" si="70"/>
        <v>2026</v>
      </c>
      <c r="E945" s="46">
        <f t="shared" si="71"/>
        <v>30</v>
      </c>
      <c r="F945" s="46" t="str">
        <f t="shared" si="72"/>
        <v>Juil</v>
      </c>
      <c r="G945" s="26"/>
      <c r="H945" s="26"/>
      <c r="I945" s="38" t="str">
        <f>_xlfn.XLOOKUP(C945,Tableau2[Date],Tableau2[Férié],"",0)</f>
        <v/>
      </c>
      <c r="J945" s="40" t="str">
        <f t="shared" si="73"/>
        <v/>
      </c>
      <c r="K945" s="40" t="str">
        <f t="shared" si="74"/>
        <v/>
      </c>
    </row>
    <row r="946" spans="2:11" ht="23.5" x14ac:dyDescent="0.35">
      <c r="B946" s="24"/>
      <c r="C946" s="25">
        <v>46230</v>
      </c>
      <c r="D946" s="46">
        <f t="shared" si="70"/>
        <v>2026</v>
      </c>
      <c r="E946" s="46">
        <f t="shared" si="71"/>
        <v>31</v>
      </c>
      <c r="F946" s="46" t="str">
        <f t="shared" si="72"/>
        <v>Juil</v>
      </c>
      <c r="G946" s="26"/>
      <c r="H946" s="26"/>
      <c r="I946" s="38" t="str">
        <f>_xlfn.XLOOKUP(C946,Tableau2[Date],Tableau2[Férié],"",0)</f>
        <v/>
      </c>
      <c r="J946" s="38" t="str">
        <f t="shared" si="73"/>
        <v/>
      </c>
      <c r="K946" s="38" t="str">
        <f t="shared" si="74"/>
        <v/>
      </c>
    </row>
    <row r="947" spans="2:11" ht="23.5" x14ac:dyDescent="0.35">
      <c r="B947" s="27"/>
      <c r="C947" s="28">
        <v>46231</v>
      </c>
      <c r="D947" s="47">
        <f t="shared" si="70"/>
        <v>2026</v>
      </c>
      <c r="E947" s="47">
        <f t="shared" si="71"/>
        <v>31</v>
      </c>
      <c r="F947" s="47" t="str">
        <f t="shared" si="72"/>
        <v>Juil</v>
      </c>
      <c r="G947" s="29"/>
      <c r="H947" s="29"/>
      <c r="I947" s="39" t="str">
        <f>_xlfn.XLOOKUP(C947,Tableau2[Date],Tableau2[Férié],"",0)</f>
        <v/>
      </c>
      <c r="J947" s="40" t="str">
        <f t="shared" si="73"/>
        <v/>
      </c>
      <c r="K947" s="40" t="str">
        <f t="shared" si="74"/>
        <v/>
      </c>
    </row>
    <row r="948" spans="2:11" ht="23.5" x14ac:dyDescent="0.35">
      <c r="B948" s="24"/>
      <c r="C948" s="25">
        <v>46232</v>
      </c>
      <c r="D948" s="46">
        <f t="shared" si="70"/>
        <v>2026</v>
      </c>
      <c r="E948" s="46">
        <f t="shared" si="71"/>
        <v>31</v>
      </c>
      <c r="F948" s="46" t="str">
        <f t="shared" si="72"/>
        <v>Juil</v>
      </c>
      <c r="G948" s="26"/>
      <c r="H948" s="26"/>
      <c r="I948" s="38" t="str">
        <f>_xlfn.XLOOKUP(C948,Tableau2[Date],Tableau2[Férié],"",0)</f>
        <v/>
      </c>
      <c r="J948" s="38" t="str">
        <f t="shared" si="73"/>
        <v/>
      </c>
      <c r="K948" s="38" t="str">
        <f t="shared" si="74"/>
        <v/>
      </c>
    </row>
    <row r="949" spans="2:11" ht="23.5" x14ac:dyDescent="0.35">
      <c r="B949" s="27"/>
      <c r="C949" s="28">
        <v>46233</v>
      </c>
      <c r="D949" s="47">
        <f t="shared" si="70"/>
        <v>2026</v>
      </c>
      <c r="E949" s="47">
        <f t="shared" si="71"/>
        <v>31</v>
      </c>
      <c r="F949" s="47" t="str">
        <f t="shared" si="72"/>
        <v>Juil</v>
      </c>
      <c r="G949" s="28"/>
      <c r="H949" s="28"/>
      <c r="I949" s="39" t="str">
        <f>_xlfn.XLOOKUP(C949,Tableau2[Date],Tableau2[Férié],"",0)</f>
        <v/>
      </c>
      <c r="J949" s="40" t="str">
        <f t="shared" si="73"/>
        <v/>
      </c>
      <c r="K949" s="40" t="str">
        <f t="shared" si="74"/>
        <v/>
      </c>
    </row>
    <row r="950" spans="2:11" ht="23.5" x14ac:dyDescent="0.35">
      <c r="B950" s="24"/>
      <c r="C950" s="25">
        <v>46234</v>
      </c>
      <c r="D950" s="46">
        <f t="shared" si="70"/>
        <v>2026</v>
      </c>
      <c r="E950" s="46">
        <f t="shared" si="71"/>
        <v>31</v>
      </c>
      <c r="F950" s="46" t="str">
        <f t="shared" si="72"/>
        <v>Juil</v>
      </c>
      <c r="G950" s="25"/>
      <c r="H950" s="25"/>
      <c r="I950" s="38" t="str">
        <f>_xlfn.XLOOKUP(C950,Tableau2[Date],Tableau2[Férié],"",0)</f>
        <v/>
      </c>
      <c r="J950" s="38" t="str">
        <f t="shared" si="73"/>
        <v/>
      </c>
      <c r="K950" s="38" t="str">
        <f t="shared" si="74"/>
        <v/>
      </c>
    </row>
    <row r="951" spans="2:11" ht="23.5" x14ac:dyDescent="0.35">
      <c r="B951" s="27"/>
      <c r="C951" s="28">
        <v>46235</v>
      </c>
      <c r="D951" s="46">
        <f t="shared" si="70"/>
        <v>2026</v>
      </c>
      <c r="E951" s="46">
        <f t="shared" si="71"/>
        <v>31</v>
      </c>
      <c r="F951" s="46" t="str">
        <f t="shared" si="72"/>
        <v>Août</v>
      </c>
      <c r="G951" s="26"/>
      <c r="H951" s="26"/>
      <c r="I951" s="38" t="str">
        <f>_xlfn.XLOOKUP(C951,Tableau2[Date],Tableau2[Férié],"",0)</f>
        <v/>
      </c>
      <c r="J951" s="40" t="str">
        <f t="shared" si="73"/>
        <v/>
      </c>
      <c r="K951" s="40" t="str">
        <f t="shared" si="74"/>
        <v/>
      </c>
    </row>
    <row r="952" spans="2:11" ht="23.5" x14ac:dyDescent="0.35">
      <c r="B952" s="24"/>
      <c r="C952" s="25">
        <v>46236</v>
      </c>
      <c r="D952" s="46">
        <f t="shared" si="70"/>
        <v>2026</v>
      </c>
      <c r="E952" s="46">
        <f t="shared" si="71"/>
        <v>31</v>
      </c>
      <c r="F952" s="46" t="str">
        <f t="shared" si="72"/>
        <v>Août</v>
      </c>
      <c r="G952" s="26"/>
      <c r="H952" s="26"/>
      <c r="I952" s="38" t="str">
        <f>_xlfn.XLOOKUP(C952,Tableau2[Date],Tableau2[Férié],"",0)</f>
        <v/>
      </c>
      <c r="J952" s="40" t="str">
        <f t="shared" si="73"/>
        <v/>
      </c>
      <c r="K952" s="40" t="str">
        <f t="shared" si="74"/>
        <v/>
      </c>
    </row>
    <row r="953" spans="2:11" ht="23.5" x14ac:dyDescent="0.35">
      <c r="B953" s="24"/>
      <c r="C953" s="25">
        <v>46237</v>
      </c>
      <c r="D953" s="46">
        <f t="shared" si="70"/>
        <v>2026</v>
      </c>
      <c r="E953" s="46">
        <f t="shared" si="71"/>
        <v>32</v>
      </c>
      <c r="F953" s="46" t="str">
        <f t="shared" si="72"/>
        <v>Août</v>
      </c>
      <c r="G953" s="26"/>
      <c r="H953" s="26"/>
      <c r="I953" s="38" t="str">
        <f>_xlfn.XLOOKUP(C953,Tableau2[Date],Tableau2[Férié],"",0)</f>
        <v/>
      </c>
      <c r="J953" s="38" t="str">
        <f t="shared" si="73"/>
        <v/>
      </c>
      <c r="K953" s="38" t="str">
        <f t="shared" si="74"/>
        <v/>
      </c>
    </row>
    <row r="954" spans="2:11" ht="23.5" x14ac:dyDescent="0.35">
      <c r="B954" s="27"/>
      <c r="C954" s="28">
        <v>46238</v>
      </c>
      <c r="D954" s="47">
        <f t="shared" si="70"/>
        <v>2026</v>
      </c>
      <c r="E954" s="47">
        <f t="shared" si="71"/>
        <v>32</v>
      </c>
      <c r="F954" s="47" t="str">
        <f t="shared" si="72"/>
        <v>Août</v>
      </c>
      <c r="G954" s="29"/>
      <c r="H954" s="29"/>
      <c r="I954" s="39" t="str">
        <f>_xlfn.XLOOKUP(C954,Tableau2[Date],Tableau2[Férié],"",0)</f>
        <v/>
      </c>
      <c r="J954" s="40" t="str">
        <f t="shared" si="73"/>
        <v/>
      </c>
      <c r="K954" s="40" t="str">
        <f t="shared" si="74"/>
        <v/>
      </c>
    </row>
    <row r="955" spans="2:11" ht="23.5" x14ac:dyDescent="0.35">
      <c r="B955" s="24"/>
      <c r="C955" s="25">
        <v>46239</v>
      </c>
      <c r="D955" s="46">
        <f t="shared" si="70"/>
        <v>2026</v>
      </c>
      <c r="E955" s="46">
        <f t="shared" si="71"/>
        <v>32</v>
      </c>
      <c r="F955" s="46" t="str">
        <f t="shared" si="72"/>
        <v>Août</v>
      </c>
      <c r="G955" s="26"/>
      <c r="H955" s="26"/>
      <c r="I955" s="38" t="str">
        <f>_xlfn.XLOOKUP(C955,Tableau2[Date],Tableau2[Férié],"",0)</f>
        <v/>
      </c>
      <c r="J955" s="38" t="str">
        <f t="shared" si="73"/>
        <v/>
      </c>
      <c r="K955" s="38" t="str">
        <f t="shared" si="74"/>
        <v/>
      </c>
    </row>
    <row r="956" spans="2:11" ht="23.5" x14ac:dyDescent="0.35">
      <c r="B956" s="27"/>
      <c r="C956" s="28">
        <v>46240</v>
      </c>
      <c r="D956" s="47">
        <f t="shared" si="70"/>
        <v>2026</v>
      </c>
      <c r="E956" s="47">
        <f t="shared" si="71"/>
        <v>32</v>
      </c>
      <c r="F956" s="47" t="str">
        <f t="shared" si="72"/>
        <v>Août</v>
      </c>
      <c r="G956" s="28"/>
      <c r="H956" s="28"/>
      <c r="I956" s="39" t="str">
        <f>_xlfn.XLOOKUP(C956,Tableau2[Date],Tableau2[Férié],"",0)</f>
        <v/>
      </c>
      <c r="J956" s="40" t="str">
        <f t="shared" si="73"/>
        <v/>
      </c>
      <c r="K956" s="40" t="str">
        <f t="shared" si="74"/>
        <v/>
      </c>
    </row>
    <row r="957" spans="2:11" ht="23.5" x14ac:dyDescent="0.35">
      <c r="B957" s="24"/>
      <c r="C957" s="25">
        <v>46241</v>
      </c>
      <c r="D957" s="46">
        <f t="shared" si="70"/>
        <v>2026</v>
      </c>
      <c r="E957" s="46">
        <f t="shared" si="71"/>
        <v>32</v>
      </c>
      <c r="F957" s="46" t="str">
        <f t="shared" si="72"/>
        <v>Août</v>
      </c>
      <c r="G957" s="25"/>
      <c r="H957" s="25"/>
      <c r="I957" s="38" t="str">
        <f>_xlfn.XLOOKUP(C957,Tableau2[Date],Tableau2[Férié],"",0)</f>
        <v/>
      </c>
      <c r="J957" s="38" t="str">
        <f t="shared" si="73"/>
        <v/>
      </c>
      <c r="K957" s="38" t="str">
        <f t="shared" si="74"/>
        <v/>
      </c>
    </row>
    <row r="958" spans="2:11" ht="23.5" x14ac:dyDescent="0.35">
      <c r="B958" s="27"/>
      <c r="C958" s="28">
        <v>46242</v>
      </c>
      <c r="D958" s="46">
        <f t="shared" si="70"/>
        <v>2026</v>
      </c>
      <c r="E958" s="46">
        <f t="shared" si="71"/>
        <v>32</v>
      </c>
      <c r="F958" s="46" t="str">
        <f t="shared" si="72"/>
        <v>Août</v>
      </c>
      <c r="G958" s="26"/>
      <c r="H958" s="26"/>
      <c r="I958" s="38" t="str">
        <f>_xlfn.XLOOKUP(C958,Tableau2[Date],Tableau2[Férié],"",0)</f>
        <v/>
      </c>
      <c r="J958" s="40" t="str">
        <f t="shared" si="73"/>
        <v/>
      </c>
      <c r="K958" s="40" t="str">
        <f t="shared" si="74"/>
        <v/>
      </c>
    </row>
    <row r="959" spans="2:11" ht="23.5" x14ac:dyDescent="0.35">
      <c r="B959" s="24"/>
      <c r="C959" s="25">
        <v>46243</v>
      </c>
      <c r="D959" s="46">
        <f t="shared" si="70"/>
        <v>2026</v>
      </c>
      <c r="E959" s="46">
        <f t="shared" si="71"/>
        <v>32</v>
      </c>
      <c r="F959" s="46" t="str">
        <f t="shared" si="72"/>
        <v>Août</v>
      </c>
      <c r="G959" s="26"/>
      <c r="H959" s="26"/>
      <c r="I959" s="38" t="str">
        <f>_xlfn.XLOOKUP(C959,Tableau2[Date],Tableau2[Férié],"",0)</f>
        <v/>
      </c>
      <c r="J959" s="40" t="str">
        <f t="shared" si="73"/>
        <v/>
      </c>
      <c r="K959" s="40" t="str">
        <f t="shared" si="74"/>
        <v/>
      </c>
    </row>
    <row r="960" spans="2:11" ht="23.5" x14ac:dyDescent="0.35">
      <c r="B960" s="24"/>
      <c r="C960" s="25">
        <v>46244</v>
      </c>
      <c r="D960" s="46">
        <f t="shared" si="70"/>
        <v>2026</v>
      </c>
      <c r="E960" s="46">
        <f t="shared" si="71"/>
        <v>33</v>
      </c>
      <c r="F960" s="46" t="str">
        <f t="shared" si="72"/>
        <v>Août</v>
      </c>
      <c r="G960" s="26"/>
      <c r="H960" s="26"/>
      <c r="I960" s="38" t="str">
        <f>_xlfn.XLOOKUP(C960,Tableau2[Date],Tableau2[Férié],"",0)</f>
        <v/>
      </c>
      <c r="J960" s="38" t="str">
        <f t="shared" si="73"/>
        <v/>
      </c>
      <c r="K960" s="38" t="str">
        <f t="shared" si="74"/>
        <v/>
      </c>
    </row>
    <row r="961" spans="2:11" ht="23.5" x14ac:dyDescent="0.35">
      <c r="B961" s="27"/>
      <c r="C961" s="28">
        <v>46245</v>
      </c>
      <c r="D961" s="47">
        <f t="shared" si="70"/>
        <v>2026</v>
      </c>
      <c r="E961" s="47">
        <f t="shared" si="71"/>
        <v>33</v>
      </c>
      <c r="F961" s="47" t="str">
        <f t="shared" si="72"/>
        <v>Août</v>
      </c>
      <c r="G961" s="29"/>
      <c r="H961" s="29"/>
      <c r="I961" s="39" t="str">
        <f>_xlfn.XLOOKUP(C961,Tableau2[Date],Tableau2[Férié],"",0)</f>
        <v/>
      </c>
      <c r="J961" s="40" t="str">
        <f t="shared" si="73"/>
        <v/>
      </c>
      <c r="K961" s="40" t="str">
        <f t="shared" si="74"/>
        <v/>
      </c>
    </row>
    <row r="962" spans="2:11" ht="23.5" x14ac:dyDescent="0.35">
      <c r="B962" s="24"/>
      <c r="C962" s="25">
        <v>46246</v>
      </c>
      <c r="D962" s="46">
        <f t="shared" si="70"/>
        <v>2026</v>
      </c>
      <c r="E962" s="46">
        <f t="shared" si="71"/>
        <v>33</v>
      </c>
      <c r="F962" s="46" t="str">
        <f t="shared" si="72"/>
        <v>Août</v>
      </c>
      <c r="G962" s="26"/>
      <c r="H962" s="26"/>
      <c r="I962" s="38" t="str">
        <f>_xlfn.XLOOKUP(C962,Tableau2[Date],Tableau2[Férié],"",0)</f>
        <v/>
      </c>
      <c r="J962" s="38" t="str">
        <f t="shared" si="73"/>
        <v/>
      </c>
      <c r="K962" s="38" t="str">
        <f t="shared" si="74"/>
        <v/>
      </c>
    </row>
    <row r="963" spans="2:11" ht="23.5" x14ac:dyDescent="0.35">
      <c r="B963" s="27"/>
      <c r="C963" s="28">
        <v>46247</v>
      </c>
      <c r="D963" s="47">
        <f t="shared" si="70"/>
        <v>2026</v>
      </c>
      <c r="E963" s="47">
        <f t="shared" si="71"/>
        <v>33</v>
      </c>
      <c r="F963" s="47" t="str">
        <f t="shared" si="72"/>
        <v>Août</v>
      </c>
      <c r="G963" s="28"/>
      <c r="H963" s="28"/>
      <c r="I963" s="39" t="str">
        <f>_xlfn.XLOOKUP(C963,Tableau2[Date],Tableau2[Férié],"",0)</f>
        <v/>
      </c>
      <c r="J963" s="40" t="str">
        <f t="shared" si="73"/>
        <v/>
      </c>
      <c r="K963" s="40" t="str">
        <f t="shared" si="74"/>
        <v/>
      </c>
    </row>
    <row r="964" spans="2:11" ht="23.5" x14ac:dyDescent="0.35">
      <c r="B964" s="24"/>
      <c r="C964" s="25">
        <v>46248</v>
      </c>
      <c r="D964" s="46">
        <f t="shared" si="70"/>
        <v>2026</v>
      </c>
      <c r="E964" s="46">
        <f t="shared" si="71"/>
        <v>33</v>
      </c>
      <c r="F964" s="46" t="str">
        <f t="shared" si="72"/>
        <v>Août</v>
      </c>
      <c r="G964" s="25"/>
      <c r="H964" s="25"/>
      <c r="I964" s="38" t="str">
        <f>_xlfn.XLOOKUP(C964,Tableau2[Date],Tableau2[Férié],"",0)</f>
        <v/>
      </c>
      <c r="J964" s="38" t="str">
        <f t="shared" si="73"/>
        <v/>
      </c>
      <c r="K964" s="38" t="str">
        <f t="shared" si="74"/>
        <v/>
      </c>
    </row>
    <row r="965" spans="2:11" ht="23.5" x14ac:dyDescent="0.35">
      <c r="B965" s="27"/>
      <c r="C965" s="28">
        <v>46249</v>
      </c>
      <c r="D965" s="46">
        <f t="shared" si="70"/>
        <v>2026</v>
      </c>
      <c r="E965" s="46">
        <f t="shared" si="71"/>
        <v>33</v>
      </c>
      <c r="F965" s="46" t="str">
        <f t="shared" si="72"/>
        <v>Août</v>
      </c>
      <c r="G965" s="26"/>
      <c r="H965" s="26"/>
      <c r="I965" s="38" t="str">
        <f>_xlfn.XLOOKUP(C965,Tableau2[Date],Tableau2[Férié],"",0)</f>
        <v>FÉRIÉ</v>
      </c>
      <c r="J965" s="40" t="str">
        <f t="shared" si="73"/>
        <v>FÉRIÉ</v>
      </c>
      <c r="K965" s="40" t="str">
        <f t="shared" si="74"/>
        <v>FÉRIÉ</v>
      </c>
    </row>
    <row r="966" spans="2:11" ht="23.5" x14ac:dyDescent="0.35">
      <c r="B966" s="24"/>
      <c r="C966" s="25">
        <v>46250</v>
      </c>
      <c r="D966" s="46">
        <f t="shared" si="70"/>
        <v>2026</v>
      </c>
      <c r="E966" s="46">
        <f t="shared" si="71"/>
        <v>33</v>
      </c>
      <c r="F966" s="46" t="str">
        <f t="shared" si="72"/>
        <v>Août</v>
      </c>
      <c r="G966" s="26"/>
      <c r="H966" s="26"/>
      <c r="I966" s="38" t="str">
        <f>_xlfn.XLOOKUP(C966,Tableau2[Date],Tableau2[Férié],"",0)</f>
        <v/>
      </c>
      <c r="J966" s="40" t="str">
        <f t="shared" si="73"/>
        <v/>
      </c>
      <c r="K966" s="40" t="str">
        <f t="shared" si="74"/>
        <v/>
      </c>
    </row>
    <row r="967" spans="2:11" ht="23.5" x14ac:dyDescent="0.35">
      <c r="B967" s="24"/>
      <c r="C967" s="25">
        <v>46251</v>
      </c>
      <c r="D967" s="46">
        <f t="shared" si="70"/>
        <v>2026</v>
      </c>
      <c r="E967" s="46">
        <f t="shared" si="71"/>
        <v>34</v>
      </c>
      <c r="F967" s="46" t="str">
        <f t="shared" si="72"/>
        <v>Août</v>
      </c>
      <c r="G967" s="26"/>
      <c r="H967" s="26"/>
      <c r="I967" s="38" t="str">
        <f>_xlfn.XLOOKUP(C967,Tableau2[Date],Tableau2[Férié],"",0)</f>
        <v/>
      </c>
      <c r="J967" s="38" t="str">
        <f t="shared" si="73"/>
        <v/>
      </c>
      <c r="K967" s="38" t="str">
        <f t="shared" si="74"/>
        <v/>
      </c>
    </row>
    <row r="968" spans="2:11" ht="23.5" x14ac:dyDescent="0.35">
      <c r="B968" s="27"/>
      <c r="C968" s="28">
        <v>46252</v>
      </c>
      <c r="D968" s="47">
        <f t="shared" si="70"/>
        <v>2026</v>
      </c>
      <c r="E968" s="47">
        <f t="shared" si="71"/>
        <v>34</v>
      </c>
      <c r="F968" s="47" t="str">
        <f t="shared" si="72"/>
        <v>Août</v>
      </c>
      <c r="G968" s="29"/>
      <c r="H968" s="29"/>
      <c r="I968" s="39" t="str">
        <f>_xlfn.XLOOKUP(C968,Tableau2[Date],Tableau2[Férié],"",0)</f>
        <v/>
      </c>
      <c r="J968" s="40" t="str">
        <f t="shared" si="73"/>
        <v/>
      </c>
      <c r="K968" s="40" t="str">
        <f t="shared" si="74"/>
        <v/>
      </c>
    </row>
    <row r="969" spans="2:11" ht="23.5" x14ac:dyDescent="0.35">
      <c r="B969" s="24"/>
      <c r="C969" s="25">
        <v>46253</v>
      </c>
      <c r="D969" s="46">
        <f t="shared" ref="D969:D1032" si="75">YEAR(C969)</f>
        <v>2026</v>
      </c>
      <c r="E969" s="46">
        <f t="shared" ref="E969:E1032" si="76">_xlfn.ISOWEEKNUM(C969)</f>
        <v>34</v>
      </c>
      <c r="F969" s="46" t="str">
        <f t="shared" ref="F969:F1032" si="77">PROPER(TEXT(C969,"mmm"))</f>
        <v>Août</v>
      </c>
      <c r="G969" s="26"/>
      <c r="H969" s="26"/>
      <c r="I969" s="38" t="str">
        <f>_xlfn.XLOOKUP(C969,Tableau2[Date],Tableau2[Férié],"",0)</f>
        <v/>
      </c>
      <c r="J969" s="38" t="str">
        <f t="shared" ref="J969:J1032" si="78">IF(ISTEXT(G969),G969,I969)</f>
        <v/>
      </c>
      <c r="K969" s="38" t="str">
        <f t="shared" ref="K969:K1032" si="79">IF(ISTEXT(H969),H969,I969)</f>
        <v/>
      </c>
    </row>
    <row r="970" spans="2:11" ht="23.5" x14ac:dyDescent="0.35">
      <c r="B970" s="27"/>
      <c r="C970" s="28">
        <v>46254</v>
      </c>
      <c r="D970" s="47">
        <f t="shared" si="75"/>
        <v>2026</v>
      </c>
      <c r="E970" s="47">
        <f t="shared" si="76"/>
        <v>34</v>
      </c>
      <c r="F970" s="47" t="str">
        <f t="shared" si="77"/>
        <v>Août</v>
      </c>
      <c r="G970" s="28"/>
      <c r="H970" s="28"/>
      <c r="I970" s="39" t="str">
        <f>_xlfn.XLOOKUP(C970,Tableau2[Date],Tableau2[Férié],"",0)</f>
        <v/>
      </c>
      <c r="J970" s="40" t="str">
        <f t="shared" si="78"/>
        <v/>
      </c>
      <c r="K970" s="40" t="str">
        <f t="shared" si="79"/>
        <v/>
      </c>
    </row>
    <row r="971" spans="2:11" ht="23.5" x14ac:dyDescent="0.35">
      <c r="B971" s="24"/>
      <c r="C971" s="25">
        <v>46255</v>
      </c>
      <c r="D971" s="46">
        <f t="shared" si="75"/>
        <v>2026</v>
      </c>
      <c r="E971" s="46">
        <f t="shared" si="76"/>
        <v>34</v>
      </c>
      <c r="F971" s="46" t="str">
        <f t="shared" si="77"/>
        <v>Août</v>
      </c>
      <c r="G971" s="25"/>
      <c r="H971" s="25"/>
      <c r="I971" s="38" t="str">
        <f>_xlfn.XLOOKUP(C971,Tableau2[Date],Tableau2[Férié],"",0)</f>
        <v/>
      </c>
      <c r="J971" s="38" t="str">
        <f t="shared" si="78"/>
        <v/>
      </c>
      <c r="K971" s="38" t="str">
        <f t="shared" si="79"/>
        <v/>
      </c>
    </row>
    <row r="972" spans="2:11" ht="23.5" x14ac:dyDescent="0.35">
      <c r="B972" s="27"/>
      <c r="C972" s="28">
        <v>46256</v>
      </c>
      <c r="D972" s="46">
        <f t="shared" si="75"/>
        <v>2026</v>
      </c>
      <c r="E972" s="46">
        <f t="shared" si="76"/>
        <v>34</v>
      </c>
      <c r="F972" s="46" t="str">
        <f t="shared" si="77"/>
        <v>Août</v>
      </c>
      <c r="G972" s="26"/>
      <c r="H972" s="26"/>
      <c r="I972" s="38" t="str">
        <f>_xlfn.XLOOKUP(C972,Tableau2[Date],Tableau2[Férié],"",0)</f>
        <v/>
      </c>
      <c r="J972" s="40" t="str">
        <f t="shared" si="78"/>
        <v/>
      </c>
      <c r="K972" s="40" t="str">
        <f t="shared" si="79"/>
        <v/>
      </c>
    </row>
    <row r="973" spans="2:11" ht="23.5" x14ac:dyDescent="0.35">
      <c r="B973" s="24"/>
      <c r="C973" s="25">
        <v>46257</v>
      </c>
      <c r="D973" s="46">
        <f t="shared" si="75"/>
        <v>2026</v>
      </c>
      <c r="E973" s="46">
        <f t="shared" si="76"/>
        <v>34</v>
      </c>
      <c r="F973" s="46" t="str">
        <f t="shared" si="77"/>
        <v>Août</v>
      </c>
      <c r="G973" s="26"/>
      <c r="H973" s="26"/>
      <c r="I973" s="38" t="str">
        <f>_xlfn.XLOOKUP(C973,Tableau2[Date],Tableau2[Férié],"",0)</f>
        <v/>
      </c>
      <c r="J973" s="40" t="str">
        <f t="shared" si="78"/>
        <v/>
      </c>
      <c r="K973" s="40" t="str">
        <f t="shared" si="79"/>
        <v/>
      </c>
    </row>
    <row r="974" spans="2:11" ht="23.5" x14ac:dyDescent="0.35">
      <c r="B974" s="24"/>
      <c r="C974" s="25">
        <v>46258</v>
      </c>
      <c r="D974" s="46">
        <f t="shared" si="75"/>
        <v>2026</v>
      </c>
      <c r="E974" s="46">
        <f t="shared" si="76"/>
        <v>35</v>
      </c>
      <c r="F974" s="46" t="str">
        <f t="shared" si="77"/>
        <v>Août</v>
      </c>
      <c r="G974" s="26"/>
      <c r="H974" s="26"/>
      <c r="I974" s="38" t="str">
        <f>_xlfn.XLOOKUP(C974,Tableau2[Date],Tableau2[Férié],"",0)</f>
        <v/>
      </c>
      <c r="J974" s="38" t="str">
        <f t="shared" si="78"/>
        <v/>
      </c>
      <c r="K974" s="38" t="str">
        <f t="shared" si="79"/>
        <v/>
      </c>
    </row>
    <row r="975" spans="2:11" ht="23.5" x14ac:dyDescent="0.35">
      <c r="B975" s="27"/>
      <c r="C975" s="28">
        <v>46259</v>
      </c>
      <c r="D975" s="47">
        <f t="shared" si="75"/>
        <v>2026</v>
      </c>
      <c r="E975" s="47">
        <f t="shared" si="76"/>
        <v>35</v>
      </c>
      <c r="F975" s="47" t="str">
        <f t="shared" si="77"/>
        <v>Août</v>
      </c>
      <c r="G975" s="29"/>
      <c r="H975" s="29"/>
      <c r="I975" s="39" t="str">
        <f>_xlfn.XLOOKUP(C975,Tableau2[Date],Tableau2[Férié],"",0)</f>
        <v/>
      </c>
      <c r="J975" s="40" t="str">
        <f t="shared" si="78"/>
        <v/>
      </c>
      <c r="K975" s="40" t="str">
        <f t="shared" si="79"/>
        <v/>
      </c>
    </row>
    <row r="976" spans="2:11" ht="23.5" x14ac:dyDescent="0.35">
      <c r="B976" s="24"/>
      <c r="C976" s="25">
        <v>46260</v>
      </c>
      <c r="D976" s="46">
        <f t="shared" si="75"/>
        <v>2026</v>
      </c>
      <c r="E976" s="46">
        <f t="shared" si="76"/>
        <v>35</v>
      </c>
      <c r="F976" s="46" t="str">
        <f t="shared" si="77"/>
        <v>Août</v>
      </c>
      <c r="G976" s="26"/>
      <c r="H976" s="26"/>
      <c r="I976" s="38" t="str">
        <f>_xlfn.XLOOKUP(C976,Tableau2[Date],Tableau2[Férié],"",0)</f>
        <v/>
      </c>
      <c r="J976" s="38" t="str">
        <f t="shared" si="78"/>
        <v/>
      </c>
      <c r="K976" s="38" t="str">
        <f t="shared" si="79"/>
        <v/>
      </c>
    </row>
    <row r="977" spans="2:11" ht="23.5" x14ac:dyDescent="0.35">
      <c r="B977" s="27"/>
      <c r="C977" s="28">
        <v>46261</v>
      </c>
      <c r="D977" s="47">
        <f t="shared" si="75"/>
        <v>2026</v>
      </c>
      <c r="E977" s="47">
        <f t="shared" si="76"/>
        <v>35</v>
      </c>
      <c r="F977" s="47" t="str">
        <f t="shared" si="77"/>
        <v>Août</v>
      </c>
      <c r="G977" s="28"/>
      <c r="H977" s="28"/>
      <c r="I977" s="39" t="str">
        <f>_xlfn.XLOOKUP(C977,Tableau2[Date],Tableau2[Férié],"",0)</f>
        <v/>
      </c>
      <c r="J977" s="40" t="str">
        <f t="shared" si="78"/>
        <v/>
      </c>
      <c r="K977" s="40" t="str">
        <f t="shared" si="79"/>
        <v/>
      </c>
    </row>
    <row r="978" spans="2:11" ht="23.5" x14ac:dyDescent="0.35">
      <c r="B978" s="24"/>
      <c r="C978" s="25">
        <v>46262</v>
      </c>
      <c r="D978" s="46">
        <f t="shared" si="75"/>
        <v>2026</v>
      </c>
      <c r="E978" s="46">
        <f t="shared" si="76"/>
        <v>35</v>
      </c>
      <c r="F978" s="46" t="str">
        <f t="shared" si="77"/>
        <v>Août</v>
      </c>
      <c r="G978" s="25"/>
      <c r="H978" s="25"/>
      <c r="I978" s="38" t="str">
        <f>_xlfn.XLOOKUP(C978,Tableau2[Date],Tableau2[Férié],"",0)</f>
        <v/>
      </c>
      <c r="J978" s="38" t="str">
        <f t="shared" si="78"/>
        <v/>
      </c>
      <c r="K978" s="38" t="str">
        <f t="shared" si="79"/>
        <v/>
      </c>
    </row>
    <row r="979" spans="2:11" ht="23.5" x14ac:dyDescent="0.35">
      <c r="B979" s="27"/>
      <c r="C979" s="28">
        <v>46263</v>
      </c>
      <c r="D979" s="46">
        <f t="shared" si="75"/>
        <v>2026</v>
      </c>
      <c r="E979" s="46">
        <f t="shared" si="76"/>
        <v>35</v>
      </c>
      <c r="F979" s="46" t="str">
        <f t="shared" si="77"/>
        <v>Août</v>
      </c>
      <c r="G979" s="26"/>
      <c r="H979" s="26"/>
      <c r="I979" s="38" t="str">
        <f>_xlfn.XLOOKUP(C979,Tableau2[Date],Tableau2[Férié],"",0)</f>
        <v/>
      </c>
      <c r="J979" s="40" t="str">
        <f t="shared" si="78"/>
        <v/>
      </c>
      <c r="K979" s="40" t="str">
        <f t="shared" si="79"/>
        <v/>
      </c>
    </row>
    <row r="980" spans="2:11" ht="23.5" x14ac:dyDescent="0.35">
      <c r="B980" s="24"/>
      <c r="C980" s="25">
        <v>46264</v>
      </c>
      <c r="D980" s="46">
        <f t="shared" si="75"/>
        <v>2026</v>
      </c>
      <c r="E980" s="46">
        <f t="shared" si="76"/>
        <v>35</v>
      </c>
      <c r="F980" s="46" t="str">
        <f t="shared" si="77"/>
        <v>Août</v>
      </c>
      <c r="G980" s="26"/>
      <c r="H980" s="26"/>
      <c r="I980" s="38" t="str">
        <f>_xlfn.XLOOKUP(C980,Tableau2[Date],Tableau2[Férié],"",0)</f>
        <v/>
      </c>
      <c r="J980" s="40" t="str">
        <f t="shared" si="78"/>
        <v/>
      </c>
      <c r="K980" s="40" t="str">
        <f t="shared" si="79"/>
        <v/>
      </c>
    </row>
    <row r="981" spans="2:11" ht="23.5" x14ac:dyDescent="0.35">
      <c r="B981" s="24"/>
      <c r="C981" s="25">
        <v>46265</v>
      </c>
      <c r="D981" s="46">
        <f t="shared" si="75"/>
        <v>2026</v>
      </c>
      <c r="E981" s="46">
        <f t="shared" si="76"/>
        <v>36</v>
      </c>
      <c r="F981" s="46" t="str">
        <f t="shared" si="77"/>
        <v>Août</v>
      </c>
      <c r="G981" s="26"/>
      <c r="H981" s="26"/>
      <c r="I981" s="38" t="str">
        <f>_xlfn.XLOOKUP(C981,Tableau2[Date],Tableau2[Férié],"",0)</f>
        <v/>
      </c>
      <c r="J981" s="38" t="str">
        <f t="shared" si="78"/>
        <v/>
      </c>
      <c r="K981" s="38" t="str">
        <f t="shared" si="79"/>
        <v/>
      </c>
    </row>
    <row r="982" spans="2:11" ht="23.5" x14ac:dyDescent="0.35">
      <c r="B982" s="27"/>
      <c r="C982" s="28">
        <v>46266</v>
      </c>
      <c r="D982" s="47">
        <f t="shared" si="75"/>
        <v>2026</v>
      </c>
      <c r="E982" s="47">
        <f t="shared" si="76"/>
        <v>36</v>
      </c>
      <c r="F982" s="47" t="str">
        <f t="shared" si="77"/>
        <v>Sept</v>
      </c>
      <c r="G982" s="29"/>
      <c r="H982" s="29"/>
      <c r="I982" s="39" t="str">
        <f>_xlfn.XLOOKUP(C982,Tableau2[Date],Tableau2[Férié],"",0)</f>
        <v/>
      </c>
      <c r="J982" s="40" t="str">
        <f t="shared" si="78"/>
        <v/>
      </c>
      <c r="K982" s="40" t="str">
        <f t="shared" si="79"/>
        <v/>
      </c>
    </row>
    <row r="983" spans="2:11" ht="23.5" x14ac:dyDescent="0.35">
      <c r="B983" s="24"/>
      <c r="C983" s="25">
        <v>46267</v>
      </c>
      <c r="D983" s="46">
        <f t="shared" si="75"/>
        <v>2026</v>
      </c>
      <c r="E983" s="46">
        <f t="shared" si="76"/>
        <v>36</v>
      </c>
      <c r="F983" s="46" t="str">
        <f t="shared" si="77"/>
        <v>Sept</v>
      </c>
      <c r="G983" s="26"/>
      <c r="H983" s="26"/>
      <c r="I983" s="38" t="str">
        <f>_xlfn.XLOOKUP(C983,Tableau2[Date],Tableau2[Férié],"",0)</f>
        <v/>
      </c>
      <c r="J983" s="38" t="str">
        <f t="shared" si="78"/>
        <v/>
      </c>
      <c r="K983" s="38" t="str">
        <f t="shared" si="79"/>
        <v/>
      </c>
    </row>
    <row r="984" spans="2:11" ht="23.5" x14ac:dyDescent="0.35">
      <c r="B984" s="27"/>
      <c r="C984" s="28">
        <v>46268</v>
      </c>
      <c r="D984" s="47">
        <f t="shared" si="75"/>
        <v>2026</v>
      </c>
      <c r="E984" s="47">
        <f t="shared" si="76"/>
        <v>36</v>
      </c>
      <c r="F984" s="47" t="str">
        <f t="shared" si="77"/>
        <v>Sept</v>
      </c>
      <c r="G984" s="28"/>
      <c r="H984" s="28"/>
      <c r="I984" s="39" t="str">
        <f>_xlfn.XLOOKUP(C984,Tableau2[Date],Tableau2[Férié],"",0)</f>
        <v/>
      </c>
      <c r="J984" s="40" t="str">
        <f t="shared" si="78"/>
        <v/>
      </c>
      <c r="K984" s="40" t="str">
        <f t="shared" si="79"/>
        <v/>
      </c>
    </row>
    <row r="985" spans="2:11" ht="23.5" x14ac:dyDescent="0.35">
      <c r="B985" s="24"/>
      <c r="C985" s="25">
        <v>46269</v>
      </c>
      <c r="D985" s="46">
        <f t="shared" si="75"/>
        <v>2026</v>
      </c>
      <c r="E985" s="46">
        <f t="shared" si="76"/>
        <v>36</v>
      </c>
      <c r="F985" s="46" t="str">
        <f t="shared" si="77"/>
        <v>Sept</v>
      </c>
      <c r="G985" s="25"/>
      <c r="H985" s="25"/>
      <c r="I985" s="38" t="str">
        <f>_xlfn.XLOOKUP(C985,Tableau2[Date],Tableau2[Férié],"",0)</f>
        <v/>
      </c>
      <c r="J985" s="38" t="str">
        <f t="shared" si="78"/>
        <v/>
      </c>
      <c r="K985" s="38" t="str">
        <f t="shared" si="79"/>
        <v/>
      </c>
    </row>
    <row r="986" spans="2:11" ht="23.5" x14ac:dyDescent="0.35">
      <c r="B986" s="27"/>
      <c r="C986" s="28">
        <v>46270</v>
      </c>
      <c r="D986" s="46">
        <f t="shared" si="75"/>
        <v>2026</v>
      </c>
      <c r="E986" s="46">
        <f t="shared" si="76"/>
        <v>36</v>
      </c>
      <c r="F986" s="46" t="str">
        <f t="shared" si="77"/>
        <v>Sept</v>
      </c>
      <c r="G986" s="26"/>
      <c r="H986" s="26"/>
      <c r="I986" s="38" t="str">
        <f>_xlfn.XLOOKUP(C986,Tableau2[Date],Tableau2[Férié],"",0)</f>
        <v/>
      </c>
      <c r="J986" s="40" t="str">
        <f t="shared" si="78"/>
        <v/>
      </c>
      <c r="K986" s="40" t="str">
        <f t="shared" si="79"/>
        <v/>
      </c>
    </row>
    <row r="987" spans="2:11" ht="23.5" x14ac:dyDescent="0.35">
      <c r="B987" s="24"/>
      <c r="C987" s="25">
        <v>46271</v>
      </c>
      <c r="D987" s="46">
        <f t="shared" si="75"/>
        <v>2026</v>
      </c>
      <c r="E987" s="46">
        <f t="shared" si="76"/>
        <v>36</v>
      </c>
      <c r="F987" s="46" t="str">
        <f t="shared" si="77"/>
        <v>Sept</v>
      </c>
      <c r="G987" s="26"/>
      <c r="H987" s="26"/>
      <c r="I987" s="38" t="str">
        <f>_xlfn.XLOOKUP(C987,Tableau2[Date],Tableau2[Férié],"",0)</f>
        <v/>
      </c>
      <c r="J987" s="40" t="str">
        <f t="shared" si="78"/>
        <v/>
      </c>
      <c r="K987" s="40" t="str">
        <f t="shared" si="79"/>
        <v/>
      </c>
    </row>
    <row r="988" spans="2:11" ht="23.5" x14ac:dyDescent="0.35">
      <c r="B988" s="24"/>
      <c r="C988" s="25">
        <v>46272</v>
      </c>
      <c r="D988" s="46">
        <f t="shared" si="75"/>
        <v>2026</v>
      </c>
      <c r="E988" s="46">
        <f t="shared" si="76"/>
        <v>37</v>
      </c>
      <c r="F988" s="46" t="str">
        <f t="shared" si="77"/>
        <v>Sept</v>
      </c>
      <c r="G988" s="26"/>
      <c r="H988" s="26"/>
      <c r="I988" s="38" t="str">
        <f>_xlfn.XLOOKUP(C988,Tableau2[Date],Tableau2[Férié],"",0)</f>
        <v/>
      </c>
      <c r="J988" s="38" t="str">
        <f t="shared" si="78"/>
        <v/>
      </c>
      <c r="K988" s="38" t="str">
        <f t="shared" si="79"/>
        <v/>
      </c>
    </row>
    <row r="989" spans="2:11" ht="23.5" x14ac:dyDescent="0.35">
      <c r="B989" s="27"/>
      <c r="C989" s="28">
        <v>46273</v>
      </c>
      <c r="D989" s="47">
        <f t="shared" si="75"/>
        <v>2026</v>
      </c>
      <c r="E989" s="47">
        <f t="shared" si="76"/>
        <v>37</v>
      </c>
      <c r="F989" s="47" t="str">
        <f t="shared" si="77"/>
        <v>Sept</v>
      </c>
      <c r="G989" s="29"/>
      <c r="H989" s="29"/>
      <c r="I989" s="39" t="str">
        <f>_xlfn.XLOOKUP(C989,Tableau2[Date],Tableau2[Férié],"",0)</f>
        <v/>
      </c>
      <c r="J989" s="40" t="str">
        <f t="shared" si="78"/>
        <v/>
      </c>
      <c r="K989" s="40" t="str">
        <f t="shared" si="79"/>
        <v/>
      </c>
    </row>
    <row r="990" spans="2:11" ht="23.5" x14ac:dyDescent="0.35">
      <c r="B990" s="24"/>
      <c r="C990" s="25">
        <v>46274</v>
      </c>
      <c r="D990" s="46">
        <f t="shared" si="75"/>
        <v>2026</v>
      </c>
      <c r="E990" s="46">
        <f t="shared" si="76"/>
        <v>37</v>
      </c>
      <c r="F990" s="46" t="str">
        <f t="shared" si="77"/>
        <v>Sept</v>
      </c>
      <c r="G990" s="26"/>
      <c r="H990" s="26"/>
      <c r="I990" s="38" t="str">
        <f>_xlfn.XLOOKUP(C990,Tableau2[Date],Tableau2[Férié],"",0)</f>
        <v/>
      </c>
      <c r="J990" s="38" t="str">
        <f t="shared" si="78"/>
        <v/>
      </c>
      <c r="K990" s="38" t="str">
        <f t="shared" si="79"/>
        <v/>
      </c>
    </row>
    <row r="991" spans="2:11" ht="23.5" x14ac:dyDescent="0.35">
      <c r="B991" s="27"/>
      <c r="C991" s="28">
        <v>46275</v>
      </c>
      <c r="D991" s="47">
        <f t="shared" si="75"/>
        <v>2026</v>
      </c>
      <c r="E991" s="47">
        <f t="shared" si="76"/>
        <v>37</v>
      </c>
      <c r="F991" s="47" t="str">
        <f t="shared" si="77"/>
        <v>Sept</v>
      </c>
      <c r="G991" s="28"/>
      <c r="H991" s="28"/>
      <c r="I991" s="39" t="str">
        <f>_xlfn.XLOOKUP(C991,Tableau2[Date],Tableau2[Férié],"",0)</f>
        <v/>
      </c>
      <c r="J991" s="40" t="str">
        <f t="shared" si="78"/>
        <v/>
      </c>
      <c r="K991" s="40" t="str">
        <f t="shared" si="79"/>
        <v/>
      </c>
    </row>
    <row r="992" spans="2:11" ht="23.5" x14ac:dyDescent="0.35">
      <c r="B992" s="24"/>
      <c r="C992" s="25">
        <v>46276</v>
      </c>
      <c r="D992" s="46">
        <f t="shared" si="75"/>
        <v>2026</v>
      </c>
      <c r="E992" s="46">
        <f t="shared" si="76"/>
        <v>37</v>
      </c>
      <c r="F992" s="46" t="str">
        <f t="shared" si="77"/>
        <v>Sept</v>
      </c>
      <c r="G992" s="25"/>
      <c r="H992" s="25"/>
      <c r="I992" s="38" t="str">
        <f>_xlfn.XLOOKUP(C992,Tableau2[Date],Tableau2[Férié],"",0)</f>
        <v/>
      </c>
      <c r="J992" s="38" t="str">
        <f t="shared" si="78"/>
        <v/>
      </c>
      <c r="K992" s="38" t="str">
        <f t="shared" si="79"/>
        <v/>
      </c>
    </row>
    <row r="993" spans="2:11" ht="23.5" x14ac:dyDescent="0.35">
      <c r="B993" s="27"/>
      <c r="C993" s="28">
        <v>46277</v>
      </c>
      <c r="D993" s="46">
        <f t="shared" si="75"/>
        <v>2026</v>
      </c>
      <c r="E993" s="46">
        <f t="shared" si="76"/>
        <v>37</v>
      </c>
      <c r="F993" s="46" t="str">
        <f t="shared" si="77"/>
        <v>Sept</v>
      </c>
      <c r="G993" s="26"/>
      <c r="H993" s="26"/>
      <c r="I993" s="38" t="str">
        <f>_xlfn.XLOOKUP(C993,Tableau2[Date],Tableau2[Férié],"",0)</f>
        <v/>
      </c>
      <c r="J993" s="40" t="str">
        <f t="shared" si="78"/>
        <v/>
      </c>
      <c r="K993" s="40" t="str">
        <f t="shared" si="79"/>
        <v/>
      </c>
    </row>
    <row r="994" spans="2:11" ht="23.5" x14ac:dyDescent="0.35">
      <c r="B994" s="24"/>
      <c r="C994" s="25">
        <v>46278</v>
      </c>
      <c r="D994" s="46">
        <f t="shared" si="75"/>
        <v>2026</v>
      </c>
      <c r="E994" s="46">
        <f t="shared" si="76"/>
        <v>37</v>
      </c>
      <c r="F994" s="46" t="str">
        <f t="shared" si="77"/>
        <v>Sept</v>
      </c>
      <c r="G994" s="26"/>
      <c r="H994" s="26"/>
      <c r="I994" s="38" t="str">
        <f>_xlfn.XLOOKUP(C994,Tableau2[Date],Tableau2[Férié],"",0)</f>
        <v/>
      </c>
      <c r="J994" s="40" t="str">
        <f t="shared" si="78"/>
        <v/>
      </c>
      <c r="K994" s="40" t="str">
        <f t="shared" si="79"/>
        <v/>
      </c>
    </row>
    <row r="995" spans="2:11" ht="23.5" x14ac:dyDescent="0.35">
      <c r="B995" s="24"/>
      <c r="C995" s="25">
        <v>46279</v>
      </c>
      <c r="D995" s="46">
        <f t="shared" si="75"/>
        <v>2026</v>
      </c>
      <c r="E995" s="46">
        <f t="shared" si="76"/>
        <v>38</v>
      </c>
      <c r="F995" s="46" t="str">
        <f t="shared" si="77"/>
        <v>Sept</v>
      </c>
      <c r="G995" s="26"/>
      <c r="H995" s="26"/>
      <c r="I995" s="38" t="str">
        <f>_xlfn.XLOOKUP(C995,Tableau2[Date],Tableau2[Férié],"",0)</f>
        <v/>
      </c>
      <c r="J995" s="38" t="str">
        <f t="shared" si="78"/>
        <v/>
      </c>
      <c r="K995" s="38" t="str">
        <f t="shared" si="79"/>
        <v/>
      </c>
    </row>
    <row r="996" spans="2:11" ht="23.5" x14ac:dyDescent="0.35">
      <c r="B996" s="27"/>
      <c r="C996" s="28">
        <v>46280</v>
      </c>
      <c r="D996" s="47">
        <f t="shared" si="75"/>
        <v>2026</v>
      </c>
      <c r="E996" s="47">
        <f t="shared" si="76"/>
        <v>38</v>
      </c>
      <c r="F996" s="47" t="str">
        <f t="shared" si="77"/>
        <v>Sept</v>
      </c>
      <c r="G996" s="29"/>
      <c r="H996" s="29"/>
      <c r="I996" s="39" t="str">
        <f>_xlfn.XLOOKUP(C996,Tableau2[Date],Tableau2[Férié],"",0)</f>
        <v/>
      </c>
      <c r="J996" s="40" t="str">
        <f t="shared" si="78"/>
        <v/>
      </c>
      <c r="K996" s="40" t="str">
        <f t="shared" si="79"/>
        <v/>
      </c>
    </row>
    <row r="997" spans="2:11" ht="23.5" x14ac:dyDescent="0.35">
      <c r="B997" s="24"/>
      <c r="C997" s="25">
        <v>46281</v>
      </c>
      <c r="D997" s="46">
        <f t="shared" si="75"/>
        <v>2026</v>
      </c>
      <c r="E997" s="46">
        <f t="shared" si="76"/>
        <v>38</v>
      </c>
      <c r="F997" s="46" t="str">
        <f t="shared" si="77"/>
        <v>Sept</v>
      </c>
      <c r="G997" s="26"/>
      <c r="H997" s="26"/>
      <c r="I997" s="38" t="str">
        <f>_xlfn.XLOOKUP(C997,Tableau2[Date],Tableau2[Férié],"",0)</f>
        <v/>
      </c>
      <c r="J997" s="38" t="str">
        <f t="shared" si="78"/>
        <v/>
      </c>
      <c r="K997" s="38" t="str">
        <f t="shared" si="79"/>
        <v/>
      </c>
    </row>
    <row r="998" spans="2:11" ht="23.5" x14ac:dyDescent="0.35">
      <c r="B998" s="27"/>
      <c r="C998" s="28">
        <v>46282</v>
      </c>
      <c r="D998" s="47">
        <f t="shared" si="75"/>
        <v>2026</v>
      </c>
      <c r="E998" s="47">
        <f t="shared" si="76"/>
        <v>38</v>
      </c>
      <c r="F998" s="47" t="str">
        <f t="shared" si="77"/>
        <v>Sept</v>
      </c>
      <c r="G998" s="28"/>
      <c r="H998" s="28"/>
      <c r="I998" s="39" t="str">
        <f>_xlfn.XLOOKUP(C998,Tableau2[Date],Tableau2[Férié],"",0)</f>
        <v/>
      </c>
      <c r="J998" s="40" t="str">
        <f t="shared" si="78"/>
        <v/>
      </c>
      <c r="K998" s="40" t="str">
        <f t="shared" si="79"/>
        <v/>
      </c>
    </row>
    <row r="999" spans="2:11" ht="23.5" x14ac:dyDescent="0.35">
      <c r="B999" s="24"/>
      <c r="C999" s="25">
        <v>46283</v>
      </c>
      <c r="D999" s="46">
        <f t="shared" si="75"/>
        <v>2026</v>
      </c>
      <c r="E999" s="46">
        <f t="shared" si="76"/>
        <v>38</v>
      </c>
      <c r="F999" s="46" t="str">
        <f t="shared" si="77"/>
        <v>Sept</v>
      </c>
      <c r="G999" s="25"/>
      <c r="H999" s="25"/>
      <c r="I999" s="38" t="str">
        <f>_xlfn.XLOOKUP(C999,Tableau2[Date],Tableau2[Férié],"",0)</f>
        <v/>
      </c>
      <c r="J999" s="38" t="str">
        <f t="shared" si="78"/>
        <v/>
      </c>
      <c r="K999" s="38" t="str">
        <f t="shared" si="79"/>
        <v/>
      </c>
    </row>
    <row r="1000" spans="2:11" ht="23.5" x14ac:dyDescent="0.35">
      <c r="B1000" s="27"/>
      <c r="C1000" s="28">
        <v>46284</v>
      </c>
      <c r="D1000" s="46">
        <f t="shared" si="75"/>
        <v>2026</v>
      </c>
      <c r="E1000" s="46">
        <f t="shared" si="76"/>
        <v>38</v>
      </c>
      <c r="F1000" s="46" t="str">
        <f t="shared" si="77"/>
        <v>Sept</v>
      </c>
      <c r="G1000" s="26"/>
      <c r="H1000" s="26"/>
      <c r="I1000" s="38" t="str">
        <f>_xlfn.XLOOKUP(C1000,Tableau2[Date],Tableau2[Férié],"",0)</f>
        <v/>
      </c>
      <c r="J1000" s="40" t="str">
        <f t="shared" si="78"/>
        <v/>
      </c>
      <c r="K1000" s="40" t="str">
        <f t="shared" si="79"/>
        <v/>
      </c>
    </row>
    <row r="1001" spans="2:11" ht="23.5" x14ac:dyDescent="0.35">
      <c r="B1001" s="24"/>
      <c r="C1001" s="25">
        <v>46285</v>
      </c>
      <c r="D1001" s="46">
        <f t="shared" si="75"/>
        <v>2026</v>
      </c>
      <c r="E1001" s="46">
        <f t="shared" si="76"/>
        <v>38</v>
      </c>
      <c r="F1001" s="46" t="str">
        <f t="shared" si="77"/>
        <v>Sept</v>
      </c>
      <c r="G1001" s="26"/>
      <c r="H1001" s="26"/>
      <c r="I1001" s="38" t="str">
        <f>_xlfn.XLOOKUP(C1001,Tableau2[Date],Tableau2[Férié],"",0)</f>
        <v/>
      </c>
      <c r="J1001" s="40" t="str">
        <f t="shared" si="78"/>
        <v/>
      </c>
      <c r="K1001" s="40" t="str">
        <f t="shared" si="79"/>
        <v/>
      </c>
    </row>
    <row r="1002" spans="2:11" ht="23.5" x14ac:dyDescent="0.35">
      <c r="B1002" s="24"/>
      <c r="C1002" s="25">
        <v>46286</v>
      </c>
      <c r="D1002" s="46">
        <f t="shared" si="75"/>
        <v>2026</v>
      </c>
      <c r="E1002" s="46">
        <f t="shared" si="76"/>
        <v>39</v>
      </c>
      <c r="F1002" s="46" t="str">
        <f t="shared" si="77"/>
        <v>Sept</v>
      </c>
      <c r="G1002" s="26"/>
      <c r="H1002" s="26"/>
      <c r="I1002" s="38" t="str">
        <f>_xlfn.XLOOKUP(C1002,Tableau2[Date],Tableau2[Férié],"",0)</f>
        <v/>
      </c>
      <c r="J1002" s="38" t="str">
        <f t="shared" si="78"/>
        <v/>
      </c>
      <c r="K1002" s="38" t="str">
        <f t="shared" si="79"/>
        <v/>
      </c>
    </row>
    <row r="1003" spans="2:11" ht="23.5" x14ac:dyDescent="0.35">
      <c r="B1003" s="27"/>
      <c r="C1003" s="28">
        <v>46287</v>
      </c>
      <c r="D1003" s="47">
        <f t="shared" si="75"/>
        <v>2026</v>
      </c>
      <c r="E1003" s="47">
        <f t="shared" si="76"/>
        <v>39</v>
      </c>
      <c r="F1003" s="47" t="str">
        <f t="shared" si="77"/>
        <v>Sept</v>
      </c>
      <c r="G1003" s="29"/>
      <c r="H1003" s="29"/>
      <c r="I1003" s="39" t="str">
        <f>_xlfn.XLOOKUP(C1003,Tableau2[Date],Tableau2[Férié],"",0)</f>
        <v/>
      </c>
      <c r="J1003" s="40" t="str">
        <f t="shared" si="78"/>
        <v/>
      </c>
      <c r="K1003" s="40" t="str">
        <f t="shared" si="79"/>
        <v/>
      </c>
    </row>
    <row r="1004" spans="2:11" ht="23.5" x14ac:dyDescent="0.35">
      <c r="B1004" s="24"/>
      <c r="C1004" s="25">
        <v>46288</v>
      </c>
      <c r="D1004" s="46">
        <f t="shared" si="75"/>
        <v>2026</v>
      </c>
      <c r="E1004" s="46">
        <f t="shared" si="76"/>
        <v>39</v>
      </c>
      <c r="F1004" s="46" t="str">
        <f t="shared" si="77"/>
        <v>Sept</v>
      </c>
      <c r="G1004" s="26"/>
      <c r="H1004" s="26"/>
      <c r="I1004" s="38" t="str">
        <f>_xlfn.XLOOKUP(C1004,Tableau2[Date],Tableau2[Férié],"",0)</f>
        <v/>
      </c>
      <c r="J1004" s="38" t="str">
        <f t="shared" si="78"/>
        <v/>
      </c>
      <c r="K1004" s="38" t="str">
        <f t="shared" si="79"/>
        <v/>
      </c>
    </row>
    <row r="1005" spans="2:11" ht="23.5" x14ac:dyDescent="0.35">
      <c r="B1005" s="27"/>
      <c r="C1005" s="28">
        <v>46289</v>
      </c>
      <c r="D1005" s="47">
        <f t="shared" si="75"/>
        <v>2026</v>
      </c>
      <c r="E1005" s="47">
        <f t="shared" si="76"/>
        <v>39</v>
      </c>
      <c r="F1005" s="47" t="str">
        <f t="shared" si="77"/>
        <v>Sept</v>
      </c>
      <c r="G1005" s="28"/>
      <c r="H1005" s="28"/>
      <c r="I1005" s="39" t="str">
        <f>_xlfn.XLOOKUP(C1005,Tableau2[Date],Tableau2[Férié],"",0)</f>
        <v/>
      </c>
      <c r="J1005" s="40" t="str">
        <f t="shared" si="78"/>
        <v/>
      </c>
      <c r="K1005" s="40" t="str">
        <f t="shared" si="79"/>
        <v/>
      </c>
    </row>
    <row r="1006" spans="2:11" ht="23.5" x14ac:dyDescent="0.35">
      <c r="B1006" s="24"/>
      <c r="C1006" s="25">
        <v>46290</v>
      </c>
      <c r="D1006" s="46">
        <f t="shared" si="75"/>
        <v>2026</v>
      </c>
      <c r="E1006" s="46">
        <f t="shared" si="76"/>
        <v>39</v>
      </c>
      <c r="F1006" s="46" t="str">
        <f t="shared" si="77"/>
        <v>Sept</v>
      </c>
      <c r="G1006" s="25"/>
      <c r="H1006" s="25"/>
      <c r="I1006" s="38" t="str">
        <f>_xlfn.XLOOKUP(C1006,Tableau2[Date],Tableau2[Férié],"",0)</f>
        <v/>
      </c>
      <c r="J1006" s="38" t="str">
        <f t="shared" si="78"/>
        <v/>
      </c>
      <c r="K1006" s="38" t="str">
        <f t="shared" si="79"/>
        <v/>
      </c>
    </row>
    <row r="1007" spans="2:11" ht="23.5" x14ac:dyDescent="0.35">
      <c r="B1007" s="27"/>
      <c r="C1007" s="28">
        <v>46291</v>
      </c>
      <c r="D1007" s="46">
        <f t="shared" si="75"/>
        <v>2026</v>
      </c>
      <c r="E1007" s="46">
        <f t="shared" si="76"/>
        <v>39</v>
      </c>
      <c r="F1007" s="46" t="str">
        <f t="shared" si="77"/>
        <v>Sept</v>
      </c>
      <c r="G1007" s="26"/>
      <c r="H1007" s="26"/>
      <c r="I1007" s="38" t="str">
        <f>_xlfn.XLOOKUP(C1007,Tableau2[Date],Tableau2[Férié],"",0)</f>
        <v/>
      </c>
      <c r="J1007" s="40" t="str">
        <f t="shared" si="78"/>
        <v/>
      </c>
      <c r="K1007" s="40" t="str">
        <f t="shared" si="79"/>
        <v/>
      </c>
    </row>
    <row r="1008" spans="2:11" ht="23.5" x14ac:dyDescent="0.35">
      <c r="B1008" s="24"/>
      <c r="C1008" s="25">
        <v>46292</v>
      </c>
      <c r="D1008" s="46">
        <f t="shared" si="75"/>
        <v>2026</v>
      </c>
      <c r="E1008" s="46">
        <f t="shared" si="76"/>
        <v>39</v>
      </c>
      <c r="F1008" s="46" t="str">
        <f t="shared" si="77"/>
        <v>Sept</v>
      </c>
      <c r="G1008" s="26"/>
      <c r="H1008" s="26"/>
      <c r="I1008" s="38" t="str">
        <f>_xlfn.XLOOKUP(C1008,Tableau2[Date],Tableau2[Férié],"",0)</f>
        <v/>
      </c>
      <c r="J1008" s="40" t="str">
        <f t="shared" si="78"/>
        <v/>
      </c>
      <c r="K1008" s="40" t="str">
        <f t="shared" si="79"/>
        <v/>
      </c>
    </row>
    <row r="1009" spans="2:11" ht="23.5" x14ac:dyDescent="0.35">
      <c r="B1009" s="24"/>
      <c r="C1009" s="25">
        <v>46293</v>
      </c>
      <c r="D1009" s="46">
        <f t="shared" si="75"/>
        <v>2026</v>
      </c>
      <c r="E1009" s="46">
        <f t="shared" si="76"/>
        <v>40</v>
      </c>
      <c r="F1009" s="46" t="str">
        <f t="shared" si="77"/>
        <v>Sept</v>
      </c>
      <c r="G1009" s="26"/>
      <c r="H1009" s="26"/>
      <c r="I1009" s="38" t="str">
        <f>_xlfn.XLOOKUP(C1009,Tableau2[Date],Tableau2[Férié],"",0)</f>
        <v/>
      </c>
      <c r="J1009" s="38" t="str">
        <f t="shared" si="78"/>
        <v/>
      </c>
      <c r="K1009" s="38" t="str">
        <f t="shared" si="79"/>
        <v/>
      </c>
    </row>
    <row r="1010" spans="2:11" ht="23.5" x14ac:dyDescent="0.35">
      <c r="B1010" s="27"/>
      <c r="C1010" s="28">
        <v>46294</v>
      </c>
      <c r="D1010" s="47">
        <f t="shared" si="75"/>
        <v>2026</v>
      </c>
      <c r="E1010" s="47">
        <f t="shared" si="76"/>
        <v>40</v>
      </c>
      <c r="F1010" s="47" t="str">
        <f t="shared" si="77"/>
        <v>Sept</v>
      </c>
      <c r="G1010" s="29"/>
      <c r="H1010" s="29"/>
      <c r="I1010" s="39" t="str">
        <f>_xlfn.XLOOKUP(C1010,Tableau2[Date],Tableau2[Férié],"",0)</f>
        <v/>
      </c>
      <c r="J1010" s="40" t="str">
        <f t="shared" si="78"/>
        <v/>
      </c>
      <c r="K1010" s="40" t="str">
        <f t="shared" si="79"/>
        <v/>
      </c>
    </row>
    <row r="1011" spans="2:11" ht="23.5" x14ac:dyDescent="0.35">
      <c r="B1011" s="24"/>
      <c r="C1011" s="25">
        <v>46295</v>
      </c>
      <c r="D1011" s="46">
        <f t="shared" si="75"/>
        <v>2026</v>
      </c>
      <c r="E1011" s="46">
        <f t="shared" si="76"/>
        <v>40</v>
      </c>
      <c r="F1011" s="46" t="str">
        <f t="shared" si="77"/>
        <v>Sept</v>
      </c>
      <c r="G1011" s="26"/>
      <c r="H1011" s="26"/>
      <c r="I1011" s="38" t="str">
        <f>_xlfn.XLOOKUP(C1011,Tableau2[Date],Tableau2[Férié],"",0)</f>
        <v/>
      </c>
      <c r="J1011" s="38" t="str">
        <f t="shared" si="78"/>
        <v/>
      </c>
      <c r="K1011" s="38" t="str">
        <f t="shared" si="79"/>
        <v/>
      </c>
    </row>
    <row r="1012" spans="2:11" ht="23.5" x14ac:dyDescent="0.35">
      <c r="B1012" s="27"/>
      <c r="C1012" s="28">
        <v>46296</v>
      </c>
      <c r="D1012" s="47">
        <f t="shared" si="75"/>
        <v>2026</v>
      </c>
      <c r="E1012" s="47">
        <f t="shared" si="76"/>
        <v>40</v>
      </c>
      <c r="F1012" s="47" t="str">
        <f t="shared" si="77"/>
        <v>Oct</v>
      </c>
      <c r="G1012" s="28"/>
      <c r="H1012" s="28"/>
      <c r="I1012" s="39" t="str">
        <f>_xlfn.XLOOKUP(C1012,Tableau2[Date],Tableau2[Férié],"",0)</f>
        <v/>
      </c>
      <c r="J1012" s="40" t="str">
        <f t="shared" si="78"/>
        <v/>
      </c>
      <c r="K1012" s="40" t="str">
        <f t="shared" si="79"/>
        <v/>
      </c>
    </row>
    <row r="1013" spans="2:11" ht="23.5" x14ac:dyDescent="0.35">
      <c r="B1013" s="24"/>
      <c r="C1013" s="25">
        <v>46297</v>
      </c>
      <c r="D1013" s="46">
        <f t="shared" si="75"/>
        <v>2026</v>
      </c>
      <c r="E1013" s="46">
        <f t="shared" si="76"/>
        <v>40</v>
      </c>
      <c r="F1013" s="46" t="str">
        <f t="shared" si="77"/>
        <v>Oct</v>
      </c>
      <c r="G1013" s="25"/>
      <c r="H1013" s="25"/>
      <c r="I1013" s="38" t="str">
        <f>_xlfn.XLOOKUP(C1013,Tableau2[Date],Tableau2[Férié],"",0)</f>
        <v/>
      </c>
      <c r="J1013" s="38" t="str">
        <f t="shared" si="78"/>
        <v/>
      </c>
      <c r="K1013" s="38" t="str">
        <f t="shared" si="79"/>
        <v/>
      </c>
    </row>
    <row r="1014" spans="2:11" ht="23.5" x14ac:dyDescent="0.35">
      <c r="B1014" s="27"/>
      <c r="C1014" s="28">
        <v>46298</v>
      </c>
      <c r="D1014" s="46">
        <f t="shared" si="75"/>
        <v>2026</v>
      </c>
      <c r="E1014" s="46">
        <f t="shared" si="76"/>
        <v>40</v>
      </c>
      <c r="F1014" s="46" t="str">
        <f t="shared" si="77"/>
        <v>Oct</v>
      </c>
      <c r="G1014" s="26"/>
      <c r="H1014" s="26"/>
      <c r="I1014" s="38" t="str">
        <f>_xlfn.XLOOKUP(C1014,Tableau2[Date],Tableau2[Férié],"",0)</f>
        <v/>
      </c>
      <c r="J1014" s="40" t="str">
        <f t="shared" si="78"/>
        <v/>
      </c>
      <c r="K1014" s="40" t="str">
        <f t="shared" si="79"/>
        <v/>
      </c>
    </row>
    <row r="1015" spans="2:11" ht="23.5" x14ac:dyDescent="0.35">
      <c r="B1015" s="24"/>
      <c r="C1015" s="25">
        <v>46299</v>
      </c>
      <c r="D1015" s="46">
        <f t="shared" si="75"/>
        <v>2026</v>
      </c>
      <c r="E1015" s="46">
        <f t="shared" si="76"/>
        <v>40</v>
      </c>
      <c r="F1015" s="46" t="str">
        <f t="shared" si="77"/>
        <v>Oct</v>
      </c>
      <c r="G1015" s="26"/>
      <c r="H1015" s="26"/>
      <c r="I1015" s="38" t="str">
        <f>_xlfn.XLOOKUP(C1015,Tableau2[Date],Tableau2[Férié],"",0)</f>
        <v/>
      </c>
      <c r="J1015" s="40" t="str">
        <f t="shared" si="78"/>
        <v/>
      </c>
      <c r="K1015" s="40" t="str">
        <f t="shared" si="79"/>
        <v/>
      </c>
    </row>
    <row r="1016" spans="2:11" ht="23.5" x14ac:dyDescent="0.35">
      <c r="B1016" s="24"/>
      <c r="C1016" s="25">
        <v>46300</v>
      </c>
      <c r="D1016" s="46">
        <f t="shared" si="75"/>
        <v>2026</v>
      </c>
      <c r="E1016" s="46">
        <f t="shared" si="76"/>
        <v>41</v>
      </c>
      <c r="F1016" s="46" t="str">
        <f t="shared" si="77"/>
        <v>Oct</v>
      </c>
      <c r="G1016" s="26"/>
      <c r="H1016" s="26"/>
      <c r="I1016" s="38" t="str">
        <f>_xlfn.XLOOKUP(C1016,Tableau2[Date],Tableau2[Férié],"",0)</f>
        <v/>
      </c>
      <c r="J1016" s="38" t="str">
        <f t="shared" si="78"/>
        <v/>
      </c>
      <c r="K1016" s="38" t="str">
        <f t="shared" si="79"/>
        <v/>
      </c>
    </row>
    <row r="1017" spans="2:11" ht="23.5" x14ac:dyDescent="0.35">
      <c r="B1017" s="27"/>
      <c r="C1017" s="28">
        <v>46301</v>
      </c>
      <c r="D1017" s="47">
        <f t="shared" si="75"/>
        <v>2026</v>
      </c>
      <c r="E1017" s="47">
        <f t="shared" si="76"/>
        <v>41</v>
      </c>
      <c r="F1017" s="47" t="str">
        <f t="shared" si="77"/>
        <v>Oct</v>
      </c>
      <c r="G1017" s="29"/>
      <c r="H1017" s="29"/>
      <c r="I1017" s="39" t="str">
        <f>_xlfn.XLOOKUP(C1017,Tableau2[Date],Tableau2[Férié],"",0)</f>
        <v/>
      </c>
      <c r="J1017" s="40" t="str">
        <f t="shared" si="78"/>
        <v/>
      </c>
      <c r="K1017" s="40" t="str">
        <f t="shared" si="79"/>
        <v/>
      </c>
    </row>
    <row r="1018" spans="2:11" ht="23.5" x14ac:dyDescent="0.35">
      <c r="B1018" s="24"/>
      <c r="C1018" s="25">
        <v>46302</v>
      </c>
      <c r="D1018" s="46">
        <f t="shared" si="75"/>
        <v>2026</v>
      </c>
      <c r="E1018" s="46">
        <f t="shared" si="76"/>
        <v>41</v>
      </c>
      <c r="F1018" s="46" t="str">
        <f t="shared" si="77"/>
        <v>Oct</v>
      </c>
      <c r="G1018" s="26"/>
      <c r="H1018" s="26"/>
      <c r="I1018" s="38" t="str">
        <f>_xlfn.XLOOKUP(C1018,Tableau2[Date],Tableau2[Férié],"",0)</f>
        <v/>
      </c>
      <c r="J1018" s="38" t="str">
        <f t="shared" si="78"/>
        <v/>
      </c>
      <c r="K1018" s="38" t="str">
        <f t="shared" si="79"/>
        <v/>
      </c>
    </row>
    <row r="1019" spans="2:11" ht="23.5" x14ac:dyDescent="0.35">
      <c r="B1019" s="27"/>
      <c r="C1019" s="28">
        <v>46303</v>
      </c>
      <c r="D1019" s="47">
        <f t="shared" si="75"/>
        <v>2026</v>
      </c>
      <c r="E1019" s="47">
        <f t="shared" si="76"/>
        <v>41</v>
      </c>
      <c r="F1019" s="47" t="str">
        <f t="shared" si="77"/>
        <v>Oct</v>
      </c>
      <c r="G1019" s="28"/>
      <c r="H1019" s="28"/>
      <c r="I1019" s="39" t="str">
        <f>_xlfn.XLOOKUP(C1019,Tableau2[Date],Tableau2[Férié],"",0)</f>
        <v/>
      </c>
      <c r="J1019" s="40" t="str">
        <f t="shared" si="78"/>
        <v/>
      </c>
      <c r="K1019" s="40" t="str">
        <f t="shared" si="79"/>
        <v/>
      </c>
    </row>
    <row r="1020" spans="2:11" ht="23.5" x14ac:dyDescent="0.35">
      <c r="B1020" s="24"/>
      <c r="C1020" s="25">
        <v>46304</v>
      </c>
      <c r="D1020" s="46">
        <f t="shared" si="75"/>
        <v>2026</v>
      </c>
      <c r="E1020" s="46">
        <f t="shared" si="76"/>
        <v>41</v>
      </c>
      <c r="F1020" s="46" t="str">
        <f t="shared" si="77"/>
        <v>Oct</v>
      </c>
      <c r="G1020" s="25"/>
      <c r="H1020" s="25"/>
      <c r="I1020" s="38" t="str">
        <f>_xlfn.XLOOKUP(C1020,Tableau2[Date],Tableau2[Férié],"",0)</f>
        <v/>
      </c>
      <c r="J1020" s="38" t="str">
        <f t="shared" si="78"/>
        <v/>
      </c>
      <c r="K1020" s="38" t="str">
        <f t="shared" si="79"/>
        <v/>
      </c>
    </row>
    <row r="1021" spans="2:11" ht="23.5" x14ac:dyDescent="0.35">
      <c r="B1021" s="27"/>
      <c r="C1021" s="28">
        <v>46305</v>
      </c>
      <c r="D1021" s="46">
        <f t="shared" si="75"/>
        <v>2026</v>
      </c>
      <c r="E1021" s="46">
        <f t="shared" si="76"/>
        <v>41</v>
      </c>
      <c r="F1021" s="46" t="str">
        <f t="shared" si="77"/>
        <v>Oct</v>
      </c>
      <c r="G1021" s="26"/>
      <c r="H1021" s="26"/>
      <c r="I1021" s="38" t="str">
        <f>_xlfn.XLOOKUP(C1021,Tableau2[Date],Tableau2[Férié],"",0)</f>
        <v/>
      </c>
      <c r="J1021" s="40" t="str">
        <f t="shared" si="78"/>
        <v/>
      </c>
      <c r="K1021" s="40" t="str">
        <f t="shared" si="79"/>
        <v/>
      </c>
    </row>
    <row r="1022" spans="2:11" ht="23.5" x14ac:dyDescent="0.35">
      <c r="B1022" s="24"/>
      <c r="C1022" s="25">
        <v>46306</v>
      </c>
      <c r="D1022" s="46">
        <f t="shared" si="75"/>
        <v>2026</v>
      </c>
      <c r="E1022" s="46">
        <f t="shared" si="76"/>
        <v>41</v>
      </c>
      <c r="F1022" s="46" t="str">
        <f t="shared" si="77"/>
        <v>Oct</v>
      </c>
      <c r="G1022" s="26"/>
      <c r="H1022" s="26"/>
      <c r="I1022" s="38" t="str">
        <f>_xlfn.XLOOKUP(C1022,Tableau2[Date],Tableau2[Férié],"",0)</f>
        <v/>
      </c>
      <c r="J1022" s="40" t="str">
        <f t="shared" si="78"/>
        <v/>
      </c>
      <c r="K1022" s="40" t="str">
        <f t="shared" si="79"/>
        <v/>
      </c>
    </row>
    <row r="1023" spans="2:11" ht="23.5" x14ac:dyDescent="0.35">
      <c r="B1023" s="24"/>
      <c r="C1023" s="25">
        <v>46307</v>
      </c>
      <c r="D1023" s="46">
        <f t="shared" si="75"/>
        <v>2026</v>
      </c>
      <c r="E1023" s="46">
        <f t="shared" si="76"/>
        <v>42</v>
      </c>
      <c r="F1023" s="46" t="str">
        <f t="shared" si="77"/>
        <v>Oct</v>
      </c>
      <c r="G1023" s="26"/>
      <c r="H1023" s="26"/>
      <c r="I1023" s="38" t="str">
        <f>_xlfn.XLOOKUP(C1023,Tableau2[Date],Tableau2[Férié],"",0)</f>
        <v/>
      </c>
      <c r="J1023" s="38" t="str">
        <f t="shared" si="78"/>
        <v/>
      </c>
      <c r="K1023" s="38" t="str">
        <f t="shared" si="79"/>
        <v/>
      </c>
    </row>
    <row r="1024" spans="2:11" ht="23.5" x14ac:dyDescent="0.35">
      <c r="B1024" s="27"/>
      <c r="C1024" s="28">
        <v>46308</v>
      </c>
      <c r="D1024" s="47">
        <f t="shared" si="75"/>
        <v>2026</v>
      </c>
      <c r="E1024" s="47">
        <f t="shared" si="76"/>
        <v>42</v>
      </c>
      <c r="F1024" s="47" t="str">
        <f t="shared" si="77"/>
        <v>Oct</v>
      </c>
      <c r="G1024" s="29"/>
      <c r="H1024" s="29"/>
      <c r="I1024" s="39" t="str">
        <f>_xlfn.XLOOKUP(C1024,Tableau2[Date],Tableau2[Férié],"",0)</f>
        <v/>
      </c>
      <c r="J1024" s="40" t="str">
        <f t="shared" si="78"/>
        <v/>
      </c>
      <c r="K1024" s="40" t="str">
        <f t="shared" si="79"/>
        <v/>
      </c>
    </row>
    <row r="1025" spans="2:11" ht="23.5" x14ac:dyDescent="0.35">
      <c r="B1025" s="24"/>
      <c r="C1025" s="25">
        <v>46309</v>
      </c>
      <c r="D1025" s="46">
        <f t="shared" si="75"/>
        <v>2026</v>
      </c>
      <c r="E1025" s="46">
        <f t="shared" si="76"/>
        <v>42</v>
      </c>
      <c r="F1025" s="46" t="str">
        <f t="shared" si="77"/>
        <v>Oct</v>
      </c>
      <c r="G1025" s="26"/>
      <c r="H1025" s="26"/>
      <c r="I1025" s="38" t="str">
        <f>_xlfn.XLOOKUP(C1025,Tableau2[Date],Tableau2[Férié],"",0)</f>
        <v/>
      </c>
      <c r="J1025" s="38" t="str">
        <f t="shared" si="78"/>
        <v/>
      </c>
      <c r="K1025" s="38" t="str">
        <f t="shared" si="79"/>
        <v/>
      </c>
    </row>
    <row r="1026" spans="2:11" ht="23.5" x14ac:dyDescent="0.35">
      <c r="B1026" s="27"/>
      <c r="C1026" s="28">
        <v>46310</v>
      </c>
      <c r="D1026" s="47">
        <f t="shared" si="75"/>
        <v>2026</v>
      </c>
      <c r="E1026" s="47">
        <f t="shared" si="76"/>
        <v>42</v>
      </c>
      <c r="F1026" s="47" t="str">
        <f t="shared" si="77"/>
        <v>Oct</v>
      </c>
      <c r="G1026" s="28"/>
      <c r="H1026" s="28"/>
      <c r="I1026" s="39" t="str">
        <f>_xlfn.XLOOKUP(C1026,Tableau2[Date],Tableau2[Férié],"",0)</f>
        <v/>
      </c>
      <c r="J1026" s="40" t="str">
        <f t="shared" si="78"/>
        <v/>
      </c>
      <c r="K1026" s="40" t="str">
        <f t="shared" si="79"/>
        <v/>
      </c>
    </row>
    <row r="1027" spans="2:11" ht="23.5" x14ac:dyDescent="0.35">
      <c r="B1027" s="24"/>
      <c r="C1027" s="25">
        <v>46311</v>
      </c>
      <c r="D1027" s="46">
        <f t="shared" si="75"/>
        <v>2026</v>
      </c>
      <c r="E1027" s="46">
        <f t="shared" si="76"/>
        <v>42</v>
      </c>
      <c r="F1027" s="46" t="str">
        <f t="shared" si="77"/>
        <v>Oct</v>
      </c>
      <c r="G1027" s="25"/>
      <c r="H1027" s="25"/>
      <c r="I1027" s="38" t="str">
        <f>_xlfn.XLOOKUP(C1027,Tableau2[Date],Tableau2[Férié],"",0)</f>
        <v/>
      </c>
      <c r="J1027" s="38" t="str">
        <f t="shared" si="78"/>
        <v/>
      </c>
      <c r="K1027" s="38" t="str">
        <f t="shared" si="79"/>
        <v/>
      </c>
    </row>
    <row r="1028" spans="2:11" ht="23.5" x14ac:dyDescent="0.35">
      <c r="B1028" s="27"/>
      <c r="C1028" s="28">
        <v>46312</v>
      </c>
      <c r="D1028" s="46">
        <f t="shared" si="75"/>
        <v>2026</v>
      </c>
      <c r="E1028" s="46">
        <f t="shared" si="76"/>
        <v>42</v>
      </c>
      <c r="F1028" s="46" t="str">
        <f t="shared" si="77"/>
        <v>Oct</v>
      </c>
      <c r="G1028" s="26"/>
      <c r="H1028" s="26"/>
      <c r="I1028" s="38" t="str">
        <f>_xlfn.XLOOKUP(C1028,Tableau2[Date],Tableau2[Férié],"",0)</f>
        <v/>
      </c>
      <c r="J1028" s="40" t="str">
        <f t="shared" si="78"/>
        <v/>
      </c>
      <c r="K1028" s="40" t="str">
        <f t="shared" si="79"/>
        <v/>
      </c>
    </row>
    <row r="1029" spans="2:11" ht="23.5" x14ac:dyDescent="0.35">
      <c r="B1029" s="24"/>
      <c r="C1029" s="25">
        <v>46313</v>
      </c>
      <c r="D1029" s="46">
        <f t="shared" si="75"/>
        <v>2026</v>
      </c>
      <c r="E1029" s="46">
        <f t="shared" si="76"/>
        <v>42</v>
      </c>
      <c r="F1029" s="46" t="str">
        <f t="shared" si="77"/>
        <v>Oct</v>
      </c>
      <c r="G1029" s="26"/>
      <c r="H1029" s="26"/>
      <c r="I1029" s="38" t="str">
        <f>_xlfn.XLOOKUP(C1029,Tableau2[Date],Tableau2[Férié],"",0)</f>
        <v/>
      </c>
      <c r="J1029" s="40" t="str">
        <f t="shared" si="78"/>
        <v/>
      </c>
      <c r="K1029" s="40" t="str">
        <f t="shared" si="79"/>
        <v/>
      </c>
    </row>
    <row r="1030" spans="2:11" ht="23.5" x14ac:dyDescent="0.35">
      <c r="B1030" s="24"/>
      <c r="C1030" s="25">
        <v>46314</v>
      </c>
      <c r="D1030" s="46">
        <f t="shared" si="75"/>
        <v>2026</v>
      </c>
      <c r="E1030" s="46">
        <f t="shared" si="76"/>
        <v>43</v>
      </c>
      <c r="F1030" s="46" t="str">
        <f t="shared" si="77"/>
        <v>Oct</v>
      </c>
      <c r="G1030" s="26"/>
      <c r="H1030" s="26"/>
      <c r="I1030" s="38" t="str">
        <f>_xlfn.XLOOKUP(C1030,Tableau2[Date],Tableau2[Férié],"",0)</f>
        <v/>
      </c>
      <c r="J1030" s="38" t="str">
        <f t="shared" si="78"/>
        <v/>
      </c>
      <c r="K1030" s="38" t="str">
        <f t="shared" si="79"/>
        <v/>
      </c>
    </row>
    <row r="1031" spans="2:11" ht="23.5" x14ac:dyDescent="0.35">
      <c r="B1031" s="27"/>
      <c r="C1031" s="28">
        <v>46315</v>
      </c>
      <c r="D1031" s="47">
        <f t="shared" si="75"/>
        <v>2026</v>
      </c>
      <c r="E1031" s="47">
        <f t="shared" si="76"/>
        <v>43</v>
      </c>
      <c r="F1031" s="47" t="str">
        <f t="shared" si="77"/>
        <v>Oct</v>
      </c>
      <c r="G1031" s="29"/>
      <c r="H1031" s="29"/>
      <c r="I1031" s="39" t="str">
        <f>_xlfn.XLOOKUP(C1031,Tableau2[Date],Tableau2[Férié],"",0)</f>
        <v/>
      </c>
      <c r="J1031" s="40" t="str">
        <f t="shared" si="78"/>
        <v/>
      </c>
      <c r="K1031" s="40" t="str">
        <f t="shared" si="79"/>
        <v/>
      </c>
    </row>
    <row r="1032" spans="2:11" ht="23.5" x14ac:dyDescent="0.35">
      <c r="B1032" s="24"/>
      <c r="C1032" s="25">
        <v>46316</v>
      </c>
      <c r="D1032" s="46">
        <f t="shared" si="75"/>
        <v>2026</v>
      </c>
      <c r="E1032" s="46">
        <f t="shared" si="76"/>
        <v>43</v>
      </c>
      <c r="F1032" s="46" t="str">
        <f t="shared" si="77"/>
        <v>Oct</v>
      </c>
      <c r="G1032" s="26"/>
      <c r="H1032" s="26"/>
      <c r="I1032" s="38" t="str">
        <f>_xlfn.XLOOKUP(C1032,Tableau2[Date],Tableau2[Férié],"",0)</f>
        <v/>
      </c>
      <c r="J1032" s="38" t="str">
        <f t="shared" si="78"/>
        <v/>
      </c>
      <c r="K1032" s="38" t="str">
        <f t="shared" si="79"/>
        <v/>
      </c>
    </row>
    <row r="1033" spans="2:11" ht="23.5" x14ac:dyDescent="0.35">
      <c r="B1033" s="27"/>
      <c r="C1033" s="28">
        <v>46317</v>
      </c>
      <c r="D1033" s="47">
        <f t="shared" ref="D1033:D1096" si="80">YEAR(C1033)</f>
        <v>2026</v>
      </c>
      <c r="E1033" s="47">
        <f t="shared" ref="E1033:E1096" si="81">_xlfn.ISOWEEKNUM(C1033)</f>
        <v>43</v>
      </c>
      <c r="F1033" s="47" t="str">
        <f t="shared" ref="F1033:F1096" si="82">PROPER(TEXT(C1033,"mmm"))</f>
        <v>Oct</v>
      </c>
      <c r="G1033" s="28"/>
      <c r="H1033" s="28"/>
      <c r="I1033" s="39" t="str">
        <f>_xlfn.XLOOKUP(C1033,Tableau2[Date],Tableau2[Férié],"",0)</f>
        <v/>
      </c>
      <c r="J1033" s="40" t="str">
        <f t="shared" ref="J1033:J1096" si="83">IF(ISTEXT(G1033),G1033,I1033)</f>
        <v/>
      </c>
      <c r="K1033" s="40" t="str">
        <f t="shared" ref="K1033:K1096" si="84">IF(ISTEXT(H1033),H1033,I1033)</f>
        <v/>
      </c>
    </row>
    <row r="1034" spans="2:11" ht="23.5" x14ac:dyDescent="0.35">
      <c r="B1034" s="24"/>
      <c r="C1034" s="25">
        <v>46318</v>
      </c>
      <c r="D1034" s="46">
        <f t="shared" si="80"/>
        <v>2026</v>
      </c>
      <c r="E1034" s="46">
        <f t="shared" si="81"/>
        <v>43</v>
      </c>
      <c r="F1034" s="46" t="str">
        <f t="shared" si="82"/>
        <v>Oct</v>
      </c>
      <c r="G1034" s="25"/>
      <c r="H1034" s="25"/>
      <c r="I1034" s="38" t="str">
        <f>_xlfn.XLOOKUP(C1034,Tableau2[Date],Tableau2[Férié],"",0)</f>
        <v/>
      </c>
      <c r="J1034" s="38" t="str">
        <f t="shared" si="83"/>
        <v/>
      </c>
      <c r="K1034" s="38" t="str">
        <f t="shared" si="84"/>
        <v/>
      </c>
    </row>
    <row r="1035" spans="2:11" ht="23.5" x14ac:dyDescent="0.35">
      <c r="B1035" s="27"/>
      <c r="C1035" s="28">
        <v>46319</v>
      </c>
      <c r="D1035" s="46">
        <f t="shared" si="80"/>
        <v>2026</v>
      </c>
      <c r="E1035" s="46">
        <f t="shared" si="81"/>
        <v>43</v>
      </c>
      <c r="F1035" s="46" t="str">
        <f t="shared" si="82"/>
        <v>Oct</v>
      </c>
      <c r="G1035" s="26"/>
      <c r="H1035" s="26"/>
      <c r="I1035" s="38" t="str">
        <f>_xlfn.XLOOKUP(C1035,Tableau2[Date],Tableau2[Férié],"",0)</f>
        <v/>
      </c>
      <c r="J1035" s="40" t="str">
        <f t="shared" si="83"/>
        <v/>
      </c>
      <c r="K1035" s="40" t="str">
        <f t="shared" si="84"/>
        <v/>
      </c>
    </row>
    <row r="1036" spans="2:11" ht="23.5" x14ac:dyDescent="0.35">
      <c r="B1036" s="24"/>
      <c r="C1036" s="25">
        <v>46320</v>
      </c>
      <c r="D1036" s="46">
        <f t="shared" si="80"/>
        <v>2026</v>
      </c>
      <c r="E1036" s="46">
        <f t="shared" si="81"/>
        <v>43</v>
      </c>
      <c r="F1036" s="46" t="str">
        <f t="shared" si="82"/>
        <v>Oct</v>
      </c>
      <c r="G1036" s="26"/>
      <c r="H1036" s="26"/>
      <c r="I1036" s="38" t="str">
        <f>_xlfn.XLOOKUP(C1036,Tableau2[Date],Tableau2[Férié],"",0)</f>
        <v/>
      </c>
      <c r="J1036" s="40" t="str">
        <f t="shared" si="83"/>
        <v/>
      </c>
      <c r="K1036" s="40" t="str">
        <f t="shared" si="84"/>
        <v/>
      </c>
    </row>
    <row r="1037" spans="2:11" ht="23.5" x14ac:dyDescent="0.35">
      <c r="B1037" s="24"/>
      <c r="C1037" s="25">
        <v>46321</v>
      </c>
      <c r="D1037" s="46">
        <f t="shared" si="80"/>
        <v>2026</v>
      </c>
      <c r="E1037" s="46">
        <f t="shared" si="81"/>
        <v>44</v>
      </c>
      <c r="F1037" s="46" t="str">
        <f t="shared" si="82"/>
        <v>Oct</v>
      </c>
      <c r="G1037" s="26"/>
      <c r="H1037" s="26"/>
      <c r="I1037" s="38" t="str">
        <f>_xlfn.XLOOKUP(C1037,Tableau2[Date],Tableau2[Férié],"",0)</f>
        <v/>
      </c>
      <c r="J1037" s="38" t="str">
        <f t="shared" si="83"/>
        <v/>
      </c>
      <c r="K1037" s="38" t="str">
        <f t="shared" si="84"/>
        <v/>
      </c>
    </row>
    <row r="1038" spans="2:11" ht="23.5" x14ac:dyDescent="0.35">
      <c r="B1038" s="27"/>
      <c r="C1038" s="28">
        <v>46322</v>
      </c>
      <c r="D1038" s="47">
        <f t="shared" si="80"/>
        <v>2026</v>
      </c>
      <c r="E1038" s="47">
        <f t="shared" si="81"/>
        <v>44</v>
      </c>
      <c r="F1038" s="47" t="str">
        <f t="shared" si="82"/>
        <v>Oct</v>
      </c>
      <c r="G1038" s="29"/>
      <c r="H1038" s="29"/>
      <c r="I1038" s="39" t="str">
        <f>_xlfn.XLOOKUP(C1038,Tableau2[Date],Tableau2[Férié],"",0)</f>
        <v/>
      </c>
      <c r="J1038" s="40" t="str">
        <f t="shared" si="83"/>
        <v/>
      </c>
      <c r="K1038" s="40" t="str">
        <f t="shared" si="84"/>
        <v/>
      </c>
    </row>
    <row r="1039" spans="2:11" ht="23.5" x14ac:dyDescent="0.35">
      <c r="B1039" s="24"/>
      <c r="C1039" s="25">
        <v>46323</v>
      </c>
      <c r="D1039" s="46">
        <f t="shared" si="80"/>
        <v>2026</v>
      </c>
      <c r="E1039" s="46">
        <f t="shared" si="81"/>
        <v>44</v>
      </c>
      <c r="F1039" s="46" t="str">
        <f t="shared" si="82"/>
        <v>Oct</v>
      </c>
      <c r="G1039" s="26"/>
      <c r="H1039" s="26"/>
      <c r="I1039" s="38" t="str">
        <f>_xlfn.XLOOKUP(C1039,Tableau2[Date],Tableau2[Férié],"",0)</f>
        <v/>
      </c>
      <c r="J1039" s="38" t="str">
        <f t="shared" si="83"/>
        <v/>
      </c>
      <c r="K1039" s="38" t="str">
        <f t="shared" si="84"/>
        <v/>
      </c>
    </row>
    <row r="1040" spans="2:11" ht="23.5" x14ac:dyDescent="0.35">
      <c r="B1040" s="27"/>
      <c r="C1040" s="28">
        <v>46324</v>
      </c>
      <c r="D1040" s="47">
        <f t="shared" si="80"/>
        <v>2026</v>
      </c>
      <c r="E1040" s="47">
        <f t="shared" si="81"/>
        <v>44</v>
      </c>
      <c r="F1040" s="47" t="str">
        <f t="shared" si="82"/>
        <v>Oct</v>
      </c>
      <c r="G1040" s="28"/>
      <c r="H1040" s="28"/>
      <c r="I1040" s="39" t="str">
        <f>_xlfn.XLOOKUP(C1040,Tableau2[Date],Tableau2[Férié],"",0)</f>
        <v/>
      </c>
      <c r="J1040" s="40" t="str">
        <f t="shared" si="83"/>
        <v/>
      </c>
      <c r="K1040" s="40" t="str">
        <f t="shared" si="84"/>
        <v/>
      </c>
    </row>
    <row r="1041" spans="2:11" ht="23.5" x14ac:dyDescent="0.35">
      <c r="B1041" s="24"/>
      <c r="C1041" s="25">
        <v>46325</v>
      </c>
      <c r="D1041" s="46">
        <f t="shared" si="80"/>
        <v>2026</v>
      </c>
      <c r="E1041" s="46">
        <f t="shared" si="81"/>
        <v>44</v>
      </c>
      <c r="F1041" s="46" t="str">
        <f t="shared" si="82"/>
        <v>Oct</v>
      </c>
      <c r="G1041" s="25"/>
      <c r="H1041" s="25"/>
      <c r="I1041" s="38" t="str">
        <f>_xlfn.XLOOKUP(C1041,Tableau2[Date],Tableau2[Férié],"",0)</f>
        <v/>
      </c>
      <c r="J1041" s="38" t="str">
        <f t="shared" si="83"/>
        <v/>
      </c>
      <c r="K1041" s="38" t="str">
        <f t="shared" si="84"/>
        <v/>
      </c>
    </row>
    <row r="1042" spans="2:11" ht="23.5" x14ac:dyDescent="0.35">
      <c r="B1042" s="27"/>
      <c r="C1042" s="28">
        <v>46326</v>
      </c>
      <c r="D1042" s="46">
        <f t="shared" si="80"/>
        <v>2026</v>
      </c>
      <c r="E1042" s="46">
        <f t="shared" si="81"/>
        <v>44</v>
      </c>
      <c r="F1042" s="46" t="str">
        <f t="shared" si="82"/>
        <v>Oct</v>
      </c>
      <c r="G1042" s="26"/>
      <c r="H1042" s="26"/>
      <c r="I1042" s="38" t="str">
        <f>_xlfn.XLOOKUP(C1042,Tableau2[Date],Tableau2[Férié],"",0)</f>
        <v/>
      </c>
      <c r="J1042" s="40" t="str">
        <f t="shared" si="83"/>
        <v/>
      </c>
      <c r="K1042" s="40" t="str">
        <f t="shared" si="84"/>
        <v/>
      </c>
    </row>
    <row r="1043" spans="2:11" ht="23.5" x14ac:dyDescent="0.35">
      <c r="B1043" s="24"/>
      <c r="C1043" s="25">
        <v>46327</v>
      </c>
      <c r="D1043" s="46">
        <f t="shared" si="80"/>
        <v>2026</v>
      </c>
      <c r="E1043" s="46">
        <f t="shared" si="81"/>
        <v>44</v>
      </c>
      <c r="F1043" s="46" t="str">
        <f t="shared" si="82"/>
        <v>Nov</v>
      </c>
      <c r="G1043" s="26"/>
      <c r="H1043" s="26"/>
      <c r="I1043" s="38" t="str">
        <f>_xlfn.XLOOKUP(C1043,Tableau2[Date],Tableau2[Férié],"",0)</f>
        <v>FÉRIÉ</v>
      </c>
      <c r="J1043" s="40" t="str">
        <f t="shared" si="83"/>
        <v>FÉRIÉ</v>
      </c>
      <c r="K1043" s="40" t="str">
        <f t="shared" si="84"/>
        <v>FÉRIÉ</v>
      </c>
    </row>
    <row r="1044" spans="2:11" ht="23.5" x14ac:dyDescent="0.35">
      <c r="B1044" s="24"/>
      <c r="C1044" s="25">
        <v>46328</v>
      </c>
      <c r="D1044" s="46">
        <f t="shared" si="80"/>
        <v>2026</v>
      </c>
      <c r="E1044" s="46">
        <f t="shared" si="81"/>
        <v>45</v>
      </c>
      <c r="F1044" s="46" t="str">
        <f t="shared" si="82"/>
        <v>Nov</v>
      </c>
      <c r="G1044" s="26"/>
      <c r="H1044" s="26"/>
      <c r="I1044" s="38" t="str">
        <f>_xlfn.XLOOKUP(C1044,Tableau2[Date],Tableau2[Férié],"",0)</f>
        <v/>
      </c>
      <c r="J1044" s="38" t="str">
        <f t="shared" si="83"/>
        <v/>
      </c>
      <c r="K1044" s="38" t="str">
        <f t="shared" si="84"/>
        <v/>
      </c>
    </row>
    <row r="1045" spans="2:11" ht="23.5" x14ac:dyDescent="0.35">
      <c r="B1045" s="27"/>
      <c r="C1045" s="28">
        <v>46329</v>
      </c>
      <c r="D1045" s="47">
        <f t="shared" si="80"/>
        <v>2026</v>
      </c>
      <c r="E1045" s="47">
        <f t="shared" si="81"/>
        <v>45</v>
      </c>
      <c r="F1045" s="47" t="str">
        <f t="shared" si="82"/>
        <v>Nov</v>
      </c>
      <c r="G1045" s="29"/>
      <c r="H1045" s="29"/>
      <c r="I1045" s="39" t="str">
        <f>_xlfn.XLOOKUP(C1045,Tableau2[Date],Tableau2[Férié],"",0)</f>
        <v/>
      </c>
      <c r="J1045" s="40" t="str">
        <f t="shared" si="83"/>
        <v/>
      </c>
      <c r="K1045" s="40" t="str">
        <f t="shared" si="84"/>
        <v/>
      </c>
    </row>
    <row r="1046" spans="2:11" ht="23.5" x14ac:dyDescent="0.35">
      <c r="B1046" s="24"/>
      <c r="C1046" s="25">
        <v>46330</v>
      </c>
      <c r="D1046" s="46">
        <f t="shared" si="80"/>
        <v>2026</v>
      </c>
      <c r="E1046" s="46">
        <f t="shared" si="81"/>
        <v>45</v>
      </c>
      <c r="F1046" s="46" t="str">
        <f t="shared" si="82"/>
        <v>Nov</v>
      </c>
      <c r="G1046" s="26"/>
      <c r="H1046" s="26"/>
      <c r="I1046" s="38" t="str">
        <f>_xlfn.XLOOKUP(C1046,Tableau2[Date],Tableau2[Férié],"",0)</f>
        <v/>
      </c>
      <c r="J1046" s="38" t="str">
        <f t="shared" si="83"/>
        <v/>
      </c>
      <c r="K1046" s="38" t="str">
        <f t="shared" si="84"/>
        <v/>
      </c>
    </row>
    <row r="1047" spans="2:11" ht="23.5" x14ac:dyDescent="0.35">
      <c r="B1047" s="27"/>
      <c r="C1047" s="28">
        <v>46331</v>
      </c>
      <c r="D1047" s="47">
        <f t="shared" si="80"/>
        <v>2026</v>
      </c>
      <c r="E1047" s="47">
        <f t="shared" si="81"/>
        <v>45</v>
      </c>
      <c r="F1047" s="47" t="str">
        <f t="shared" si="82"/>
        <v>Nov</v>
      </c>
      <c r="G1047" s="28"/>
      <c r="H1047" s="28"/>
      <c r="I1047" s="39" t="str">
        <f>_xlfn.XLOOKUP(C1047,Tableau2[Date],Tableau2[Férié],"",0)</f>
        <v/>
      </c>
      <c r="J1047" s="40" t="str">
        <f t="shared" si="83"/>
        <v/>
      </c>
      <c r="K1047" s="40" t="str">
        <f t="shared" si="84"/>
        <v/>
      </c>
    </row>
    <row r="1048" spans="2:11" ht="23.5" x14ac:dyDescent="0.35">
      <c r="B1048" s="24"/>
      <c r="C1048" s="25">
        <v>46332</v>
      </c>
      <c r="D1048" s="46">
        <f t="shared" si="80"/>
        <v>2026</v>
      </c>
      <c r="E1048" s="46">
        <f t="shared" si="81"/>
        <v>45</v>
      </c>
      <c r="F1048" s="46" t="str">
        <f t="shared" si="82"/>
        <v>Nov</v>
      </c>
      <c r="G1048" s="25"/>
      <c r="H1048" s="25"/>
      <c r="I1048" s="38" t="str">
        <f>_xlfn.XLOOKUP(C1048,Tableau2[Date],Tableau2[Férié],"",0)</f>
        <v/>
      </c>
      <c r="J1048" s="38" t="str">
        <f t="shared" si="83"/>
        <v/>
      </c>
      <c r="K1048" s="38" t="str">
        <f t="shared" si="84"/>
        <v/>
      </c>
    </row>
    <row r="1049" spans="2:11" ht="23.5" x14ac:dyDescent="0.35">
      <c r="B1049" s="27"/>
      <c r="C1049" s="28">
        <v>46333</v>
      </c>
      <c r="D1049" s="46">
        <f t="shared" si="80"/>
        <v>2026</v>
      </c>
      <c r="E1049" s="46">
        <f t="shared" si="81"/>
        <v>45</v>
      </c>
      <c r="F1049" s="46" t="str">
        <f t="shared" si="82"/>
        <v>Nov</v>
      </c>
      <c r="G1049" s="26"/>
      <c r="H1049" s="26"/>
      <c r="I1049" s="38" t="str">
        <f>_xlfn.XLOOKUP(C1049,Tableau2[Date],Tableau2[Férié],"",0)</f>
        <v/>
      </c>
      <c r="J1049" s="40" t="str">
        <f t="shared" si="83"/>
        <v/>
      </c>
      <c r="K1049" s="40" t="str">
        <f t="shared" si="84"/>
        <v/>
      </c>
    </row>
    <row r="1050" spans="2:11" ht="23.5" x14ac:dyDescent="0.35">
      <c r="B1050" s="24"/>
      <c r="C1050" s="25">
        <v>46334</v>
      </c>
      <c r="D1050" s="46">
        <f t="shared" si="80"/>
        <v>2026</v>
      </c>
      <c r="E1050" s="46">
        <f t="shared" si="81"/>
        <v>45</v>
      </c>
      <c r="F1050" s="46" t="str">
        <f t="shared" si="82"/>
        <v>Nov</v>
      </c>
      <c r="G1050" s="26"/>
      <c r="H1050" s="26"/>
      <c r="I1050" s="38" t="str">
        <f>_xlfn.XLOOKUP(C1050,Tableau2[Date],Tableau2[Férié],"",0)</f>
        <v/>
      </c>
      <c r="J1050" s="40" t="str">
        <f t="shared" si="83"/>
        <v/>
      </c>
      <c r="K1050" s="40" t="str">
        <f t="shared" si="84"/>
        <v/>
      </c>
    </row>
    <row r="1051" spans="2:11" ht="23.5" x14ac:dyDescent="0.35">
      <c r="B1051" s="24"/>
      <c r="C1051" s="25">
        <v>46335</v>
      </c>
      <c r="D1051" s="46">
        <f t="shared" si="80"/>
        <v>2026</v>
      </c>
      <c r="E1051" s="46">
        <f t="shared" si="81"/>
        <v>46</v>
      </c>
      <c r="F1051" s="46" t="str">
        <f t="shared" si="82"/>
        <v>Nov</v>
      </c>
      <c r="G1051" s="26"/>
      <c r="H1051" s="26"/>
      <c r="I1051" s="38" t="str">
        <f>_xlfn.XLOOKUP(C1051,Tableau2[Date],Tableau2[Férié],"",0)</f>
        <v/>
      </c>
      <c r="J1051" s="38" t="str">
        <f t="shared" si="83"/>
        <v/>
      </c>
      <c r="K1051" s="38" t="str">
        <f t="shared" si="84"/>
        <v/>
      </c>
    </row>
    <row r="1052" spans="2:11" ht="23.5" x14ac:dyDescent="0.35">
      <c r="B1052" s="27"/>
      <c r="C1052" s="28">
        <v>46336</v>
      </c>
      <c r="D1052" s="47">
        <f t="shared" si="80"/>
        <v>2026</v>
      </c>
      <c r="E1052" s="47">
        <f t="shared" si="81"/>
        <v>46</v>
      </c>
      <c r="F1052" s="47" t="str">
        <f t="shared" si="82"/>
        <v>Nov</v>
      </c>
      <c r="G1052" s="29"/>
      <c r="H1052" s="29"/>
      <c r="I1052" s="39" t="str">
        <f>_xlfn.XLOOKUP(C1052,Tableau2[Date],Tableau2[Férié],"",0)</f>
        <v/>
      </c>
      <c r="J1052" s="40" t="str">
        <f t="shared" si="83"/>
        <v/>
      </c>
      <c r="K1052" s="40" t="str">
        <f t="shared" si="84"/>
        <v/>
      </c>
    </row>
    <row r="1053" spans="2:11" ht="23.5" x14ac:dyDescent="0.35">
      <c r="B1053" s="24"/>
      <c r="C1053" s="25">
        <v>46337</v>
      </c>
      <c r="D1053" s="46">
        <f t="shared" si="80"/>
        <v>2026</v>
      </c>
      <c r="E1053" s="46">
        <f t="shared" si="81"/>
        <v>46</v>
      </c>
      <c r="F1053" s="46" t="str">
        <f t="shared" si="82"/>
        <v>Nov</v>
      </c>
      <c r="G1053" s="26"/>
      <c r="H1053" s="26"/>
      <c r="I1053" s="38" t="str">
        <f>_xlfn.XLOOKUP(C1053,Tableau2[Date],Tableau2[Férié],"",0)</f>
        <v>FÉRIÉ</v>
      </c>
      <c r="J1053" s="38" t="str">
        <f t="shared" si="83"/>
        <v>FÉRIÉ</v>
      </c>
      <c r="K1053" s="38" t="str">
        <f t="shared" si="84"/>
        <v>FÉRIÉ</v>
      </c>
    </row>
    <row r="1054" spans="2:11" ht="23.5" x14ac:dyDescent="0.35">
      <c r="B1054" s="27"/>
      <c r="C1054" s="28">
        <v>46338</v>
      </c>
      <c r="D1054" s="47">
        <f t="shared" si="80"/>
        <v>2026</v>
      </c>
      <c r="E1054" s="47">
        <f t="shared" si="81"/>
        <v>46</v>
      </c>
      <c r="F1054" s="47" t="str">
        <f t="shared" si="82"/>
        <v>Nov</v>
      </c>
      <c r="G1054" s="28"/>
      <c r="H1054" s="28"/>
      <c r="I1054" s="39" t="str">
        <f>_xlfn.XLOOKUP(C1054,Tableau2[Date],Tableau2[Férié],"",0)</f>
        <v/>
      </c>
      <c r="J1054" s="40" t="str">
        <f t="shared" si="83"/>
        <v/>
      </c>
      <c r="K1054" s="40" t="str">
        <f t="shared" si="84"/>
        <v/>
      </c>
    </row>
    <row r="1055" spans="2:11" ht="23.5" x14ac:dyDescent="0.35">
      <c r="B1055" s="24"/>
      <c r="C1055" s="25">
        <v>46339</v>
      </c>
      <c r="D1055" s="46">
        <f t="shared" si="80"/>
        <v>2026</v>
      </c>
      <c r="E1055" s="46">
        <f t="shared" si="81"/>
        <v>46</v>
      </c>
      <c r="F1055" s="46" t="str">
        <f t="shared" si="82"/>
        <v>Nov</v>
      </c>
      <c r="G1055" s="25"/>
      <c r="H1055" s="25"/>
      <c r="I1055" s="38" t="str">
        <f>_xlfn.XLOOKUP(C1055,Tableau2[Date],Tableau2[Férié],"",0)</f>
        <v/>
      </c>
      <c r="J1055" s="38" t="str">
        <f t="shared" si="83"/>
        <v/>
      </c>
      <c r="K1055" s="38" t="str">
        <f t="shared" si="84"/>
        <v/>
      </c>
    </row>
    <row r="1056" spans="2:11" ht="23.5" x14ac:dyDescent="0.35">
      <c r="B1056" s="27"/>
      <c r="C1056" s="28">
        <v>46340</v>
      </c>
      <c r="D1056" s="46">
        <f t="shared" si="80"/>
        <v>2026</v>
      </c>
      <c r="E1056" s="46">
        <f t="shared" si="81"/>
        <v>46</v>
      </c>
      <c r="F1056" s="46" t="str">
        <f t="shared" si="82"/>
        <v>Nov</v>
      </c>
      <c r="G1056" s="26"/>
      <c r="H1056" s="26"/>
      <c r="I1056" s="38" t="str">
        <f>_xlfn.XLOOKUP(C1056,Tableau2[Date],Tableau2[Férié],"",0)</f>
        <v/>
      </c>
      <c r="J1056" s="40" t="str">
        <f t="shared" si="83"/>
        <v/>
      </c>
      <c r="K1056" s="40" t="str">
        <f t="shared" si="84"/>
        <v/>
      </c>
    </row>
    <row r="1057" spans="2:11" ht="23.5" x14ac:dyDescent="0.35">
      <c r="B1057" s="24"/>
      <c r="C1057" s="25">
        <v>46341</v>
      </c>
      <c r="D1057" s="46">
        <f t="shared" si="80"/>
        <v>2026</v>
      </c>
      <c r="E1057" s="46">
        <f t="shared" si="81"/>
        <v>46</v>
      </c>
      <c r="F1057" s="46" t="str">
        <f t="shared" si="82"/>
        <v>Nov</v>
      </c>
      <c r="G1057" s="26"/>
      <c r="H1057" s="26"/>
      <c r="I1057" s="38" t="str">
        <f>_xlfn.XLOOKUP(C1057,Tableau2[Date],Tableau2[Férié],"",0)</f>
        <v/>
      </c>
      <c r="J1057" s="40" t="str">
        <f t="shared" si="83"/>
        <v/>
      </c>
      <c r="K1057" s="40" t="str">
        <f t="shared" si="84"/>
        <v/>
      </c>
    </row>
    <row r="1058" spans="2:11" ht="23.5" x14ac:dyDescent="0.35">
      <c r="B1058" s="24"/>
      <c r="C1058" s="25">
        <v>46342</v>
      </c>
      <c r="D1058" s="46">
        <f t="shared" si="80"/>
        <v>2026</v>
      </c>
      <c r="E1058" s="46">
        <f t="shared" si="81"/>
        <v>47</v>
      </c>
      <c r="F1058" s="46" t="str">
        <f t="shared" si="82"/>
        <v>Nov</v>
      </c>
      <c r="G1058" s="26"/>
      <c r="H1058" s="26"/>
      <c r="I1058" s="38" t="str">
        <f>_xlfn.XLOOKUP(C1058,Tableau2[Date],Tableau2[Férié],"",0)</f>
        <v/>
      </c>
      <c r="J1058" s="38" t="str">
        <f t="shared" si="83"/>
        <v/>
      </c>
      <c r="K1058" s="38" t="str">
        <f t="shared" si="84"/>
        <v/>
      </c>
    </row>
    <row r="1059" spans="2:11" ht="23.5" x14ac:dyDescent="0.35">
      <c r="B1059" s="27"/>
      <c r="C1059" s="28">
        <v>46343</v>
      </c>
      <c r="D1059" s="47">
        <f t="shared" si="80"/>
        <v>2026</v>
      </c>
      <c r="E1059" s="47">
        <f t="shared" si="81"/>
        <v>47</v>
      </c>
      <c r="F1059" s="47" t="str">
        <f t="shared" si="82"/>
        <v>Nov</v>
      </c>
      <c r="G1059" s="29"/>
      <c r="H1059" s="29"/>
      <c r="I1059" s="39" t="str">
        <f>_xlfn.XLOOKUP(C1059,Tableau2[Date],Tableau2[Férié],"",0)</f>
        <v/>
      </c>
      <c r="J1059" s="40" t="str">
        <f t="shared" si="83"/>
        <v/>
      </c>
      <c r="K1059" s="40" t="str">
        <f t="shared" si="84"/>
        <v/>
      </c>
    </row>
    <row r="1060" spans="2:11" ht="23.5" x14ac:dyDescent="0.35">
      <c r="B1060" s="24"/>
      <c r="C1060" s="25">
        <v>46344</v>
      </c>
      <c r="D1060" s="46">
        <f t="shared" si="80"/>
        <v>2026</v>
      </c>
      <c r="E1060" s="46">
        <f t="shared" si="81"/>
        <v>47</v>
      </c>
      <c r="F1060" s="46" t="str">
        <f t="shared" si="82"/>
        <v>Nov</v>
      </c>
      <c r="G1060" s="26"/>
      <c r="H1060" s="26"/>
      <c r="I1060" s="38" t="str">
        <f>_xlfn.XLOOKUP(C1060,Tableau2[Date],Tableau2[Férié],"",0)</f>
        <v/>
      </c>
      <c r="J1060" s="38" t="str">
        <f t="shared" si="83"/>
        <v/>
      </c>
      <c r="K1060" s="38" t="str">
        <f t="shared" si="84"/>
        <v/>
      </c>
    </row>
    <row r="1061" spans="2:11" ht="23.5" x14ac:dyDescent="0.35">
      <c r="B1061" s="27"/>
      <c r="C1061" s="28">
        <v>46345</v>
      </c>
      <c r="D1061" s="47">
        <f t="shared" si="80"/>
        <v>2026</v>
      </c>
      <c r="E1061" s="47">
        <f t="shared" si="81"/>
        <v>47</v>
      </c>
      <c r="F1061" s="47" t="str">
        <f t="shared" si="82"/>
        <v>Nov</v>
      </c>
      <c r="G1061" s="28"/>
      <c r="H1061" s="28"/>
      <c r="I1061" s="39" t="str">
        <f>_xlfn.XLOOKUP(C1061,Tableau2[Date],Tableau2[Férié],"",0)</f>
        <v/>
      </c>
      <c r="J1061" s="40" t="str">
        <f t="shared" si="83"/>
        <v/>
      </c>
      <c r="K1061" s="40" t="str">
        <f t="shared" si="84"/>
        <v/>
      </c>
    </row>
    <row r="1062" spans="2:11" ht="23.5" x14ac:dyDescent="0.35">
      <c r="B1062" s="24"/>
      <c r="C1062" s="25">
        <v>46346</v>
      </c>
      <c r="D1062" s="46">
        <f t="shared" si="80"/>
        <v>2026</v>
      </c>
      <c r="E1062" s="46">
        <f t="shared" si="81"/>
        <v>47</v>
      </c>
      <c r="F1062" s="46" t="str">
        <f t="shared" si="82"/>
        <v>Nov</v>
      </c>
      <c r="G1062" s="25"/>
      <c r="H1062" s="25"/>
      <c r="I1062" s="38" t="str">
        <f>_xlfn.XLOOKUP(C1062,Tableau2[Date],Tableau2[Férié],"",0)</f>
        <v/>
      </c>
      <c r="J1062" s="38" t="str">
        <f t="shared" si="83"/>
        <v/>
      </c>
      <c r="K1062" s="38" t="str">
        <f t="shared" si="84"/>
        <v/>
      </c>
    </row>
    <row r="1063" spans="2:11" ht="23.5" x14ac:dyDescent="0.35">
      <c r="B1063" s="27"/>
      <c r="C1063" s="28">
        <v>46347</v>
      </c>
      <c r="D1063" s="46">
        <f t="shared" si="80"/>
        <v>2026</v>
      </c>
      <c r="E1063" s="46">
        <f t="shared" si="81"/>
        <v>47</v>
      </c>
      <c r="F1063" s="46" t="str">
        <f t="shared" si="82"/>
        <v>Nov</v>
      </c>
      <c r="G1063" s="26"/>
      <c r="H1063" s="26"/>
      <c r="I1063" s="38" t="str">
        <f>_xlfn.XLOOKUP(C1063,Tableau2[Date],Tableau2[Férié],"",0)</f>
        <v/>
      </c>
      <c r="J1063" s="40" t="str">
        <f t="shared" si="83"/>
        <v/>
      </c>
      <c r="K1063" s="40" t="str">
        <f t="shared" si="84"/>
        <v/>
      </c>
    </row>
    <row r="1064" spans="2:11" ht="23.5" x14ac:dyDescent="0.35">
      <c r="B1064" s="24"/>
      <c r="C1064" s="25">
        <v>46348</v>
      </c>
      <c r="D1064" s="46">
        <f t="shared" si="80"/>
        <v>2026</v>
      </c>
      <c r="E1064" s="46">
        <f t="shared" si="81"/>
        <v>47</v>
      </c>
      <c r="F1064" s="46" t="str">
        <f t="shared" si="82"/>
        <v>Nov</v>
      </c>
      <c r="G1064" s="26"/>
      <c r="H1064" s="26"/>
      <c r="I1064" s="38" t="str">
        <f>_xlfn.XLOOKUP(C1064,Tableau2[Date],Tableau2[Férié],"",0)</f>
        <v/>
      </c>
      <c r="J1064" s="40" t="str">
        <f t="shared" si="83"/>
        <v/>
      </c>
      <c r="K1064" s="40" t="str">
        <f t="shared" si="84"/>
        <v/>
      </c>
    </row>
    <row r="1065" spans="2:11" ht="23.5" x14ac:dyDescent="0.35">
      <c r="B1065" s="24"/>
      <c r="C1065" s="25">
        <v>46349</v>
      </c>
      <c r="D1065" s="46">
        <f t="shared" si="80"/>
        <v>2026</v>
      </c>
      <c r="E1065" s="46">
        <f t="shared" si="81"/>
        <v>48</v>
      </c>
      <c r="F1065" s="46" t="str">
        <f t="shared" si="82"/>
        <v>Nov</v>
      </c>
      <c r="G1065" s="26"/>
      <c r="H1065" s="26"/>
      <c r="I1065" s="38" t="str">
        <f>_xlfn.XLOOKUP(C1065,Tableau2[Date],Tableau2[Férié],"",0)</f>
        <v/>
      </c>
      <c r="J1065" s="38" t="str">
        <f t="shared" si="83"/>
        <v/>
      </c>
      <c r="K1065" s="38" t="str">
        <f t="shared" si="84"/>
        <v/>
      </c>
    </row>
    <row r="1066" spans="2:11" ht="23.5" x14ac:dyDescent="0.35">
      <c r="B1066" s="27"/>
      <c r="C1066" s="28">
        <v>46350</v>
      </c>
      <c r="D1066" s="47">
        <f t="shared" si="80"/>
        <v>2026</v>
      </c>
      <c r="E1066" s="47">
        <f t="shared" si="81"/>
        <v>48</v>
      </c>
      <c r="F1066" s="47" t="str">
        <f t="shared" si="82"/>
        <v>Nov</v>
      </c>
      <c r="G1066" s="29"/>
      <c r="H1066" s="29"/>
      <c r="I1066" s="39" t="str">
        <f>_xlfn.XLOOKUP(C1066,Tableau2[Date],Tableau2[Férié],"",0)</f>
        <v/>
      </c>
      <c r="J1066" s="40" t="str">
        <f t="shared" si="83"/>
        <v/>
      </c>
      <c r="K1066" s="40" t="str">
        <f t="shared" si="84"/>
        <v/>
      </c>
    </row>
    <row r="1067" spans="2:11" ht="23.5" x14ac:dyDescent="0.35">
      <c r="B1067" s="24"/>
      <c r="C1067" s="25">
        <v>46351</v>
      </c>
      <c r="D1067" s="46">
        <f t="shared" si="80"/>
        <v>2026</v>
      </c>
      <c r="E1067" s="46">
        <f t="shared" si="81"/>
        <v>48</v>
      </c>
      <c r="F1067" s="46" t="str">
        <f t="shared" si="82"/>
        <v>Nov</v>
      </c>
      <c r="G1067" s="26"/>
      <c r="H1067" s="26"/>
      <c r="I1067" s="38" t="str">
        <f>_xlfn.XLOOKUP(C1067,Tableau2[Date],Tableau2[Férié],"",0)</f>
        <v/>
      </c>
      <c r="J1067" s="38" t="str">
        <f t="shared" si="83"/>
        <v/>
      </c>
      <c r="K1067" s="38" t="str">
        <f t="shared" si="84"/>
        <v/>
      </c>
    </row>
    <row r="1068" spans="2:11" ht="23.5" x14ac:dyDescent="0.35">
      <c r="B1068" s="27"/>
      <c r="C1068" s="28">
        <v>46352</v>
      </c>
      <c r="D1068" s="47">
        <f t="shared" si="80"/>
        <v>2026</v>
      </c>
      <c r="E1068" s="47">
        <f t="shared" si="81"/>
        <v>48</v>
      </c>
      <c r="F1068" s="47" t="str">
        <f t="shared" si="82"/>
        <v>Nov</v>
      </c>
      <c r="G1068" s="28"/>
      <c r="H1068" s="28"/>
      <c r="I1068" s="39" t="str">
        <f>_xlfn.XLOOKUP(C1068,Tableau2[Date],Tableau2[Férié],"",0)</f>
        <v/>
      </c>
      <c r="J1068" s="40" t="str">
        <f t="shared" si="83"/>
        <v/>
      </c>
      <c r="K1068" s="40" t="str">
        <f t="shared" si="84"/>
        <v/>
      </c>
    </row>
    <row r="1069" spans="2:11" ht="23.5" x14ac:dyDescent="0.35">
      <c r="B1069" s="24"/>
      <c r="C1069" s="25">
        <v>46353</v>
      </c>
      <c r="D1069" s="46">
        <f t="shared" si="80"/>
        <v>2026</v>
      </c>
      <c r="E1069" s="46">
        <f t="shared" si="81"/>
        <v>48</v>
      </c>
      <c r="F1069" s="46" t="str">
        <f t="shared" si="82"/>
        <v>Nov</v>
      </c>
      <c r="G1069" s="25"/>
      <c r="H1069" s="25"/>
      <c r="I1069" s="38" t="str">
        <f>_xlfn.XLOOKUP(C1069,Tableau2[Date],Tableau2[Férié],"",0)</f>
        <v/>
      </c>
      <c r="J1069" s="38" t="str">
        <f t="shared" si="83"/>
        <v/>
      </c>
      <c r="K1069" s="38" t="str">
        <f t="shared" si="84"/>
        <v/>
      </c>
    </row>
    <row r="1070" spans="2:11" ht="23.5" x14ac:dyDescent="0.35">
      <c r="B1070" s="27"/>
      <c r="C1070" s="28">
        <v>46354</v>
      </c>
      <c r="D1070" s="46">
        <f t="shared" si="80"/>
        <v>2026</v>
      </c>
      <c r="E1070" s="46">
        <f t="shared" si="81"/>
        <v>48</v>
      </c>
      <c r="F1070" s="46" t="str">
        <f t="shared" si="82"/>
        <v>Nov</v>
      </c>
      <c r="G1070" s="26"/>
      <c r="H1070" s="26"/>
      <c r="I1070" s="38" t="str">
        <f>_xlfn.XLOOKUP(C1070,Tableau2[Date],Tableau2[Férié],"",0)</f>
        <v/>
      </c>
      <c r="J1070" s="40" t="str">
        <f t="shared" si="83"/>
        <v/>
      </c>
      <c r="K1070" s="40" t="str">
        <f t="shared" si="84"/>
        <v/>
      </c>
    </row>
    <row r="1071" spans="2:11" ht="23.5" x14ac:dyDescent="0.35">
      <c r="B1071" s="24"/>
      <c r="C1071" s="25">
        <v>46355</v>
      </c>
      <c r="D1071" s="46">
        <f t="shared" si="80"/>
        <v>2026</v>
      </c>
      <c r="E1071" s="46">
        <f t="shared" si="81"/>
        <v>48</v>
      </c>
      <c r="F1071" s="46" t="str">
        <f t="shared" si="82"/>
        <v>Nov</v>
      </c>
      <c r="G1071" s="26"/>
      <c r="H1071" s="26"/>
      <c r="I1071" s="38" t="str">
        <f>_xlfn.XLOOKUP(C1071,Tableau2[Date],Tableau2[Férié],"",0)</f>
        <v/>
      </c>
      <c r="J1071" s="40" t="str">
        <f t="shared" si="83"/>
        <v/>
      </c>
      <c r="K1071" s="40" t="str">
        <f t="shared" si="84"/>
        <v/>
      </c>
    </row>
    <row r="1072" spans="2:11" ht="23.5" x14ac:dyDescent="0.35">
      <c r="B1072" s="24"/>
      <c r="C1072" s="25">
        <v>46356</v>
      </c>
      <c r="D1072" s="46">
        <f t="shared" si="80"/>
        <v>2026</v>
      </c>
      <c r="E1072" s="46">
        <f t="shared" si="81"/>
        <v>49</v>
      </c>
      <c r="F1072" s="46" t="str">
        <f t="shared" si="82"/>
        <v>Nov</v>
      </c>
      <c r="G1072" s="26"/>
      <c r="H1072" s="26"/>
      <c r="I1072" s="38" t="str">
        <f>_xlfn.XLOOKUP(C1072,Tableau2[Date],Tableau2[Férié],"",0)</f>
        <v/>
      </c>
      <c r="J1072" s="38" t="str">
        <f t="shared" si="83"/>
        <v/>
      </c>
      <c r="K1072" s="38" t="str">
        <f t="shared" si="84"/>
        <v/>
      </c>
    </row>
    <row r="1073" spans="2:11" ht="23.5" x14ac:dyDescent="0.35">
      <c r="B1073" s="27"/>
      <c r="C1073" s="28">
        <v>46357</v>
      </c>
      <c r="D1073" s="47">
        <f t="shared" si="80"/>
        <v>2026</v>
      </c>
      <c r="E1073" s="47">
        <f t="shared" si="81"/>
        <v>49</v>
      </c>
      <c r="F1073" s="47" t="str">
        <f t="shared" si="82"/>
        <v>Déc</v>
      </c>
      <c r="G1073" s="29"/>
      <c r="H1073" s="29"/>
      <c r="I1073" s="39" t="str">
        <f>_xlfn.XLOOKUP(C1073,Tableau2[Date],Tableau2[Férié],"",0)</f>
        <v/>
      </c>
      <c r="J1073" s="40" t="str">
        <f t="shared" si="83"/>
        <v/>
      </c>
      <c r="K1073" s="40" t="str">
        <f t="shared" si="84"/>
        <v/>
      </c>
    </row>
    <row r="1074" spans="2:11" ht="23.5" x14ac:dyDescent="0.35">
      <c r="B1074" s="24"/>
      <c r="C1074" s="25">
        <v>46358</v>
      </c>
      <c r="D1074" s="46">
        <f t="shared" si="80"/>
        <v>2026</v>
      </c>
      <c r="E1074" s="46">
        <f t="shared" si="81"/>
        <v>49</v>
      </c>
      <c r="F1074" s="46" t="str">
        <f t="shared" si="82"/>
        <v>Déc</v>
      </c>
      <c r="G1074" s="26"/>
      <c r="H1074" s="26"/>
      <c r="I1074" s="38" t="str">
        <f>_xlfn.XLOOKUP(C1074,Tableau2[Date],Tableau2[Férié],"",0)</f>
        <v/>
      </c>
      <c r="J1074" s="38" t="str">
        <f t="shared" si="83"/>
        <v/>
      </c>
      <c r="K1074" s="38" t="str">
        <f t="shared" si="84"/>
        <v/>
      </c>
    </row>
    <row r="1075" spans="2:11" ht="23.5" x14ac:dyDescent="0.35">
      <c r="B1075" s="27"/>
      <c r="C1075" s="28">
        <v>46359</v>
      </c>
      <c r="D1075" s="47">
        <f t="shared" si="80"/>
        <v>2026</v>
      </c>
      <c r="E1075" s="47">
        <f t="shared" si="81"/>
        <v>49</v>
      </c>
      <c r="F1075" s="47" t="str">
        <f t="shared" si="82"/>
        <v>Déc</v>
      </c>
      <c r="G1075" s="28"/>
      <c r="H1075" s="28"/>
      <c r="I1075" s="39" t="str">
        <f>_xlfn.XLOOKUP(C1075,Tableau2[Date],Tableau2[Férié],"",0)</f>
        <v/>
      </c>
      <c r="J1075" s="40" t="str">
        <f t="shared" si="83"/>
        <v/>
      </c>
      <c r="K1075" s="40" t="str">
        <f t="shared" si="84"/>
        <v/>
      </c>
    </row>
    <row r="1076" spans="2:11" ht="23.5" x14ac:dyDescent="0.35">
      <c r="B1076" s="24"/>
      <c r="C1076" s="25">
        <v>46360</v>
      </c>
      <c r="D1076" s="46">
        <f t="shared" si="80"/>
        <v>2026</v>
      </c>
      <c r="E1076" s="46">
        <f t="shared" si="81"/>
        <v>49</v>
      </c>
      <c r="F1076" s="46" t="str">
        <f t="shared" si="82"/>
        <v>Déc</v>
      </c>
      <c r="G1076" s="25"/>
      <c r="H1076" s="25"/>
      <c r="I1076" s="38" t="str">
        <f>_xlfn.XLOOKUP(C1076,Tableau2[Date],Tableau2[Férié],"",0)</f>
        <v/>
      </c>
      <c r="J1076" s="38" t="str">
        <f t="shared" si="83"/>
        <v/>
      </c>
      <c r="K1076" s="38" t="str">
        <f t="shared" si="84"/>
        <v/>
      </c>
    </row>
    <row r="1077" spans="2:11" ht="23.5" x14ac:dyDescent="0.35">
      <c r="B1077" s="27"/>
      <c r="C1077" s="28">
        <v>46361</v>
      </c>
      <c r="D1077" s="46">
        <f t="shared" si="80"/>
        <v>2026</v>
      </c>
      <c r="E1077" s="46">
        <f t="shared" si="81"/>
        <v>49</v>
      </c>
      <c r="F1077" s="46" t="str">
        <f t="shared" si="82"/>
        <v>Déc</v>
      </c>
      <c r="G1077" s="26"/>
      <c r="H1077" s="26"/>
      <c r="I1077" s="38" t="str">
        <f>_xlfn.XLOOKUP(C1077,Tableau2[Date],Tableau2[Férié],"",0)</f>
        <v/>
      </c>
      <c r="J1077" s="40" t="str">
        <f t="shared" si="83"/>
        <v/>
      </c>
      <c r="K1077" s="40" t="str">
        <f t="shared" si="84"/>
        <v/>
      </c>
    </row>
    <row r="1078" spans="2:11" ht="23.5" x14ac:dyDescent="0.35">
      <c r="B1078" s="24"/>
      <c r="C1078" s="25">
        <v>46362</v>
      </c>
      <c r="D1078" s="46">
        <f t="shared" si="80"/>
        <v>2026</v>
      </c>
      <c r="E1078" s="46">
        <f t="shared" si="81"/>
        <v>49</v>
      </c>
      <c r="F1078" s="46" t="str">
        <f t="shared" si="82"/>
        <v>Déc</v>
      </c>
      <c r="G1078" s="26"/>
      <c r="H1078" s="26"/>
      <c r="I1078" s="38" t="str">
        <f>_xlfn.XLOOKUP(C1078,Tableau2[Date],Tableau2[Férié],"",0)</f>
        <v/>
      </c>
      <c r="J1078" s="40" t="str">
        <f t="shared" si="83"/>
        <v/>
      </c>
      <c r="K1078" s="40" t="str">
        <f t="shared" si="84"/>
        <v/>
      </c>
    </row>
    <row r="1079" spans="2:11" ht="23.5" x14ac:dyDescent="0.35">
      <c r="B1079" s="24"/>
      <c r="C1079" s="25">
        <v>46363</v>
      </c>
      <c r="D1079" s="46">
        <f t="shared" si="80"/>
        <v>2026</v>
      </c>
      <c r="E1079" s="46">
        <f t="shared" si="81"/>
        <v>50</v>
      </c>
      <c r="F1079" s="46" t="str">
        <f t="shared" si="82"/>
        <v>Déc</v>
      </c>
      <c r="G1079" s="26"/>
      <c r="H1079" s="26"/>
      <c r="I1079" s="38" t="str">
        <f>_xlfn.XLOOKUP(C1079,Tableau2[Date],Tableau2[Férié],"",0)</f>
        <v/>
      </c>
      <c r="J1079" s="38" t="str">
        <f t="shared" si="83"/>
        <v/>
      </c>
      <c r="K1079" s="38" t="str">
        <f t="shared" si="84"/>
        <v/>
      </c>
    </row>
    <row r="1080" spans="2:11" ht="23.5" x14ac:dyDescent="0.35">
      <c r="B1080" s="27"/>
      <c r="C1080" s="28">
        <v>46364</v>
      </c>
      <c r="D1080" s="47">
        <f t="shared" si="80"/>
        <v>2026</v>
      </c>
      <c r="E1080" s="47">
        <f t="shared" si="81"/>
        <v>50</v>
      </c>
      <c r="F1080" s="47" t="str">
        <f t="shared" si="82"/>
        <v>Déc</v>
      </c>
      <c r="G1080" s="29"/>
      <c r="H1080" s="29"/>
      <c r="I1080" s="39" t="str">
        <f>_xlfn.XLOOKUP(C1080,Tableau2[Date],Tableau2[Férié],"",0)</f>
        <v/>
      </c>
      <c r="J1080" s="40" t="str">
        <f t="shared" si="83"/>
        <v/>
      </c>
      <c r="K1080" s="40" t="str">
        <f t="shared" si="84"/>
        <v/>
      </c>
    </row>
    <row r="1081" spans="2:11" ht="23.5" x14ac:dyDescent="0.35">
      <c r="B1081" s="24"/>
      <c r="C1081" s="25">
        <v>46365</v>
      </c>
      <c r="D1081" s="46">
        <f t="shared" si="80"/>
        <v>2026</v>
      </c>
      <c r="E1081" s="46">
        <f t="shared" si="81"/>
        <v>50</v>
      </c>
      <c r="F1081" s="46" t="str">
        <f t="shared" si="82"/>
        <v>Déc</v>
      </c>
      <c r="G1081" s="26"/>
      <c r="H1081" s="26"/>
      <c r="I1081" s="38" t="str">
        <f>_xlfn.XLOOKUP(C1081,Tableau2[Date],Tableau2[Férié],"",0)</f>
        <v/>
      </c>
      <c r="J1081" s="38" t="str">
        <f t="shared" si="83"/>
        <v/>
      </c>
      <c r="K1081" s="38" t="str">
        <f t="shared" si="84"/>
        <v/>
      </c>
    </row>
    <row r="1082" spans="2:11" ht="23.5" x14ac:dyDescent="0.35">
      <c r="B1082" s="27"/>
      <c r="C1082" s="28">
        <v>46366</v>
      </c>
      <c r="D1082" s="47">
        <f t="shared" si="80"/>
        <v>2026</v>
      </c>
      <c r="E1082" s="47">
        <f t="shared" si="81"/>
        <v>50</v>
      </c>
      <c r="F1082" s="47" t="str">
        <f t="shared" si="82"/>
        <v>Déc</v>
      </c>
      <c r="G1082" s="28"/>
      <c r="H1082" s="28"/>
      <c r="I1082" s="39" t="str">
        <f>_xlfn.XLOOKUP(C1082,Tableau2[Date],Tableau2[Férié],"",0)</f>
        <v/>
      </c>
      <c r="J1082" s="40" t="str">
        <f t="shared" si="83"/>
        <v/>
      </c>
      <c r="K1082" s="40" t="str">
        <f t="shared" si="84"/>
        <v/>
      </c>
    </row>
    <row r="1083" spans="2:11" ht="23.5" x14ac:dyDescent="0.35">
      <c r="B1083" s="24"/>
      <c r="C1083" s="25">
        <v>46367</v>
      </c>
      <c r="D1083" s="46">
        <f t="shared" si="80"/>
        <v>2026</v>
      </c>
      <c r="E1083" s="46">
        <f t="shared" si="81"/>
        <v>50</v>
      </c>
      <c r="F1083" s="46" t="str">
        <f t="shared" si="82"/>
        <v>Déc</v>
      </c>
      <c r="G1083" s="25"/>
      <c r="H1083" s="25"/>
      <c r="I1083" s="38" t="str">
        <f>_xlfn.XLOOKUP(C1083,Tableau2[Date],Tableau2[Férié],"",0)</f>
        <v/>
      </c>
      <c r="J1083" s="38" t="str">
        <f t="shared" si="83"/>
        <v/>
      </c>
      <c r="K1083" s="38" t="str">
        <f t="shared" si="84"/>
        <v/>
      </c>
    </row>
    <row r="1084" spans="2:11" ht="23.5" x14ac:dyDescent="0.35">
      <c r="B1084" s="27"/>
      <c r="C1084" s="28">
        <v>46368</v>
      </c>
      <c r="D1084" s="46">
        <f t="shared" si="80"/>
        <v>2026</v>
      </c>
      <c r="E1084" s="46">
        <f t="shared" si="81"/>
        <v>50</v>
      </c>
      <c r="F1084" s="46" t="str">
        <f t="shared" si="82"/>
        <v>Déc</v>
      </c>
      <c r="G1084" s="26"/>
      <c r="H1084" s="26"/>
      <c r="I1084" s="38" t="str">
        <f>_xlfn.XLOOKUP(C1084,Tableau2[Date],Tableau2[Férié],"",0)</f>
        <v/>
      </c>
      <c r="J1084" s="40" t="str">
        <f t="shared" si="83"/>
        <v/>
      </c>
      <c r="K1084" s="40" t="str">
        <f t="shared" si="84"/>
        <v/>
      </c>
    </row>
    <row r="1085" spans="2:11" ht="23.5" x14ac:dyDescent="0.35">
      <c r="B1085" s="24"/>
      <c r="C1085" s="25">
        <v>46369</v>
      </c>
      <c r="D1085" s="46">
        <f t="shared" si="80"/>
        <v>2026</v>
      </c>
      <c r="E1085" s="46">
        <f t="shared" si="81"/>
        <v>50</v>
      </c>
      <c r="F1085" s="46" t="str">
        <f t="shared" si="82"/>
        <v>Déc</v>
      </c>
      <c r="G1085" s="26"/>
      <c r="H1085" s="26"/>
      <c r="I1085" s="38" t="str">
        <f>_xlfn.XLOOKUP(C1085,Tableau2[Date],Tableau2[Férié],"",0)</f>
        <v/>
      </c>
      <c r="J1085" s="40" t="str">
        <f t="shared" si="83"/>
        <v/>
      </c>
      <c r="K1085" s="40" t="str">
        <f t="shared" si="84"/>
        <v/>
      </c>
    </row>
    <row r="1086" spans="2:11" ht="23.5" x14ac:dyDescent="0.35">
      <c r="B1086" s="24"/>
      <c r="C1086" s="25">
        <v>46370</v>
      </c>
      <c r="D1086" s="46">
        <f t="shared" si="80"/>
        <v>2026</v>
      </c>
      <c r="E1086" s="46">
        <f t="shared" si="81"/>
        <v>51</v>
      </c>
      <c r="F1086" s="46" t="str">
        <f t="shared" si="82"/>
        <v>Déc</v>
      </c>
      <c r="G1086" s="26"/>
      <c r="H1086" s="26"/>
      <c r="I1086" s="38" t="str">
        <f>_xlfn.XLOOKUP(C1086,Tableau2[Date],Tableau2[Férié],"",0)</f>
        <v/>
      </c>
      <c r="J1086" s="38" t="str">
        <f t="shared" si="83"/>
        <v/>
      </c>
      <c r="K1086" s="38" t="str">
        <f t="shared" si="84"/>
        <v/>
      </c>
    </row>
    <row r="1087" spans="2:11" ht="23.5" x14ac:dyDescent="0.35">
      <c r="B1087" s="27"/>
      <c r="C1087" s="28">
        <v>46371</v>
      </c>
      <c r="D1087" s="47">
        <f t="shared" si="80"/>
        <v>2026</v>
      </c>
      <c r="E1087" s="47">
        <f t="shared" si="81"/>
        <v>51</v>
      </c>
      <c r="F1087" s="47" t="str">
        <f t="shared" si="82"/>
        <v>Déc</v>
      </c>
      <c r="G1087" s="29"/>
      <c r="H1087" s="29"/>
      <c r="I1087" s="39" t="str">
        <f>_xlfn.XLOOKUP(C1087,Tableau2[Date],Tableau2[Férié],"",0)</f>
        <v/>
      </c>
      <c r="J1087" s="40" t="str">
        <f t="shared" si="83"/>
        <v/>
      </c>
      <c r="K1087" s="40" t="str">
        <f t="shared" si="84"/>
        <v/>
      </c>
    </row>
    <row r="1088" spans="2:11" ht="23.5" x14ac:dyDescent="0.35">
      <c r="B1088" s="24"/>
      <c r="C1088" s="25">
        <v>46372</v>
      </c>
      <c r="D1088" s="46">
        <f t="shared" si="80"/>
        <v>2026</v>
      </c>
      <c r="E1088" s="46">
        <f t="shared" si="81"/>
        <v>51</v>
      </c>
      <c r="F1088" s="46" t="str">
        <f t="shared" si="82"/>
        <v>Déc</v>
      </c>
      <c r="G1088" s="26"/>
      <c r="H1088" s="26"/>
      <c r="I1088" s="38" t="str">
        <f>_xlfn.XLOOKUP(C1088,Tableau2[Date],Tableau2[Férié],"",0)</f>
        <v/>
      </c>
      <c r="J1088" s="38" t="str">
        <f t="shared" si="83"/>
        <v/>
      </c>
      <c r="K1088" s="38" t="str">
        <f t="shared" si="84"/>
        <v/>
      </c>
    </row>
    <row r="1089" spans="2:11" ht="23.5" x14ac:dyDescent="0.35">
      <c r="B1089" s="27"/>
      <c r="C1089" s="28">
        <v>46373</v>
      </c>
      <c r="D1089" s="47">
        <f t="shared" si="80"/>
        <v>2026</v>
      </c>
      <c r="E1089" s="47">
        <f t="shared" si="81"/>
        <v>51</v>
      </c>
      <c r="F1089" s="47" t="str">
        <f t="shared" si="82"/>
        <v>Déc</v>
      </c>
      <c r="G1089" s="28"/>
      <c r="H1089" s="28"/>
      <c r="I1089" s="39" t="str">
        <f>_xlfn.XLOOKUP(C1089,Tableau2[Date],Tableau2[Férié],"",0)</f>
        <v/>
      </c>
      <c r="J1089" s="40" t="str">
        <f t="shared" si="83"/>
        <v/>
      </c>
      <c r="K1089" s="40" t="str">
        <f t="shared" si="84"/>
        <v/>
      </c>
    </row>
    <row r="1090" spans="2:11" ht="23.5" x14ac:dyDescent="0.35">
      <c r="B1090" s="24"/>
      <c r="C1090" s="25">
        <v>46374</v>
      </c>
      <c r="D1090" s="46">
        <f t="shared" si="80"/>
        <v>2026</v>
      </c>
      <c r="E1090" s="46">
        <f t="shared" si="81"/>
        <v>51</v>
      </c>
      <c r="F1090" s="46" t="str">
        <f t="shared" si="82"/>
        <v>Déc</v>
      </c>
      <c r="G1090" s="25"/>
      <c r="H1090" s="25"/>
      <c r="I1090" s="38" t="str">
        <f>_xlfn.XLOOKUP(C1090,Tableau2[Date],Tableau2[Férié],"",0)</f>
        <v/>
      </c>
      <c r="J1090" s="38" t="str">
        <f t="shared" si="83"/>
        <v/>
      </c>
      <c r="K1090" s="38" t="str">
        <f t="shared" si="84"/>
        <v/>
      </c>
    </row>
    <row r="1091" spans="2:11" ht="23.5" x14ac:dyDescent="0.35">
      <c r="B1091" s="27"/>
      <c r="C1091" s="28">
        <v>46375</v>
      </c>
      <c r="D1091" s="46">
        <f t="shared" si="80"/>
        <v>2026</v>
      </c>
      <c r="E1091" s="46">
        <f t="shared" si="81"/>
        <v>51</v>
      </c>
      <c r="F1091" s="46" t="str">
        <f t="shared" si="82"/>
        <v>Déc</v>
      </c>
      <c r="G1091" s="26"/>
      <c r="H1091" s="26"/>
      <c r="I1091" s="38" t="str">
        <f>_xlfn.XLOOKUP(C1091,Tableau2[Date],Tableau2[Férié],"",0)</f>
        <v/>
      </c>
      <c r="J1091" s="40" t="str">
        <f t="shared" si="83"/>
        <v/>
      </c>
      <c r="K1091" s="40" t="str">
        <f t="shared" si="84"/>
        <v/>
      </c>
    </row>
    <row r="1092" spans="2:11" ht="23.5" x14ac:dyDescent="0.35">
      <c r="B1092" s="24"/>
      <c r="C1092" s="25">
        <v>46376</v>
      </c>
      <c r="D1092" s="46">
        <f t="shared" si="80"/>
        <v>2026</v>
      </c>
      <c r="E1092" s="46">
        <f t="shared" si="81"/>
        <v>51</v>
      </c>
      <c r="F1092" s="46" t="str">
        <f t="shared" si="82"/>
        <v>Déc</v>
      </c>
      <c r="G1092" s="26"/>
      <c r="H1092" s="26"/>
      <c r="I1092" s="38" t="str">
        <f>_xlfn.XLOOKUP(C1092,Tableau2[Date],Tableau2[Férié],"",0)</f>
        <v/>
      </c>
      <c r="J1092" s="40" t="str">
        <f t="shared" si="83"/>
        <v/>
      </c>
      <c r="K1092" s="40" t="str">
        <f t="shared" si="84"/>
        <v/>
      </c>
    </row>
    <row r="1093" spans="2:11" ht="23.5" x14ac:dyDescent="0.35">
      <c r="B1093" s="24"/>
      <c r="C1093" s="25">
        <v>46377</v>
      </c>
      <c r="D1093" s="46">
        <f t="shared" si="80"/>
        <v>2026</v>
      </c>
      <c r="E1093" s="46">
        <f t="shared" si="81"/>
        <v>52</v>
      </c>
      <c r="F1093" s="46" t="str">
        <f t="shared" si="82"/>
        <v>Déc</v>
      </c>
      <c r="G1093" s="26"/>
      <c r="H1093" s="26"/>
      <c r="I1093" s="38" t="str">
        <f>_xlfn.XLOOKUP(C1093,Tableau2[Date],Tableau2[Férié],"",0)</f>
        <v/>
      </c>
      <c r="J1093" s="38" t="str">
        <f t="shared" si="83"/>
        <v/>
      </c>
      <c r="K1093" s="38" t="str">
        <f t="shared" si="84"/>
        <v/>
      </c>
    </row>
    <row r="1094" spans="2:11" ht="23.5" x14ac:dyDescent="0.35">
      <c r="B1094" s="27"/>
      <c r="C1094" s="28">
        <v>46378</v>
      </c>
      <c r="D1094" s="47">
        <f t="shared" si="80"/>
        <v>2026</v>
      </c>
      <c r="E1094" s="47">
        <f t="shared" si="81"/>
        <v>52</v>
      </c>
      <c r="F1094" s="47" t="str">
        <f t="shared" si="82"/>
        <v>Déc</v>
      </c>
      <c r="G1094" s="29"/>
      <c r="H1094" s="29"/>
      <c r="I1094" s="39" t="str">
        <f>_xlfn.XLOOKUP(C1094,Tableau2[Date],Tableau2[Férié],"",0)</f>
        <v/>
      </c>
      <c r="J1094" s="40" t="str">
        <f t="shared" si="83"/>
        <v/>
      </c>
      <c r="K1094" s="40" t="str">
        <f t="shared" si="84"/>
        <v/>
      </c>
    </row>
    <row r="1095" spans="2:11" ht="23.5" x14ac:dyDescent="0.35">
      <c r="B1095" s="24"/>
      <c r="C1095" s="25">
        <v>46379</v>
      </c>
      <c r="D1095" s="46">
        <f t="shared" si="80"/>
        <v>2026</v>
      </c>
      <c r="E1095" s="46">
        <f t="shared" si="81"/>
        <v>52</v>
      </c>
      <c r="F1095" s="46" t="str">
        <f t="shared" si="82"/>
        <v>Déc</v>
      </c>
      <c r="G1095" s="26"/>
      <c r="H1095" s="26"/>
      <c r="I1095" s="38" t="str">
        <f>_xlfn.XLOOKUP(C1095,Tableau2[Date],Tableau2[Férié],"",0)</f>
        <v/>
      </c>
      <c r="J1095" s="38" t="str">
        <f t="shared" si="83"/>
        <v/>
      </c>
      <c r="K1095" s="38" t="str">
        <f t="shared" si="84"/>
        <v/>
      </c>
    </row>
    <row r="1096" spans="2:11" ht="23.5" x14ac:dyDescent="0.35">
      <c r="B1096" s="27"/>
      <c r="C1096" s="28">
        <v>46380</v>
      </c>
      <c r="D1096" s="47">
        <f t="shared" si="80"/>
        <v>2026</v>
      </c>
      <c r="E1096" s="47">
        <f t="shared" si="81"/>
        <v>52</v>
      </c>
      <c r="F1096" s="47" t="str">
        <f t="shared" si="82"/>
        <v>Déc</v>
      </c>
      <c r="G1096" s="28"/>
      <c r="H1096" s="28"/>
      <c r="I1096" s="39" t="str">
        <f>_xlfn.XLOOKUP(C1096,Tableau2[Date],Tableau2[Férié],"",0)</f>
        <v/>
      </c>
      <c r="J1096" s="40" t="str">
        <f t="shared" si="83"/>
        <v/>
      </c>
      <c r="K1096" s="40" t="str">
        <f t="shared" si="84"/>
        <v/>
      </c>
    </row>
    <row r="1097" spans="2:11" ht="23.5" x14ac:dyDescent="0.35">
      <c r="B1097" s="24"/>
      <c r="C1097" s="25">
        <v>46381</v>
      </c>
      <c r="D1097" s="46">
        <f t="shared" ref="D1097:D1103" si="85">YEAR(C1097)</f>
        <v>2026</v>
      </c>
      <c r="E1097" s="46">
        <f t="shared" ref="E1097:E1103" si="86">_xlfn.ISOWEEKNUM(C1097)</f>
        <v>52</v>
      </c>
      <c r="F1097" s="46" t="str">
        <f t="shared" ref="F1097:F1103" si="87">PROPER(TEXT(C1097,"mmm"))</f>
        <v>Déc</v>
      </c>
      <c r="G1097" s="25"/>
      <c r="H1097" s="25"/>
      <c r="I1097" s="38" t="str">
        <f>_xlfn.XLOOKUP(C1097,Tableau2[Date],Tableau2[Férié],"",0)</f>
        <v>FÉRIÉ</v>
      </c>
      <c r="J1097" s="38" t="str">
        <f t="shared" ref="J1097:J1103" si="88">IF(ISTEXT(G1097),G1097,I1097)</f>
        <v>FÉRIÉ</v>
      </c>
      <c r="K1097" s="38" t="str">
        <f t="shared" ref="K1097:K1103" si="89">IF(ISTEXT(H1097),H1097,I1097)</f>
        <v>FÉRIÉ</v>
      </c>
    </row>
    <row r="1098" spans="2:11" ht="23.5" x14ac:dyDescent="0.35">
      <c r="B1098" s="27"/>
      <c r="C1098" s="28">
        <v>46382</v>
      </c>
      <c r="D1098" s="46">
        <f t="shared" si="85"/>
        <v>2026</v>
      </c>
      <c r="E1098" s="46">
        <f t="shared" si="86"/>
        <v>52</v>
      </c>
      <c r="F1098" s="46" t="str">
        <f t="shared" si="87"/>
        <v>Déc</v>
      </c>
      <c r="G1098" s="26"/>
      <c r="H1098" s="26"/>
      <c r="I1098" s="38" t="str">
        <f>_xlfn.XLOOKUP(C1098,Tableau2[Date],Tableau2[Férié],"",0)</f>
        <v/>
      </c>
      <c r="J1098" s="40" t="str">
        <f t="shared" si="88"/>
        <v/>
      </c>
      <c r="K1098" s="40" t="str">
        <f t="shared" si="89"/>
        <v/>
      </c>
    </row>
    <row r="1099" spans="2:11" ht="23.5" x14ac:dyDescent="0.35">
      <c r="B1099" s="24"/>
      <c r="C1099" s="25">
        <v>46383</v>
      </c>
      <c r="D1099" s="46">
        <f t="shared" si="85"/>
        <v>2026</v>
      </c>
      <c r="E1099" s="46">
        <f t="shared" si="86"/>
        <v>52</v>
      </c>
      <c r="F1099" s="46" t="str">
        <f t="shared" si="87"/>
        <v>Déc</v>
      </c>
      <c r="G1099" s="26"/>
      <c r="H1099" s="26"/>
      <c r="I1099" s="38" t="str">
        <f>_xlfn.XLOOKUP(C1099,Tableau2[Date],Tableau2[Férié],"",0)</f>
        <v/>
      </c>
      <c r="J1099" s="40" t="str">
        <f t="shared" si="88"/>
        <v/>
      </c>
      <c r="K1099" s="40" t="str">
        <f t="shared" si="89"/>
        <v/>
      </c>
    </row>
    <row r="1100" spans="2:11" ht="23.5" x14ac:dyDescent="0.35">
      <c r="B1100" s="24"/>
      <c r="C1100" s="25">
        <v>46384</v>
      </c>
      <c r="D1100" s="46">
        <f t="shared" si="85"/>
        <v>2026</v>
      </c>
      <c r="E1100" s="46">
        <f t="shared" si="86"/>
        <v>53</v>
      </c>
      <c r="F1100" s="46" t="str">
        <f t="shared" si="87"/>
        <v>Déc</v>
      </c>
      <c r="G1100" s="26"/>
      <c r="H1100" s="26"/>
      <c r="I1100" s="38" t="str">
        <f>_xlfn.XLOOKUP(C1100,Tableau2[Date],Tableau2[Férié],"",0)</f>
        <v/>
      </c>
      <c r="J1100" s="38" t="str">
        <f t="shared" si="88"/>
        <v/>
      </c>
      <c r="K1100" s="38" t="str">
        <f t="shared" si="89"/>
        <v/>
      </c>
    </row>
    <row r="1101" spans="2:11" ht="23.5" x14ac:dyDescent="0.35">
      <c r="B1101" s="27"/>
      <c r="C1101" s="28">
        <v>46385</v>
      </c>
      <c r="D1101" s="47">
        <f t="shared" si="85"/>
        <v>2026</v>
      </c>
      <c r="E1101" s="47">
        <f t="shared" si="86"/>
        <v>53</v>
      </c>
      <c r="F1101" s="47" t="str">
        <f t="shared" si="87"/>
        <v>Déc</v>
      </c>
      <c r="G1101" s="29"/>
      <c r="H1101" s="29"/>
      <c r="I1101" s="39" t="str">
        <f>_xlfn.XLOOKUP(C1101,Tableau2[Date],Tableau2[Férié],"",0)</f>
        <v/>
      </c>
      <c r="J1101" s="40" t="str">
        <f t="shared" si="88"/>
        <v/>
      </c>
      <c r="K1101" s="40" t="str">
        <f t="shared" si="89"/>
        <v/>
      </c>
    </row>
    <row r="1102" spans="2:11" ht="23.5" x14ac:dyDescent="0.35">
      <c r="B1102" s="24"/>
      <c r="C1102" s="25">
        <v>46386</v>
      </c>
      <c r="D1102" s="46">
        <f t="shared" si="85"/>
        <v>2026</v>
      </c>
      <c r="E1102" s="46">
        <f t="shared" si="86"/>
        <v>53</v>
      </c>
      <c r="F1102" s="46" t="str">
        <f t="shared" si="87"/>
        <v>Déc</v>
      </c>
      <c r="G1102" s="26"/>
      <c r="H1102" s="26"/>
      <c r="I1102" s="38" t="str">
        <f>_xlfn.XLOOKUP(C1102,Tableau2[Date],Tableau2[Férié],"",0)</f>
        <v/>
      </c>
      <c r="J1102" s="38" t="str">
        <f t="shared" si="88"/>
        <v/>
      </c>
      <c r="K1102" s="38" t="str">
        <f t="shared" si="89"/>
        <v/>
      </c>
    </row>
    <row r="1103" spans="2:11" ht="23.5" x14ac:dyDescent="0.35">
      <c r="B1103" s="27"/>
      <c r="C1103" s="28">
        <v>46387</v>
      </c>
      <c r="D1103" s="47">
        <f t="shared" si="85"/>
        <v>2026</v>
      </c>
      <c r="E1103" s="47">
        <f t="shared" si="86"/>
        <v>53</v>
      </c>
      <c r="F1103" s="47" t="str">
        <f t="shared" si="87"/>
        <v>Déc</v>
      </c>
      <c r="G1103" s="28"/>
      <c r="H1103" s="28"/>
      <c r="I1103" s="39" t="str">
        <f>_xlfn.XLOOKUP(C1103,Tableau2[Date],Tableau2[Férié],"",0)</f>
        <v/>
      </c>
      <c r="J1103" s="40" t="str">
        <f t="shared" si="88"/>
        <v/>
      </c>
      <c r="K1103" s="40" t="str">
        <f t="shared" si="89"/>
        <v/>
      </c>
    </row>
  </sheetData>
  <conditionalFormatting sqref="B8:K1103">
    <cfRule type="expression" dxfId="1" priority="4">
      <formula>WEEKDAY($C8,2) &gt;5</formula>
    </cfRule>
  </conditionalFormatting>
  <conditionalFormatting sqref="L9">
    <cfRule type="expression" dxfId="0" priority="3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DD975567-CF4D-447D-AA8F-361893F1163B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B141F3-017D-48FB-9400-72790A3FEA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Planning synthèse</vt:lpstr>
      <vt:lpstr>Tim</vt:lpstr>
      <vt:lpstr>Bob</vt:lpstr>
      <vt:lpstr>Kevin</vt:lpstr>
      <vt:lpstr>Paramètres</vt:lpstr>
      <vt:lpstr>Planning Vierge pour New Agents</vt:lpstr>
      <vt:lpstr>tab_Agents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Tsukuyomi</dc:creator>
  <dcterms:created xsi:type="dcterms:W3CDTF">2024-08-07T20:00:51Z</dcterms:created>
  <dcterms:modified xsi:type="dcterms:W3CDTF">2024-08-20T21:07:37Z</dcterms:modified>
</cp:coreProperties>
</file>