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80C33374-BCCF-4C2D-A391-A94E54F73DFE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7" i="1"/>
  <c r="F8" i="1"/>
  <c r="F6" i="1"/>
  <c r="F4" i="1"/>
  <c r="F16" i="1" l="1"/>
  <c r="F11" i="1"/>
  <c r="F15" i="1"/>
  <c r="F10" i="1"/>
  <c r="F12" i="1"/>
</calcChain>
</file>

<file path=xl/sharedStrings.xml><?xml version="1.0" encoding="utf-8"?>
<sst xmlns="http://schemas.openxmlformats.org/spreadsheetml/2006/main" count="43" uniqueCount="39">
  <si>
    <t>Min</t>
  </si>
  <si>
    <t>Q1</t>
  </si>
  <si>
    <t>Q3</t>
  </si>
  <si>
    <t>Max</t>
  </si>
  <si>
    <t>Max - Q3</t>
  </si>
  <si>
    <t>Q1 - Min</t>
  </si>
  <si>
    <t>Série 1 cachée</t>
  </si>
  <si>
    <t>Série 2 bas</t>
  </si>
  <si>
    <t>Série 3 haut</t>
  </si>
  <si>
    <t>Série 4 abscisse</t>
  </si>
  <si>
    <t>2 types de graphiques : histogramme empilé + nuages de points (en axe secondaire) :</t>
  </si>
  <si>
    <t>Barres positives</t>
  </si>
  <si>
    <t>Barres négatives</t>
  </si>
  <si>
    <t>Formules</t>
  </si>
  <si>
    <t>Mes données ne reflètent pas exactement</t>
  </si>
  <si>
    <t>votre modèle, mais en collant les vôtres</t>
  </si>
  <si>
    <t>Bonjour,</t>
  </si>
  <si>
    <t>en B4:B133 cela devrait ressembler un peu plus.</t>
  </si>
  <si>
    <t>Attention, j'ai créer un axe horizontal secondaire pour modifier l'echelle du graphique</t>
  </si>
  <si>
    <t>L'axe est ensuite masqué par une police de couleur blanche !</t>
  </si>
  <si>
    <t>permettant d'avoir côte à côte les deux types de graphique (échelle : 10 =&gt; 320).</t>
  </si>
  <si>
    <t>Pseudo Boîte à moustaches (histogramme empilée) + Nuages de points</t>
  </si>
  <si>
    <t>En colonne 'E', il n'y a rien pour les 3 séries (cachée - bas - haut)</t>
  </si>
  <si>
    <t>La position de la pseudo "Boîte à moustaches" est déterninée par la présence</t>
  </si>
  <si>
    <t>Format des barres d'erreur avec valeurs personnalisées :</t>
  </si>
  <si>
    <t>Médiane</t>
  </si>
  <si>
    <t>1er Quartile</t>
  </si>
  <si>
    <t>3ème Quartile</t>
  </si>
  <si>
    <t>Médiane - Q1</t>
  </si>
  <si>
    <t>Q3 - Médiane</t>
  </si>
  <si>
    <r>
      <t xml:space="preserve">Exemple : Série 2 bas en </t>
    </r>
    <r>
      <rPr>
        <b/>
        <u/>
        <sz val="11"/>
        <color rgb="FFFF0000"/>
        <rFont val="Calibri"/>
        <family val="2"/>
        <scheme val="minor"/>
      </rPr>
      <t>E11:F11</t>
    </r>
  </si>
  <si>
    <r>
      <t xml:space="preserve">d'une valeur fictive. Ce qui permet de </t>
    </r>
    <r>
      <rPr>
        <b/>
        <u/>
        <sz val="11"/>
        <color rgb="FFFF0000"/>
        <rFont val="Calibri"/>
        <family val="2"/>
      </rPr>
      <t>déplacer la "Boîte à moustaches" à droite</t>
    </r>
    <r>
      <rPr>
        <b/>
        <sz val="11"/>
        <color rgb="FFFF0000"/>
        <rFont val="Calibri"/>
        <family val="2"/>
        <scheme val="minor"/>
      </rPr>
      <t xml:space="preserve"> sur le graphique.</t>
    </r>
  </si>
  <si>
    <t>Barre d'erreur haut</t>
  </si>
  <si>
    <t>Barre d'erreur bas</t>
  </si>
  <si>
    <t>4 séries (dont une cachée - sans couleur - celle qui sert de "support" à l'histogramme empilé):</t>
  </si>
  <si>
    <t>Barres d'erreur activées sur la série 1 et la série 3 :</t>
  </si>
  <si>
    <r>
      <t xml:space="preserve">Donnée personnalisée des barres d'erreur en valeur </t>
    </r>
    <r>
      <rPr>
        <b/>
        <u/>
        <sz val="11"/>
        <color rgb="FFFF0000"/>
        <rFont val="Calibri"/>
        <family val="2"/>
      </rPr>
      <t>positive</t>
    </r>
  </si>
  <si>
    <r>
      <t xml:space="preserve">Données personnalisées des barres d'erreur en valeur </t>
    </r>
    <r>
      <rPr>
        <b/>
        <u/>
        <sz val="11"/>
        <color rgb="FFFF0000"/>
        <rFont val="Calibri"/>
        <family val="2"/>
      </rPr>
      <t>négative</t>
    </r>
  </si>
  <si>
    <t>Vous pouvez "jouer" avec les valeurs de cet axe pour déplacer les nuages de points.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</si>
</sst>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u/>
      <sz val="11"/>
      <color indexed="12"/>
      <name val="Calibri"/>
      <family val="2"/>
      <scheme val="minor"/>
    </font>
    <font>
      <u/>
      <sz val="11"/>
      <color indexed="12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horizontal="left" indent="1"/>
    </xf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0" fillId="2" borderId="0" xfId="1" applyFont="1" applyFill="1" applyAlignment="1">
      <alignment horizontal="center" vertical="center"/>
    </xf>
    <xf numFmtId="0" fontId="0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0">
    <cellStyle name="Ctx_Hyperlink" xfId="7" xr:uid="{00000000-0005-0000-0000-000001000000}"/>
    <cellStyle name="Hyperlink 2" xfId="4" xr:uid="{00000000-0005-0000-0000-000003000000}"/>
    <cellStyle name="Hyperlink 2 2" xfId="6" xr:uid="{00000000-0005-0000-0000-000004000000}"/>
    <cellStyle name="Hyperlink 3" xfId="9" xr:uid="{3809708B-023A-4E5B-9247-D647FFF4A2FF}"/>
    <cellStyle name="Milliers" xfId="1" builtinId="3"/>
    <cellStyle name="Normal" xfId="0" builtinId="0"/>
    <cellStyle name="Normal 2" xfId="5" xr:uid="{00000000-0005-0000-0000-000006000000}"/>
    <cellStyle name="Normal 2 2" xfId="3" xr:uid="{00000000-0005-0000-0000-000007000000}"/>
    <cellStyle name="Normal 2 3 2" xfId="2" xr:uid="{00000000-0005-0000-0000-000008000000}"/>
    <cellStyle name="Normal 4" xfId="8" xr:uid="{25F9CD32-3C4C-4EA3-B0D6-7FD8CCF9D2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574085444865712E-2"/>
          <c:y val="5.1954211919809264E-2"/>
          <c:w val="0.9150078279545325"/>
          <c:h val="0.932365200447612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Feuil1!$D$10</c:f>
              <c:strCache>
                <c:ptCount val="1"/>
                <c:pt idx="0">
                  <c:v>Série 1 cachée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Feuil1!$F$16:$F$16</c:f>
                <c:numCache>
                  <c:formatCode>General</c:formatCode>
                  <c:ptCount val="1"/>
                  <c:pt idx="0">
                    <c:v>0.57999999999999996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Feuil1!$E$10:$F$10</c:f>
              <c:numCache>
                <c:formatCode>_(* #\ ##0.00_);_(* \(#\ ##0.00\);_(* "-"??_);_(@_)</c:formatCode>
                <c:ptCount val="2"/>
                <c:pt idx="1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5-42F7-8F06-CE59600FD0C9}"/>
            </c:ext>
          </c:extLst>
        </c:ser>
        <c:ser>
          <c:idx val="1"/>
          <c:order val="1"/>
          <c:tx>
            <c:strRef>
              <c:f>Feuil1!$D$11</c:f>
              <c:strCache>
                <c:ptCount val="1"/>
                <c:pt idx="0">
                  <c:v>Série 2 bas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/>
              </a:solidFill>
            </a:ln>
            <a:effectLst/>
          </c:spPr>
          <c:invertIfNegative val="0"/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Feuil1!$E$11:$F$11</c:f>
              <c:numCache>
                <c:formatCode>_(* #\ ##0.00_);_(* \(#\ ##0.00\);_(* "-"??_);_(@_)</c:formatCode>
                <c:ptCount val="2"/>
                <c:pt idx="1">
                  <c:v>0.41500000000000004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E5-42F7-8F06-CE59600FD0C9}"/>
            </c:ext>
          </c:extLst>
        </c:ser>
        <c:ser>
          <c:idx val="2"/>
          <c:order val="2"/>
          <c:tx>
            <c:strRef>
              <c:f>Feuil1!$D$12</c:f>
              <c:strCache>
                <c:ptCount val="1"/>
                <c:pt idx="0">
                  <c:v>Série 3 haut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Feuil1!$F$15:$F$15</c:f>
                <c:numCache>
                  <c:formatCode>General</c:formatCode>
                  <c:ptCount val="1"/>
                  <c:pt idx="0">
                    <c:v>1.0449999999999999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Feuil1!$E$12:$F$12</c:f>
              <c:numCache>
                <c:formatCode>_(* #\ ##0.00_);_(* \(#\ ##0.00\);_(* "-"??_);_(@_)</c:formatCode>
                <c:ptCount val="2"/>
                <c:pt idx="1">
                  <c:v>0.2200000000000002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E5-42F7-8F06-CE59600F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61538576"/>
        <c:axId val="561539360"/>
      </c:barChart>
      <c:scatterChart>
        <c:scatterStyle val="lineMarker"/>
        <c:varyColors val="0"/>
        <c:ser>
          <c:idx val="3"/>
          <c:order val="3"/>
          <c:tx>
            <c:v>Série 4 nuage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Feuil1!$B$4:$B$133</c:f>
              <c:numCache>
                <c:formatCode>General</c:formatCode>
                <c:ptCount val="130"/>
                <c:pt idx="0">
                  <c:v>1.45</c:v>
                </c:pt>
                <c:pt idx="1">
                  <c:v>1.36</c:v>
                </c:pt>
                <c:pt idx="2">
                  <c:v>1.85</c:v>
                </c:pt>
                <c:pt idx="3">
                  <c:v>1.24</c:v>
                </c:pt>
                <c:pt idx="4">
                  <c:v>1.84</c:v>
                </c:pt>
                <c:pt idx="5">
                  <c:v>1.45</c:v>
                </c:pt>
                <c:pt idx="6">
                  <c:v>1.95</c:v>
                </c:pt>
                <c:pt idx="7">
                  <c:v>1.28</c:v>
                </c:pt>
                <c:pt idx="8">
                  <c:v>1.0900000000000001</c:v>
                </c:pt>
                <c:pt idx="9">
                  <c:v>1.17</c:v>
                </c:pt>
                <c:pt idx="10">
                  <c:v>2.23</c:v>
                </c:pt>
                <c:pt idx="11">
                  <c:v>1.62</c:v>
                </c:pt>
                <c:pt idx="12">
                  <c:v>2.25</c:v>
                </c:pt>
                <c:pt idx="13">
                  <c:v>1.86</c:v>
                </c:pt>
                <c:pt idx="14">
                  <c:v>2.04</c:v>
                </c:pt>
                <c:pt idx="15">
                  <c:v>1.87</c:v>
                </c:pt>
                <c:pt idx="16">
                  <c:v>1.21</c:v>
                </c:pt>
                <c:pt idx="17">
                  <c:v>1.58</c:v>
                </c:pt>
                <c:pt idx="18">
                  <c:v>1.82</c:v>
                </c:pt>
                <c:pt idx="19">
                  <c:v>1.37</c:v>
                </c:pt>
                <c:pt idx="20">
                  <c:v>1.24</c:v>
                </c:pt>
                <c:pt idx="21">
                  <c:v>1.86</c:v>
                </c:pt>
                <c:pt idx="22">
                  <c:v>2.4500000000000002</c:v>
                </c:pt>
                <c:pt idx="23">
                  <c:v>1.76</c:v>
                </c:pt>
                <c:pt idx="24">
                  <c:v>1.84</c:v>
                </c:pt>
                <c:pt idx="25">
                  <c:v>1.04</c:v>
                </c:pt>
                <c:pt idx="26">
                  <c:v>2.41</c:v>
                </c:pt>
                <c:pt idx="27">
                  <c:v>1.49</c:v>
                </c:pt>
                <c:pt idx="28">
                  <c:v>1.43</c:v>
                </c:pt>
                <c:pt idx="29">
                  <c:v>2.3199999999999998</c:v>
                </c:pt>
                <c:pt idx="30">
                  <c:v>1.84</c:v>
                </c:pt>
                <c:pt idx="31">
                  <c:v>1.62</c:v>
                </c:pt>
                <c:pt idx="32">
                  <c:v>1.43</c:v>
                </c:pt>
                <c:pt idx="33">
                  <c:v>1.85</c:v>
                </c:pt>
                <c:pt idx="34">
                  <c:v>2.06</c:v>
                </c:pt>
                <c:pt idx="35">
                  <c:v>2.02</c:v>
                </c:pt>
                <c:pt idx="36">
                  <c:v>1.94</c:v>
                </c:pt>
                <c:pt idx="37">
                  <c:v>1.45</c:v>
                </c:pt>
                <c:pt idx="38">
                  <c:v>1</c:v>
                </c:pt>
                <c:pt idx="39">
                  <c:v>1.84</c:v>
                </c:pt>
                <c:pt idx="40">
                  <c:v>2.15</c:v>
                </c:pt>
                <c:pt idx="41">
                  <c:v>1.96</c:v>
                </c:pt>
                <c:pt idx="42">
                  <c:v>1.35</c:v>
                </c:pt>
                <c:pt idx="43">
                  <c:v>1.81</c:v>
                </c:pt>
                <c:pt idx="44">
                  <c:v>1.36</c:v>
                </c:pt>
                <c:pt idx="45">
                  <c:v>2.2999999999999998</c:v>
                </c:pt>
                <c:pt idx="46">
                  <c:v>1.55</c:v>
                </c:pt>
                <c:pt idx="47">
                  <c:v>1.38</c:v>
                </c:pt>
                <c:pt idx="48">
                  <c:v>1.92</c:v>
                </c:pt>
                <c:pt idx="49">
                  <c:v>1.26</c:v>
                </c:pt>
                <c:pt idx="50">
                  <c:v>1.48</c:v>
                </c:pt>
                <c:pt idx="51">
                  <c:v>2.0699999999999998</c:v>
                </c:pt>
                <c:pt idx="52">
                  <c:v>1.95</c:v>
                </c:pt>
                <c:pt idx="53">
                  <c:v>1.85</c:v>
                </c:pt>
                <c:pt idx="54">
                  <c:v>1.65</c:v>
                </c:pt>
                <c:pt idx="55">
                  <c:v>1.28</c:v>
                </c:pt>
                <c:pt idx="56">
                  <c:v>1.94</c:v>
                </c:pt>
                <c:pt idx="57">
                  <c:v>2.5099999999999998</c:v>
                </c:pt>
                <c:pt idx="58">
                  <c:v>2.84</c:v>
                </c:pt>
                <c:pt idx="59">
                  <c:v>2.12</c:v>
                </c:pt>
                <c:pt idx="60">
                  <c:v>1.62</c:v>
                </c:pt>
                <c:pt idx="61">
                  <c:v>1.62</c:v>
                </c:pt>
                <c:pt idx="62">
                  <c:v>1.38</c:v>
                </c:pt>
                <c:pt idx="63">
                  <c:v>0.99</c:v>
                </c:pt>
                <c:pt idx="64">
                  <c:v>2.14</c:v>
                </c:pt>
                <c:pt idx="65">
                  <c:v>3.08</c:v>
                </c:pt>
                <c:pt idx="66">
                  <c:v>0.84</c:v>
                </c:pt>
                <c:pt idx="67">
                  <c:v>1.66</c:v>
                </c:pt>
                <c:pt idx="68">
                  <c:v>2.06</c:v>
                </c:pt>
                <c:pt idx="69">
                  <c:v>2.2799999999999998</c:v>
                </c:pt>
                <c:pt idx="70">
                  <c:v>1.36</c:v>
                </c:pt>
                <c:pt idx="71">
                  <c:v>1.45</c:v>
                </c:pt>
                <c:pt idx="72">
                  <c:v>1.36</c:v>
                </c:pt>
                <c:pt idx="73">
                  <c:v>1.85</c:v>
                </c:pt>
                <c:pt idx="74">
                  <c:v>0.94</c:v>
                </c:pt>
                <c:pt idx="75">
                  <c:v>1.64</c:v>
                </c:pt>
                <c:pt idx="76">
                  <c:v>1.45</c:v>
                </c:pt>
                <c:pt idx="77">
                  <c:v>2.85</c:v>
                </c:pt>
                <c:pt idx="78">
                  <c:v>1.28</c:v>
                </c:pt>
                <c:pt idx="79">
                  <c:v>1.0900000000000001</c:v>
                </c:pt>
                <c:pt idx="80">
                  <c:v>1.17</c:v>
                </c:pt>
                <c:pt idx="81">
                  <c:v>2.23</c:v>
                </c:pt>
                <c:pt idx="82">
                  <c:v>1.62</c:v>
                </c:pt>
                <c:pt idx="83">
                  <c:v>2.95</c:v>
                </c:pt>
                <c:pt idx="84">
                  <c:v>1.86</c:v>
                </c:pt>
                <c:pt idx="85">
                  <c:v>2.04</c:v>
                </c:pt>
                <c:pt idx="86">
                  <c:v>1.87</c:v>
                </c:pt>
                <c:pt idx="87">
                  <c:v>1.21</c:v>
                </c:pt>
                <c:pt idx="88">
                  <c:v>1.66</c:v>
                </c:pt>
                <c:pt idx="89">
                  <c:v>1.57</c:v>
                </c:pt>
                <c:pt idx="90">
                  <c:v>2.36</c:v>
                </c:pt>
                <c:pt idx="91">
                  <c:v>0.82</c:v>
                </c:pt>
                <c:pt idx="92">
                  <c:v>1.95</c:v>
                </c:pt>
                <c:pt idx="93">
                  <c:v>1.28</c:v>
                </c:pt>
                <c:pt idx="94">
                  <c:v>0.94</c:v>
                </c:pt>
                <c:pt idx="95">
                  <c:v>1.39</c:v>
                </c:pt>
                <c:pt idx="96">
                  <c:v>1.88</c:v>
                </c:pt>
                <c:pt idx="97">
                  <c:v>2.17</c:v>
                </c:pt>
                <c:pt idx="98">
                  <c:v>1.85</c:v>
                </c:pt>
                <c:pt idx="99">
                  <c:v>1.66</c:v>
                </c:pt>
                <c:pt idx="100">
                  <c:v>1.89</c:v>
                </c:pt>
                <c:pt idx="101">
                  <c:v>2.0499999999999998</c:v>
                </c:pt>
                <c:pt idx="102">
                  <c:v>2.75</c:v>
                </c:pt>
                <c:pt idx="103">
                  <c:v>1.75</c:v>
                </c:pt>
                <c:pt idx="104">
                  <c:v>1.34</c:v>
                </c:pt>
                <c:pt idx="105">
                  <c:v>1.69</c:v>
                </c:pt>
                <c:pt idx="106">
                  <c:v>2.2200000000000002</c:v>
                </c:pt>
                <c:pt idx="107">
                  <c:v>1.26</c:v>
                </c:pt>
                <c:pt idx="108">
                  <c:v>2.56</c:v>
                </c:pt>
                <c:pt idx="109">
                  <c:v>1.52</c:v>
                </c:pt>
                <c:pt idx="110">
                  <c:v>1.84</c:v>
                </c:pt>
                <c:pt idx="111">
                  <c:v>1.93</c:v>
                </c:pt>
                <c:pt idx="112">
                  <c:v>1.37</c:v>
                </c:pt>
                <c:pt idx="113">
                  <c:v>1.56</c:v>
                </c:pt>
                <c:pt idx="114">
                  <c:v>2.2200000000000002</c:v>
                </c:pt>
                <c:pt idx="115">
                  <c:v>1.46</c:v>
                </c:pt>
                <c:pt idx="116">
                  <c:v>1.92</c:v>
                </c:pt>
                <c:pt idx="117">
                  <c:v>2.06</c:v>
                </c:pt>
                <c:pt idx="118">
                  <c:v>2.23</c:v>
                </c:pt>
                <c:pt idx="119">
                  <c:v>1.62</c:v>
                </c:pt>
                <c:pt idx="120">
                  <c:v>2.0499999999999998</c:v>
                </c:pt>
                <c:pt idx="121">
                  <c:v>1.86</c:v>
                </c:pt>
                <c:pt idx="122">
                  <c:v>2.04</c:v>
                </c:pt>
                <c:pt idx="123">
                  <c:v>1.87</c:v>
                </c:pt>
                <c:pt idx="124">
                  <c:v>1.21</c:v>
                </c:pt>
                <c:pt idx="125">
                  <c:v>1.66</c:v>
                </c:pt>
                <c:pt idx="126">
                  <c:v>1.57</c:v>
                </c:pt>
                <c:pt idx="127">
                  <c:v>2.36</c:v>
                </c:pt>
                <c:pt idx="128">
                  <c:v>1.88</c:v>
                </c:pt>
                <c:pt idx="12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3-4799-9A40-B56E8F0DA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0128"/>
        <c:axId val="559554808"/>
      </c:scatterChart>
      <c:catAx>
        <c:axId val="561538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1539360"/>
        <c:crosses val="autoZero"/>
        <c:auto val="1"/>
        <c:lblAlgn val="ctr"/>
        <c:lblOffset val="100"/>
        <c:noMultiLvlLbl val="0"/>
      </c:catAx>
      <c:valAx>
        <c:axId val="561539360"/>
        <c:scaling>
          <c:orientation val="minMax"/>
          <c:max val="3.2"/>
          <c:min val="0.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538576"/>
        <c:crosses val="autoZero"/>
        <c:crossBetween val="between"/>
      </c:valAx>
      <c:valAx>
        <c:axId val="559554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559550128"/>
        <c:crosses val="max"/>
        <c:crossBetween val="midCat"/>
      </c:valAx>
      <c:valAx>
        <c:axId val="559550128"/>
        <c:scaling>
          <c:orientation val="minMax"/>
          <c:max val="320"/>
          <c:min val="-10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554808"/>
        <c:crosses val="max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179932</xdr:colOff>
      <xdr:row>3</xdr:row>
      <xdr:rowOff>12700</xdr:rowOff>
    </xdr:from>
    <xdr:to>
      <xdr:col>17</xdr:col>
      <xdr:colOff>457200</xdr:colOff>
      <xdr:row>26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28</xdr:col>
      <xdr:colOff>57150</xdr:colOff>
      <xdr:row>3</xdr:row>
      <xdr:rowOff>101601</xdr:rowOff>
    </xdr:from>
    <xdr:to>
      <xdr:col>38</xdr:col>
      <xdr:colOff>478207</xdr:colOff>
      <xdr:row>24</xdr:row>
      <xdr:rowOff>171451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93D0BE-77EE-EFAA-F0BA-A86F9B914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68800" y="673101"/>
          <a:ext cx="6517057" cy="407035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</xdr:colOff>
      <xdr:row>25</xdr:row>
      <xdr:rowOff>69851</xdr:rowOff>
    </xdr:from>
    <xdr:to>
      <xdr:col>26</xdr:col>
      <xdr:colOff>403167</xdr:colOff>
      <xdr:row>38</xdr:row>
      <xdr:rowOff>165101</xdr:rowOff>
    </xdr:to>
    <xdr:pic>
      <xdr:nvPicPr>
        <xdr:cNvPr id="5" name="Image 2">
          <a:extLst>
            <a:ext uri="{FF2B5EF4-FFF2-40B4-BE49-F238E27FC236}">
              <a16:creationId xmlns:a16="http://schemas.microsoft.com/office/drawing/2014/main" id="{B7C35642-2E54-99A0-CB18-11FFE49A8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37950" y="4832351"/>
          <a:ext cx="4657667" cy="2571750"/>
        </a:xfrm>
        <a:prstGeom prst="rect">
          <a:avLst/>
        </a:prstGeom>
      </xdr:spPr>
    </xdr:pic>
    <xdr:clientData/>
  </xdr:twoCellAnchor>
  <xdr:twoCellAnchor editAs="oneCell">
    <xdr:from>
      <xdr:col>19</xdr:col>
      <xdr:colOff>25400</xdr:colOff>
      <xdr:row>80</xdr:row>
      <xdr:rowOff>88900</xdr:rowOff>
    </xdr:from>
    <xdr:to>
      <xdr:col>26</xdr:col>
      <xdr:colOff>381000</xdr:colOff>
      <xdr:row>93</xdr:row>
      <xdr:rowOff>137405</xdr:rowOff>
    </xdr:to>
    <xdr:pic>
      <xdr:nvPicPr>
        <xdr:cNvPr id="6" name="Image 3">
          <a:extLst>
            <a:ext uri="{FF2B5EF4-FFF2-40B4-BE49-F238E27FC236}">
              <a16:creationId xmlns:a16="http://schemas.microsoft.com/office/drawing/2014/main" id="{34F3BED5-B84B-1D7D-9F98-CC3867FC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66500" y="8089900"/>
          <a:ext cx="4622800" cy="2525005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31750</xdr:colOff>
      <xdr:row>98</xdr:row>
      <xdr:rowOff>107951</xdr:rowOff>
    </xdr:from>
    <xdr:to>
      <xdr:col>23</xdr:col>
      <xdr:colOff>273111</xdr:colOff>
      <xdr:row>120</xdr:row>
      <xdr:rowOff>184151</xdr:rowOff>
    </xdr:to>
    <xdr:pic>
      <xdr:nvPicPr>
        <xdr:cNvPr id="7" name="Image 4">
          <a:extLst>
            <a:ext uri="{FF2B5EF4-FFF2-40B4-BE49-F238E27FC236}">
              <a16:creationId xmlns:a16="http://schemas.microsoft.com/office/drawing/2014/main" id="{E1ACDA13-EA7C-AAA8-125C-AEECB3C03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72850" y="11537951"/>
          <a:ext cx="2679761" cy="4267200"/>
        </a:xfrm>
        <a:prstGeom prst="rect">
          <a:avLst/>
        </a:prstGeom>
      </xdr:spPr>
    </xdr:pic>
    <xdr:clientData/>
  </xdr:twoCellAnchor>
  <xdr:twoCellAnchor editAs="oneCell">
    <xdr:from>
      <xdr:col>18</xdr:col>
      <xdr:colOff>565150</xdr:colOff>
      <xdr:row>124</xdr:row>
      <xdr:rowOff>95250</xdr:rowOff>
    </xdr:from>
    <xdr:to>
      <xdr:col>23</xdr:col>
      <xdr:colOff>195991</xdr:colOff>
      <xdr:row>135</xdr:row>
      <xdr:rowOff>146050</xdr:rowOff>
    </xdr:to>
    <xdr:pic>
      <xdr:nvPicPr>
        <xdr:cNvPr id="8" name="Image 5">
          <a:extLst>
            <a:ext uri="{FF2B5EF4-FFF2-40B4-BE49-F238E27FC236}">
              <a16:creationId xmlns:a16="http://schemas.microsoft.com/office/drawing/2014/main" id="{2FAB0EE2-BFE4-0B7C-7290-ED309E51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96650" y="16478250"/>
          <a:ext cx="2678841" cy="2146300"/>
        </a:xfrm>
        <a:prstGeom prst="rect">
          <a:avLst/>
        </a:prstGeom>
      </xdr:spPr>
    </xdr:pic>
    <xdr:clientData/>
  </xdr:twoCellAnchor>
  <xdr:twoCellAnchor editAs="oneCell">
    <xdr:from>
      <xdr:col>24</xdr:col>
      <xdr:colOff>584200</xdr:colOff>
      <xdr:row>124</xdr:row>
      <xdr:rowOff>95249</xdr:rowOff>
    </xdr:from>
    <xdr:to>
      <xdr:col>29</xdr:col>
      <xdr:colOff>44450</xdr:colOff>
      <xdr:row>135</xdr:row>
      <xdr:rowOff>167440</xdr:rowOff>
    </xdr:to>
    <xdr:pic>
      <xdr:nvPicPr>
        <xdr:cNvPr id="11" name="Image 6">
          <a:extLst>
            <a:ext uri="{FF2B5EF4-FFF2-40B4-BE49-F238E27FC236}">
              <a16:creationId xmlns:a16="http://schemas.microsoft.com/office/drawing/2014/main" id="{11FDE75E-05F1-643C-60C5-08471E6B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363700" y="16478249"/>
          <a:ext cx="2508250" cy="2167691"/>
        </a:xfrm>
        <a:prstGeom prst="rect">
          <a:avLst/>
        </a:prstGeom>
      </xdr:spPr>
    </xdr:pic>
    <xdr:clientData/>
  </xdr:twoCellAnchor>
  <xdr:twoCellAnchor editAs="oneCell">
    <xdr:from>
      <xdr:col>25</xdr:col>
      <xdr:colOff>6350</xdr:colOff>
      <xdr:row>98</xdr:row>
      <xdr:rowOff>114300</xdr:rowOff>
    </xdr:from>
    <xdr:to>
      <xdr:col>29</xdr:col>
      <xdr:colOff>279407</xdr:colOff>
      <xdr:row>121</xdr:row>
      <xdr:rowOff>12700</xdr:rowOff>
    </xdr:to>
    <xdr:pic>
      <xdr:nvPicPr>
        <xdr:cNvPr id="12" name="Image 7">
          <a:extLst>
            <a:ext uri="{FF2B5EF4-FFF2-40B4-BE49-F238E27FC236}">
              <a16:creationId xmlns:a16="http://schemas.microsoft.com/office/drawing/2014/main" id="{A8CA2702-5E8F-7B14-A21B-B44ED88BD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005050" y="11544300"/>
          <a:ext cx="2711457" cy="4279900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3</xdr:row>
      <xdr:rowOff>114300</xdr:rowOff>
    </xdr:from>
    <xdr:to>
      <xdr:col>24</xdr:col>
      <xdr:colOff>457201</xdr:colOff>
      <xdr:row>21</xdr:row>
      <xdr:rowOff>175726</xdr:rowOff>
    </xdr:to>
    <xdr:pic>
      <xdr:nvPicPr>
        <xdr:cNvPr id="16" name="Image 8">
          <a:extLst>
            <a:ext uri="{FF2B5EF4-FFF2-40B4-BE49-F238E27FC236}">
              <a16:creationId xmlns:a16="http://schemas.microsoft.com/office/drawing/2014/main" id="{699251A6-A263-C9EA-1313-F23A7C317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525251" y="685800"/>
          <a:ext cx="3505200" cy="3490426"/>
        </a:xfrm>
        <a:prstGeom prst="rect">
          <a:avLst/>
        </a:prstGeom>
      </xdr:spPr>
    </xdr:pic>
    <xdr:clientData/>
  </xdr:twoCellAnchor>
  <xdr:twoCellAnchor editAs="oneCell">
    <xdr:from>
      <xdr:col>18</xdr:col>
      <xdr:colOff>495301</xdr:colOff>
      <xdr:row>45</xdr:row>
      <xdr:rowOff>57150</xdr:rowOff>
    </xdr:from>
    <xdr:to>
      <xdr:col>27</xdr:col>
      <xdr:colOff>127001</xdr:colOff>
      <xdr:row>54</xdr:row>
      <xdr:rowOff>161975</xdr:rowOff>
    </xdr:to>
    <xdr:pic>
      <xdr:nvPicPr>
        <xdr:cNvPr id="17" name="Image 9">
          <a:extLst>
            <a:ext uri="{FF2B5EF4-FFF2-40B4-BE49-F238E27FC236}">
              <a16:creationId xmlns:a16="http://schemas.microsoft.com/office/drawing/2014/main" id="{5B503969-3808-0BBB-E6B9-F982AD30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10951" y="8629650"/>
          <a:ext cx="5118100" cy="1819325"/>
        </a:xfrm>
        <a:prstGeom prst="rect">
          <a:avLst/>
        </a:prstGeom>
      </xdr:spPr>
    </xdr:pic>
    <xdr:clientData/>
  </xdr:twoCellAnchor>
  <xdr:twoCellAnchor>
    <xdr:from>
      <xdr:col>23</xdr:col>
      <xdr:colOff>146050</xdr:colOff>
      <xdr:row>87</xdr:row>
      <xdr:rowOff>152400</xdr:rowOff>
    </xdr:from>
    <xdr:to>
      <xdr:col>25</xdr:col>
      <xdr:colOff>400050</xdr:colOff>
      <xdr:row>89</xdr:row>
      <xdr:rowOff>31750</xdr:rowOff>
    </xdr:to>
    <xdr:sp macro="" textlink="">
      <xdr:nvSpPr>
        <xdr:cNvPr id="13" name="Ellipse 1">
          <a:extLst>
            <a:ext uri="{FF2B5EF4-FFF2-40B4-BE49-F238E27FC236}">
              <a16:creationId xmlns:a16="http://schemas.microsoft.com/office/drawing/2014/main" id="{5798087E-CC6D-AB4B-E1AA-6DFEE81E635D}"/>
            </a:ext>
          </a:extLst>
        </xdr:cNvPr>
        <xdr:cNvSpPr/>
      </xdr:nvSpPr>
      <xdr:spPr>
        <a:xfrm>
          <a:off x="14109700" y="9486900"/>
          <a:ext cx="1473200" cy="26035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108</xdr:row>
      <xdr:rowOff>76200</xdr:rowOff>
    </xdr:from>
    <xdr:to>
      <xdr:col>20</xdr:col>
      <xdr:colOff>495300</xdr:colOff>
      <xdr:row>109</xdr:row>
      <xdr:rowOff>114300</xdr:rowOff>
    </xdr:to>
    <xdr:sp macro="" textlink="">
      <xdr:nvSpPr>
        <xdr:cNvPr id="18" name="Ellipse 2">
          <a:extLst>
            <a:ext uri="{FF2B5EF4-FFF2-40B4-BE49-F238E27FC236}">
              <a16:creationId xmlns:a16="http://schemas.microsoft.com/office/drawing/2014/main" id="{EC1BB81E-F0EC-86BF-C1AC-54A3F8685184}"/>
            </a:ext>
          </a:extLst>
        </xdr:cNvPr>
        <xdr:cNvSpPr/>
      </xdr:nvSpPr>
      <xdr:spPr>
        <a:xfrm>
          <a:off x="12134850" y="16268700"/>
          <a:ext cx="495300" cy="228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26</xdr:col>
      <xdr:colOff>12700</xdr:colOff>
      <xdr:row>106</xdr:row>
      <xdr:rowOff>177800</xdr:rowOff>
    </xdr:from>
    <xdr:to>
      <xdr:col>26</xdr:col>
      <xdr:colOff>508000</xdr:colOff>
      <xdr:row>108</xdr:row>
      <xdr:rowOff>25400</xdr:rowOff>
    </xdr:to>
    <xdr:sp macro="" textlink="">
      <xdr:nvSpPr>
        <xdr:cNvPr id="21" name="Ellipse 3">
          <a:extLst>
            <a:ext uri="{FF2B5EF4-FFF2-40B4-BE49-F238E27FC236}">
              <a16:creationId xmlns:a16="http://schemas.microsoft.com/office/drawing/2014/main" id="{A1888949-8966-4733-9D4C-01451F856D33}"/>
            </a:ext>
          </a:extLst>
        </xdr:cNvPr>
        <xdr:cNvSpPr/>
      </xdr:nvSpPr>
      <xdr:spPr>
        <a:xfrm>
          <a:off x="15805150" y="15989300"/>
          <a:ext cx="495300" cy="228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203200</xdr:colOff>
      <xdr:row>118</xdr:row>
      <xdr:rowOff>184150</xdr:rowOff>
    </xdr:from>
    <xdr:to>
      <xdr:col>23</xdr:col>
      <xdr:colOff>139700</xdr:colOff>
      <xdr:row>120</xdr:row>
      <xdr:rowOff>82550</xdr:rowOff>
    </xdr:to>
    <xdr:sp macro="" textlink="">
      <xdr:nvSpPr>
        <xdr:cNvPr id="9" name="Ellipse 4">
          <a:extLst>
            <a:ext uri="{FF2B5EF4-FFF2-40B4-BE49-F238E27FC236}">
              <a16:creationId xmlns:a16="http://schemas.microsoft.com/office/drawing/2014/main" id="{09D1564F-5205-4F0B-8752-98C19A7453A6}"/>
            </a:ext>
          </a:extLst>
        </xdr:cNvPr>
        <xdr:cNvSpPr/>
      </xdr:nvSpPr>
      <xdr:spPr>
        <a:xfrm>
          <a:off x="11728450" y="22663150"/>
          <a:ext cx="2374900" cy="279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18</xdr:col>
      <xdr:colOff>596900</xdr:colOff>
      <xdr:row>62</xdr:row>
      <xdr:rowOff>31750</xdr:rowOff>
    </xdr:from>
    <xdr:to>
      <xdr:col>23</xdr:col>
      <xdr:colOff>520700</xdr:colOff>
      <xdr:row>77</xdr:row>
      <xdr:rowOff>135145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993F7348-4E0A-9C5D-EC86-B6A393E7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512550" y="11652250"/>
          <a:ext cx="2971800" cy="2960895"/>
        </a:xfrm>
        <a:prstGeom prst="rect">
          <a:avLst/>
        </a:prstGeom>
      </xdr:spPr>
    </xdr:pic>
    <xdr:clientData/>
  </xdr:twoCellAnchor>
  <xdr:twoCellAnchor>
    <xdr:from>
      <xdr:col>25</xdr:col>
      <xdr:colOff>190500</xdr:colOff>
      <xdr:row>119</xdr:row>
      <xdr:rowOff>0</xdr:rowOff>
    </xdr:from>
    <xdr:to>
      <xdr:col>29</xdr:col>
      <xdr:colOff>127000</xdr:colOff>
      <xdr:row>120</xdr:row>
      <xdr:rowOff>88900</xdr:rowOff>
    </xdr:to>
    <xdr:sp macro="" textlink="">
      <xdr:nvSpPr>
        <xdr:cNvPr id="10" name="Ellipse 5">
          <a:extLst>
            <a:ext uri="{FF2B5EF4-FFF2-40B4-BE49-F238E27FC236}">
              <a16:creationId xmlns:a16="http://schemas.microsoft.com/office/drawing/2014/main" id="{7225ADDE-30E2-43DC-9DC0-373E68CE54AA}"/>
            </a:ext>
          </a:extLst>
        </xdr:cNvPr>
        <xdr:cNvSpPr/>
      </xdr:nvSpPr>
      <xdr:spPr>
        <a:xfrm>
          <a:off x="15373350" y="22669500"/>
          <a:ext cx="2374900" cy="279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508000</xdr:colOff>
      <xdr:row>45</xdr:row>
      <xdr:rowOff>76200</xdr:rowOff>
    </xdr:from>
    <xdr:to>
      <xdr:col>26</xdr:col>
      <xdr:colOff>457200</xdr:colOff>
      <xdr:row>47</xdr:row>
      <xdr:rowOff>50800</xdr:rowOff>
    </xdr:to>
    <xdr:sp macro="" textlink="">
      <xdr:nvSpPr>
        <xdr:cNvPr id="4" name="Ellipse 6">
          <a:extLst>
            <a:ext uri="{FF2B5EF4-FFF2-40B4-BE49-F238E27FC236}">
              <a16:creationId xmlns:a16="http://schemas.microsoft.com/office/drawing/2014/main" id="{255AC8CE-219E-4F7C-A43C-C7B82D64D36A}"/>
            </a:ext>
          </a:extLst>
        </xdr:cNvPr>
        <xdr:cNvSpPr/>
      </xdr:nvSpPr>
      <xdr:spPr>
        <a:xfrm>
          <a:off x="11423650" y="8648700"/>
          <a:ext cx="4826000" cy="355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412750</xdr:colOff>
      <xdr:row>62</xdr:row>
      <xdr:rowOff>38100</xdr:rowOff>
    </xdr:from>
    <xdr:to>
      <xdr:col>21</xdr:col>
      <xdr:colOff>387350</xdr:colOff>
      <xdr:row>73</xdr:row>
      <xdr:rowOff>63500</xdr:rowOff>
    </xdr:to>
    <xdr:sp macro="" textlink="">
      <xdr:nvSpPr>
        <xdr:cNvPr id="23" name="Rectangle 1">
          <a:extLst>
            <a:ext uri="{FF2B5EF4-FFF2-40B4-BE49-F238E27FC236}">
              <a16:creationId xmlns:a16="http://schemas.microsoft.com/office/drawing/2014/main" id="{F773A899-9319-C34E-BB24-0140C4EA4DA2}"/>
            </a:ext>
          </a:extLst>
        </xdr:cNvPr>
        <xdr:cNvSpPr/>
      </xdr:nvSpPr>
      <xdr:spPr>
        <a:xfrm>
          <a:off x="12547600" y="11658600"/>
          <a:ext cx="584200" cy="21209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374650</xdr:colOff>
      <xdr:row>71</xdr:row>
      <xdr:rowOff>76200</xdr:rowOff>
    </xdr:from>
    <xdr:to>
      <xdr:col>22</xdr:col>
      <xdr:colOff>307450</xdr:colOff>
      <xdr:row>72</xdr:row>
      <xdr:rowOff>137700</xdr:rowOff>
    </xdr:to>
    <xdr:sp macro="" textlink="">
      <xdr:nvSpPr>
        <xdr:cNvPr id="24" name="Rectangle 2">
          <a:extLst>
            <a:ext uri="{FF2B5EF4-FFF2-40B4-BE49-F238E27FC236}">
              <a16:creationId xmlns:a16="http://schemas.microsoft.com/office/drawing/2014/main" id="{FAA059AC-642F-B589-C61C-37900363B195}"/>
            </a:ext>
          </a:extLst>
        </xdr:cNvPr>
        <xdr:cNvSpPr/>
      </xdr:nvSpPr>
      <xdr:spPr>
        <a:xfrm>
          <a:off x="12509500" y="13601700"/>
          <a:ext cx="1152000" cy="2520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33"/>
  <sheetViews>
    <sheetView showGridLines="0" tabSelected="1" zoomScaleNormal="100" workbookViewId="0"/>
  </sheetViews>
  <sheetFormatPr baseColWidth="10" defaultColWidth="8.7265625" defaultRowHeight="15" customHeight="1" x14ac:dyDescent="0.35"/>
  <cols>
    <col min="1" max="1" width="8.7265625" style="6"/>
    <col min="2" max="2" width="8.7265625" style="6" customWidth="1"/>
    <col min="3" max="3" width="2.6328125" style="6" customWidth="1"/>
    <col min="4" max="4" width="14" style="7" bestFit="1" customWidth="1"/>
    <col min="5" max="5" width="8.7265625" style="6" customWidth="1"/>
    <col min="6" max="6" width="8.7265625" style="6"/>
    <col min="7" max="7" width="8.7265625" style="7" customWidth="1"/>
    <col min="8" max="8" width="8.7265625" style="6" customWidth="1"/>
    <col min="9" max="19" width="8.7265625" style="6"/>
    <col min="20" max="20" width="8.7265625" style="7"/>
    <col min="21" max="16384" width="8.7265625" style="6"/>
  </cols>
  <sheetData>
    <row r="1" spans="1:20" ht="15" customHeight="1" x14ac:dyDescent="0.35">
      <c r="A1" s="2" t="s">
        <v>21</v>
      </c>
    </row>
    <row r="3" spans="1:20" ht="15" customHeight="1" x14ac:dyDescent="0.35">
      <c r="F3" s="6" t="s">
        <v>13</v>
      </c>
      <c r="T3" s="1" t="s">
        <v>10</v>
      </c>
    </row>
    <row r="4" spans="1:20" ht="15" customHeight="1" x14ac:dyDescent="0.35">
      <c r="B4" s="10">
        <v>1.45</v>
      </c>
      <c r="D4" s="11" t="s">
        <v>0</v>
      </c>
      <c r="E4" s="12"/>
      <c r="F4" s="4">
        <f>MIN(B4:B133)</f>
        <v>0.82</v>
      </c>
      <c r="G4" s="7" t="s">
        <v>0</v>
      </c>
      <c r="H4" s="8"/>
    </row>
    <row r="5" spans="1:20" ht="15" customHeight="1" x14ac:dyDescent="0.35">
      <c r="B5" s="10">
        <v>1.36</v>
      </c>
      <c r="D5" s="11" t="s">
        <v>26</v>
      </c>
      <c r="E5" s="12"/>
      <c r="F5" s="4">
        <f>QUARTILE(B4:B133,1)</f>
        <v>1.4</v>
      </c>
      <c r="G5" s="7" t="s">
        <v>1</v>
      </c>
      <c r="H5" s="8"/>
    </row>
    <row r="6" spans="1:20" ht="15" customHeight="1" x14ac:dyDescent="0.35">
      <c r="B6" s="10">
        <v>1.85</v>
      </c>
      <c r="D6" s="11" t="s">
        <v>25</v>
      </c>
      <c r="E6" s="12"/>
      <c r="F6" s="4">
        <f>MEDIAN(B4:B133)</f>
        <v>1.8149999999999999</v>
      </c>
      <c r="G6" s="7" t="s">
        <v>25</v>
      </c>
      <c r="H6" s="8"/>
    </row>
    <row r="7" spans="1:20" ht="15" customHeight="1" x14ac:dyDescent="0.35">
      <c r="B7" s="10">
        <v>1.24</v>
      </c>
      <c r="D7" s="11" t="s">
        <v>27</v>
      </c>
      <c r="E7" s="12"/>
      <c r="F7" s="4">
        <f>QUARTILE(B4:B133,3)</f>
        <v>2.0350000000000001</v>
      </c>
      <c r="G7" s="7" t="s">
        <v>2</v>
      </c>
      <c r="H7" s="8"/>
    </row>
    <row r="8" spans="1:20" ht="15" customHeight="1" x14ac:dyDescent="0.35">
      <c r="B8" s="10">
        <v>1.84</v>
      </c>
      <c r="D8" s="11" t="s">
        <v>3</v>
      </c>
      <c r="E8" s="12"/>
      <c r="F8" s="4">
        <f>MAX(B4:B133)</f>
        <v>3.08</v>
      </c>
      <c r="G8" s="7" t="s">
        <v>3</v>
      </c>
      <c r="H8" s="8"/>
    </row>
    <row r="9" spans="1:20" ht="15" customHeight="1" x14ac:dyDescent="0.35">
      <c r="B9" s="10">
        <v>1.45</v>
      </c>
      <c r="H9" s="8"/>
    </row>
    <row r="10" spans="1:20" ht="15" customHeight="1" x14ac:dyDescent="0.35">
      <c r="B10" s="10">
        <v>1.95</v>
      </c>
      <c r="D10" s="11" t="s">
        <v>6</v>
      </c>
      <c r="E10" s="12"/>
      <c r="F10" s="4">
        <f>F5</f>
        <v>1.4</v>
      </c>
      <c r="G10" s="7" t="s">
        <v>1</v>
      </c>
      <c r="H10" s="8"/>
    </row>
    <row r="11" spans="1:20" ht="15" customHeight="1" x14ac:dyDescent="0.35">
      <c r="B11" s="10">
        <v>1.28</v>
      </c>
      <c r="D11" s="11" t="s">
        <v>7</v>
      </c>
      <c r="E11" s="12"/>
      <c r="F11" s="4">
        <f>F6-F5</f>
        <v>0.41500000000000004</v>
      </c>
      <c r="G11" s="7" t="s">
        <v>28</v>
      </c>
      <c r="H11" s="8"/>
    </row>
    <row r="12" spans="1:20" ht="15" customHeight="1" x14ac:dyDescent="0.35">
      <c r="B12" s="10">
        <v>1.0900000000000001</v>
      </c>
      <c r="D12" s="11" t="s">
        <v>8</v>
      </c>
      <c r="E12" s="12"/>
      <c r="F12" s="4">
        <f>F7-F6</f>
        <v>0.2200000000000002</v>
      </c>
      <c r="G12" s="7" t="s">
        <v>29</v>
      </c>
      <c r="H12" s="8"/>
    </row>
    <row r="13" spans="1:20" ht="15" customHeight="1" x14ac:dyDescent="0.35">
      <c r="B13" s="10">
        <v>1.17</v>
      </c>
      <c r="D13" s="9" t="s">
        <v>9</v>
      </c>
      <c r="E13" s="10"/>
      <c r="F13" s="5">
        <v>1</v>
      </c>
      <c r="H13" s="8"/>
    </row>
    <row r="14" spans="1:20" ht="15" customHeight="1" x14ac:dyDescent="0.35">
      <c r="B14" s="10">
        <v>2.23</v>
      </c>
      <c r="H14" s="8"/>
    </row>
    <row r="15" spans="1:20" ht="15" customHeight="1" x14ac:dyDescent="0.35">
      <c r="B15" s="10">
        <v>1.62</v>
      </c>
      <c r="D15" s="11" t="s">
        <v>32</v>
      </c>
      <c r="E15" s="12"/>
      <c r="F15" s="4">
        <f>F8-F7</f>
        <v>1.0449999999999999</v>
      </c>
      <c r="G15" s="7" t="s">
        <v>4</v>
      </c>
      <c r="H15" s="8"/>
    </row>
    <row r="16" spans="1:20" ht="15" customHeight="1" x14ac:dyDescent="0.35">
      <c r="B16" s="10">
        <v>2.25</v>
      </c>
      <c r="D16" s="11" t="s">
        <v>33</v>
      </c>
      <c r="E16" s="12"/>
      <c r="F16" s="4">
        <f>F5-F4</f>
        <v>0.57999999999999996</v>
      </c>
      <c r="G16" s="7" t="s">
        <v>5</v>
      </c>
      <c r="H16" s="8"/>
    </row>
    <row r="17" spans="2:20" ht="15" customHeight="1" x14ac:dyDescent="0.35">
      <c r="B17" s="10">
        <v>1.86</v>
      </c>
      <c r="H17" s="8"/>
    </row>
    <row r="18" spans="2:20" ht="15" customHeight="1" x14ac:dyDescent="0.35">
      <c r="B18" s="10">
        <v>2.04</v>
      </c>
      <c r="H18" s="8"/>
    </row>
    <row r="19" spans="2:20" ht="15" customHeight="1" x14ac:dyDescent="0.35">
      <c r="B19" s="10">
        <v>1.87</v>
      </c>
      <c r="D19" s="3" t="s">
        <v>16</v>
      </c>
      <c r="H19" s="8"/>
    </row>
    <row r="20" spans="2:20" ht="15" customHeight="1" x14ac:dyDescent="0.35">
      <c r="B20" s="10">
        <v>1.21</v>
      </c>
      <c r="D20" s="3" t="s">
        <v>14</v>
      </c>
      <c r="H20" s="8"/>
    </row>
    <row r="21" spans="2:20" ht="15" customHeight="1" x14ac:dyDescent="0.35">
      <c r="B21" s="10">
        <v>1.58</v>
      </c>
      <c r="D21" s="3" t="s">
        <v>15</v>
      </c>
      <c r="H21" s="8"/>
    </row>
    <row r="22" spans="2:20" ht="15" customHeight="1" x14ac:dyDescent="0.35">
      <c r="B22" s="10">
        <v>1.82</v>
      </c>
      <c r="D22" s="3" t="s">
        <v>17</v>
      </c>
      <c r="H22" s="8"/>
    </row>
    <row r="23" spans="2:20" ht="15" customHeight="1" x14ac:dyDescent="0.35">
      <c r="B23" s="10">
        <v>1.37</v>
      </c>
      <c r="H23" s="8"/>
    </row>
    <row r="24" spans="2:20" ht="15" customHeight="1" x14ac:dyDescent="0.35">
      <c r="B24" s="10">
        <v>1.24</v>
      </c>
      <c r="H24" s="8"/>
    </row>
    <row r="25" spans="2:20" ht="15" customHeight="1" x14ac:dyDescent="0.35">
      <c r="B25" s="10">
        <v>1.86</v>
      </c>
      <c r="H25" s="8"/>
      <c r="T25" s="1" t="s">
        <v>34</v>
      </c>
    </row>
    <row r="26" spans="2:20" ht="15" customHeight="1" x14ac:dyDescent="0.35">
      <c r="B26" s="10">
        <v>2.4500000000000002</v>
      </c>
      <c r="H26" s="8"/>
    </row>
    <row r="27" spans="2:20" ht="15" customHeight="1" x14ac:dyDescent="0.35">
      <c r="B27" s="10">
        <v>1.76</v>
      </c>
      <c r="H27" s="8"/>
    </row>
    <row r="28" spans="2:20" ht="15" customHeight="1" x14ac:dyDescent="0.35">
      <c r="B28" s="10">
        <v>1.84</v>
      </c>
      <c r="H28" s="8"/>
    </row>
    <row r="29" spans="2:20" ht="15" customHeight="1" x14ac:dyDescent="0.35">
      <c r="B29" s="10">
        <v>1.04</v>
      </c>
      <c r="H29" s="8"/>
    </row>
    <row r="30" spans="2:20" ht="15" customHeight="1" x14ac:dyDescent="0.35">
      <c r="B30" s="10">
        <v>2.41</v>
      </c>
      <c r="H30" s="8"/>
    </row>
    <row r="31" spans="2:20" ht="15" customHeight="1" x14ac:dyDescent="0.35">
      <c r="B31" s="10">
        <v>1.49</v>
      </c>
      <c r="H31" s="8"/>
    </row>
    <row r="32" spans="2:20" ht="15" customHeight="1" x14ac:dyDescent="0.35">
      <c r="B32" s="10">
        <v>1.43</v>
      </c>
      <c r="H32" s="8"/>
    </row>
    <row r="33" spans="2:20" ht="15" customHeight="1" x14ac:dyDescent="0.35">
      <c r="B33" s="10">
        <v>2.3199999999999998</v>
      </c>
      <c r="H33" s="8"/>
    </row>
    <row r="34" spans="2:20" ht="15" customHeight="1" x14ac:dyDescent="0.35">
      <c r="B34" s="10">
        <v>1.84</v>
      </c>
      <c r="H34" s="8"/>
    </row>
    <row r="35" spans="2:20" ht="15" customHeight="1" x14ac:dyDescent="0.35">
      <c r="B35" s="10">
        <v>1.62</v>
      </c>
      <c r="H35" s="8"/>
    </row>
    <row r="36" spans="2:20" ht="15" customHeight="1" x14ac:dyDescent="0.35">
      <c r="B36" s="10">
        <v>1.43</v>
      </c>
      <c r="H36" s="8"/>
    </row>
    <row r="37" spans="2:20" ht="15" customHeight="1" x14ac:dyDescent="0.35">
      <c r="B37" s="10">
        <v>1.85</v>
      </c>
      <c r="H37" s="8"/>
    </row>
    <row r="38" spans="2:20" ht="15" customHeight="1" x14ac:dyDescent="0.35">
      <c r="B38" s="10">
        <v>2.06</v>
      </c>
      <c r="H38" s="8"/>
    </row>
    <row r="39" spans="2:20" ht="15" customHeight="1" x14ac:dyDescent="0.35">
      <c r="B39" s="10">
        <v>2.02</v>
      </c>
      <c r="H39" s="8"/>
    </row>
    <row r="40" spans="2:20" ht="15" customHeight="1" x14ac:dyDescent="0.35">
      <c r="B40" s="10">
        <v>1.94</v>
      </c>
      <c r="H40" s="8"/>
    </row>
    <row r="41" spans="2:20" ht="15" customHeight="1" x14ac:dyDescent="0.35">
      <c r="B41" s="10">
        <v>1.45</v>
      </c>
      <c r="H41" s="8"/>
    </row>
    <row r="42" spans="2:20" ht="15" customHeight="1" x14ac:dyDescent="0.35">
      <c r="B42" s="10">
        <v>1</v>
      </c>
      <c r="H42" s="8"/>
      <c r="T42" s="1" t="s">
        <v>18</v>
      </c>
    </row>
    <row r="43" spans="2:20" ht="15" customHeight="1" x14ac:dyDescent="0.35">
      <c r="B43" s="10">
        <v>1.84</v>
      </c>
      <c r="H43" s="8"/>
      <c r="T43" s="1" t="s">
        <v>20</v>
      </c>
    </row>
    <row r="44" spans="2:20" ht="15" customHeight="1" x14ac:dyDescent="0.35">
      <c r="B44" s="10">
        <v>2.15</v>
      </c>
      <c r="H44" s="8"/>
      <c r="T44" s="1" t="s">
        <v>38</v>
      </c>
    </row>
    <row r="45" spans="2:20" ht="15" customHeight="1" x14ac:dyDescent="0.35">
      <c r="B45" s="10">
        <v>1.96</v>
      </c>
      <c r="H45" s="8"/>
      <c r="T45" s="13" t="s">
        <v>19</v>
      </c>
    </row>
    <row r="46" spans="2:20" ht="15" customHeight="1" x14ac:dyDescent="0.35">
      <c r="B46" s="10">
        <v>1.35</v>
      </c>
      <c r="H46" s="8"/>
    </row>
    <row r="47" spans="2:20" ht="15" customHeight="1" x14ac:dyDescent="0.35">
      <c r="B47" s="10">
        <v>1.81</v>
      </c>
      <c r="H47" s="8"/>
    </row>
    <row r="48" spans="2:20" ht="15" customHeight="1" x14ac:dyDescent="0.35">
      <c r="B48" s="10">
        <v>1.36</v>
      </c>
      <c r="H48" s="8"/>
    </row>
    <row r="49" spans="2:20" ht="15" customHeight="1" x14ac:dyDescent="0.35">
      <c r="B49" s="10">
        <v>2.2999999999999998</v>
      </c>
      <c r="H49" s="8"/>
    </row>
    <row r="50" spans="2:20" ht="15" customHeight="1" x14ac:dyDescent="0.35">
      <c r="B50" s="10">
        <v>1.55</v>
      </c>
      <c r="H50" s="8"/>
    </row>
    <row r="51" spans="2:20" ht="15" customHeight="1" x14ac:dyDescent="0.35">
      <c r="B51" s="10">
        <v>1.38</v>
      </c>
      <c r="H51" s="8"/>
    </row>
    <row r="52" spans="2:20" ht="15" customHeight="1" x14ac:dyDescent="0.35">
      <c r="B52" s="10">
        <v>1.92</v>
      </c>
      <c r="H52" s="8"/>
    </row>
    <row r="53" spans="2:20" ht="15" customHeight="1" x14ac:dyDescent="0.35">
      <c r="B53" s="10">
        <v>1.26</v>
      </c>
      <c r="H53" s="8"/>
    </row>
    <row r="54" spans="2:20" ht="15" customHeight="1" x14ac:dyDescent="0.35">
      <c r="B54" s="10">
        <v>1.48</v>
      </c>
      <c r="H54" s="8"/>
    </row>
    <row r="55" spans="2:20" ht="15" customHeight="1" x14ac:dyDescent="0.35">
      <c r="B55" s="10">
        <v>2.0699999999999998</v>
      </c>
      <c r="H55" s="8"/>
    </row>
    <row r="56" spans="2:20" ht="15" customHeight="1" x14ac:dyDescent="0.35">
      <c r="B56" s="10">
        <v>1.95</v>
      </c>
      <c r="H56" s="8"/>
    </row>
    <row r="57" spans="2:20" ht="15" customHeight="1" x14ac:dyDescent="0.35">
      <c r="B57" s="10">
        <v>1.85</v>
      </c>
      <c r="H57" s="8"/>
    </row>
    <row r="58" spans="2:20" ht="15" customHeight="1" x14ac:dyDescent="0.35">
      <c r="B58" s="10">
        <v>1.65</v>
      </c>
      <c r="H58" s="8"/>
      <c r="T58" s="1" t="s">
        <v>23</v>
      </c>
    </row>
    <row r="59" spans="2:20" ht="15" customHeight="1" x14ac:dyDescent="0.35">
      <c r="B59" s="10">
        <v>1.28</v>
      </c>
      <c r="H59" s="8"/>
      <c r="T59" s="1" t="s">
        <v>31</v>
      </c>
    </row>
    <row r="60" spans="2:20" ht="15" customHeight="1" x14ac:dyDescent="0.35">
      <c r="B60" s="10">
        <v>1.94</v>
      </c>
      <c r="H60" s="8"/>
      <c r="T60" s="1" t="s">
        <v>22</v>
      </c>
    </row>
    <row r="61" spans="2:20" ht="15" customHeight="1" x14ac:dyDescent="0.35">
      <c r="B61" s="10">
        <v>2.5099999999999998</v>
      </c>
      <c r="H61" s="8"/>
      <c r="T61" s="1" t="s">
        <v>30</v>
      </c>
    </row>
    <row r="62" spans="2:20" ht="15" customHeight="1" x14ac:dyDescent="0.35">
      <c r="B62" s="10">
        <v>2.84</v>
      </c>
      <c r="H62" s="8"/>
    </row>
    <row r="63" spans="2:20" ht="15" customHeight="1" x14ac:dyDescent="0.35">
      <c r="B63" s="10">
        <v>2.12</v>
      </c>
      <c r="H63" s="8"/>
    </row>
    <row r="64" spans="2:20" ht="15" customHeight="1" x14ac:dyDescent="0.35">
      <c r="B64" s="10">
        <v>1.62</v>
      </c>
      <c r="H64" s="8"/>
    </row>
    <row r="65" spans="2:20" ht="15" customHeight="1" x14ac:dyDescent="0.35">
      <c r="B65" s="10">
        <v>1.62</v>
      </c>
      <c r="H65" s="8"/>
    </row>
    <row r="66" spans="2:20" ht="15" customHeight="1" x14ac:dyDescent="0.35">
      <c r="B66" s="10">
        <v>1.38</v>
      </c>
      <c r="H66" s="8"/>
    </row>
    <row r="67" spans="2:20" ht="15" customHeight="1" x14ac:dyDescent="0.35">
      <c r="B67" s="10">
        <v>0.99</v>
      </c>
      <c r="H67" s="8"/>
    </row>
    <row r="68" spans="2:20" ht="15" customHeight="1" x14ac:dyDescent="0.35">
      <c r="B68" s="10">
        <v>2.14</v>
      </c>
      <c r="H68" s="8"/>
    </row>
    <row r="69" spans="2:20" ht="15" customHeight="1" x14ac:dyDescent="0.35">
      <c r="B69" s="10">
        <v>3.08</v>
      </c>
      <c r="H69" s="8"/>
    </row>
    <row r="70" spans="2:20" ht="15" customHeight="1" x14ac:dyDescent="0.35">
      <c r="B70" s="10">
        <v>0.84</v>
      </c>
      <c r="H70" s="8"/>
    </row>
    <row r="71" spans="2:20" ht="15" customHeight="1" x14ac:dyDescent="0.35">
      <c r="B71" s="10">
        <v>1.66</v>
      </c>
      <c r="H71" s="8"/>
    </row>
    <row r="72" spans="2:20" ht="15" customHeight="1" x14ac:dyDescent="0.35">
      <c r="B72" s="10">
        <v>2.06</v>
      </c>
      <c r="H72" s="8"/>
    </row>
    <row r="73" spans="2:20" ht="15" customHeight="1" x14ac:dyDescent="0.35">
      <c r="B73" s="10">
        <v>2.2799999999999998</v>
      </c>
      <c r="H73" s="8"/>
    </row>
    <row r="74" spans="2:20" ht="15" customHeight="1" x14ac:dyDescent="0.35">
      <c r="B74" s="10">
        <v>1.36</v>
      </c>
      <c r="H74" s="8"/>
    </row>
    <row r="75" spans="2:20" ht="15" customHeight="1" x14ac:dyDescent="0.35">
      <c r="B75" s="10">
        <v>1.45</v>
      </c>
      <c r="H75" s="8"/>
    </row>
    <row r="76" spans="2:20" ht="15" customHeight="1" x14ac:dyDescent="0.35">
      <c r="B76" s="10">
        <v>1.36</v>
      </c>
      <c r="H76" s="8"/>
    </row>
    <row r="77" spans="2:20" ht="15" customHeight="1" x14ac:dyDescent="0.35">
      <c r="B77" s="10">
        <v>1.85</v>
      </c>
      <c r="H77" s="8"/>
    </row>
    <row r="78" spans="2:20" ht="15" customHeight="1" x14ac:dyDescent="0.35">
      <c r="B78" s="10">
        <v>0.94</v>
      </c>
      <c r="H78" s="8"/>
    </row>
    <row r="79" spans="2:20" ht="15" customHeight="1" x14ac:dyDescent="0.35">
      <c r="B79" s="10">
        <v>1.64</v>
      </c>
      <c r="H79" s="8"/>
    </row>
    <row r="80" spans="2:20" ht="15" customHeight="1" x14ac:dyDescent="0.35">
      <c r="B80" s="10">
        <v>1.45</v>
      </c>
      <c r="H80" s="8"/>
      <c r="T80" s="1" t="s">
        <v>35</v>
      </c>
    </row>
    <row r="81" spans="2:8" ht="15" customHeight="1" x14ac:dyDescent="0.35">
      <c r="B81" s="10">
        <v>2.85</v>
      </c>
      <c r="H81" s="8"/>
    </row>
    <row r="82" spans="2:8" ht="15" customHeight="1" x14ac:dyDescent="0.35">
      <c r="B82" s="10">
        <v>1.28</v>
      </c>
      <c r="H82" s="8"/>
    </row>
    <row r="83" spans="2:8" ht="15" customHeight="1" x14ac:dyDescent="0.35">
      <c r="B83" s="10">
        <v>1.0900000000000001</v>
      </c>
      <c r="H83" s="8"/>
    </row>
    <row r="84" spans="2:8" ht="15" customHeight="1" x14ac:dyDescent="0.35">
      <c r="B84" s="10">
        <v>1.17</v>
      </c>
      <c r="H84" s="8"/>
    </row>
    <row r="85" spans="2:8" ht="15" customHeight="1" x14ac:dyDescent="0.35">
      <c r="B85" s="10">
        <v>2.23</v>
      </c>
      <c r="H85" s="8"/>
    </row>
    <row r="86" spans="2:8" ht="15" customHeight="1" x14ac:dyDescent="0.35">
      <c r="B86" s="10">
        <v>1.62</v>
      </c>
      <c r="H86" s="8"/>
    </row>
    <row r="87" spans="2:8" ht="15" customHeight="1" x14ac:dyDescent="0.35">
      <c r="B87" s="10">
        <v>2.95</v>
      </c>
      <c r="H87" s="8"/>
    </row>
    <row r="88" spans="2:8" ht="15" customHeight="1" x14ac:dyDescent="0.35">
      <c r="B88" s="10">
        <v>1.86</v>
      </c>
      <c r="H88" s="8"/>
    </row>
    <row r="89" spans="2:8" ht="15" customHeight="1" x14ac:dyDescent="0.35">
      <c r="B89" s="10">
        <v>2.04</v>
      </c>
      <c r="H89" s="8"/>
    </row>
    <row r="90" spans="2:8" ht="15" customHeight="1" x14ac:dyDescent="0.35">
      <c r="B90" s="10">
        <v>1.87</v>
      </c>
      <c r="H90" s="8"/>
    </row>
    <row r="91" spans="2:8" ht="15" customHeight="1" x14ac:dyDescent="0.35">
      <c r="B91" s="10">
        <v>1.21</v>
      </c>
      <c r="H91" s="8"/>
    </row>
    <row r="92" spans="2:8" ht="15" customHeight="1" x14ac:dyDescent="0.35">
      <c r="B92" s="10">
        <v>1.66</v>
      </c>
      <c r="H92" s="8"/>
    </row>
    <row r="93" spans="2:8" ht="15" customHeight="1" x14ac:dyDescent="0.35">
      <c r="B93" s="10">
        <v>1.57</v>
      </c>
      <c r="H93" s="8"/>
    </row>
    <row r="94" spans="2:8" ht="15" customHeight="1" x14ac:dyDescent="0.35">
      <c r="B94" s="10">
        <v>2.36</v>
      </c>
      <c r="H94" s="8"/>
    </row>
    <row r="95" spans="2:8" ht="15" customHeight="1" x14ac:dyDescent="0.35">
      <c r="B95" s="10">
        <v>0.82</v>
      </c>
      <c r="H95" s="8"/>
    </row>
    <row r="96" spans="2:8" ht="15" customHeight="1" x14ac:dyDescent="0.35">
      <c r="B96" s="10">
        <v>1.95</v>
      </c>
      <c r="H96" s="8"/>
    </row>
    <row r="97" spans="2:26" ht="15" customHeight="1" x14ac:dyDescent="0.35">
      <c r="B97" s="10">
        <v>1.28</v>
      </c>
      <c r="H97" s="8"/>
      <c r="T97" s="1" t="s">
        <v>24</v>
      </c>
    </row>
    <row r="98" spans="2:26" ht="15" customHeight="1" x14ac:dyDescent="0.35">
      <c r="B98" s="10">
        <v>0.94</v>
      </c>
      <c r="H98" s="8"/>
      <c r="T98" s="1" t="s">
        <v>11</v>
      </c>
      <c r="Z98" s="1" t="s">
        <v>12</v>
      </c>
    </row>
    <row r="99" spans="2:26" ht="15" customHeight="1" x14ac:dyDescent="0.35">
      <c r="B99" s="10">
        <v>1.39</v>
      </c>
      <c r="H99" s="8"/>
    </row>
    <row r="100" spans="2:26" ht="15" customHeight="1" x14ac:dyDescent="0.35">
      <c r="B100" s="10">
        <v>1.88</v>
      </c>
      <c r="H100" s="8"/>
    </row>
    <row r="101" spans="2:26" ht="15" customHeight="1" x14ac:dyDescent="0.35">
      <c r="B101" s="10">
        <v>2.17</v>
      </c>
      <c r="H101" s="8"/>
    </row>
    <row r="102" spans="2:26" ht="15" customHeight="1" x14ac:dyDescent="0.35">
      <c r="B102" s="10">
        <v>1.85</v>
      </c>
      <c r="H102" s="8"/>
    </row>
    <row r="103" spans="2:26" ht="15" customHeight="1" x14ac:dyDescent="0.35">
      <c r="B103" s="10">
        <v>1.66</v>
      </c>
      <c r="H103" s="8"/>
    </row>
    <row r="104" spans="2:26" ht="15" customHeight="1" x14ac:dyDescent="0.35">
      <c r="B104" s="10">
        <v>1.89</v>
      </c>
      <c r="H104" s="8"/>
    </row>
    <row r="105" spans="2:26" ht="15" customHeight="1" x14ac:dyDescent="0.35">
      <c r="B105" s="10">
        <v>2.0499999999999998</v>
      </c>
      <c r="H105" s="8"/>
    </row>
    <row r="106" spans="2:26" ht="15" customHeight="1" x14ac:dyDescent="0.35">
      <c r="B106" s="10">
        <v>2.75</v>
      </c>
      <c r="H106" s="8"/>
    </row>
    <row r="107" spans="2:26" ht="15" customHeight="1" x14ac:dyDescent="0.35">
      <c r="B107" s="10">
        <v>1.75</v>
      </c>
      <c r="H107" s="8"/>
    </row>
    <row r="108" spans="2:26" ht="15" customHeight="1" x14ac:dyDescent="0.35">
      <c r="B108" s="10">
        <v>1.34</v>
      </c>
      <c r="H108" s="8"/>
    </row>
    <row r="109" spans="2:26" ht="15" customHeight="1" x14ac:dyDescent="0.35">
      <c r="B109" s="10">
        <v>1.69</v>
      </c>
      <c r="H109" s="8"/>
    </row>
    <row r="110" spans="2:26" ht="15" customHeight="1" x14ac:dyDescent="0.35">
      <c r="B110" s="10">
        <v>2.2200000000000002</v>
      </c>
      <c r="H110" s="8"/>
    </row>
    <row r="111" spans="2:26" ht="15" customHeight="1" x14ac:dyDescent="0.35">
      <c r="B111" s="10">
        <v>1.26</v>
      </c>
      <c r="H111" s="8"/>
    </row>
    <row r="112" spans="2:26" ht="15" customHeight="1" x14ac:dyDescent="0.35">
      <c r="B112" s="10">
        <v>2.56</v>
      </c>
      <c r="H112" s="8"/>
    </row>
    <row r="113" spans="2:26" ht="15" customHeight="1" x14ac:dyDescent="0.35">
      <c r="B113" s="10">
        <v>1.52</v>
      </c>
      <c r="H113" s="8"/>
    </row>
    <row r="114" spans="2:26" ht="15" customHeight="1" x14ac:dyDescent="0.35">
      <c r="B114" s="10">
        <v>1.84</v>
      </c>
      <c r="H114" s="8"/>
    </row>
    <row r="115" spans="2:26" ht="15" customHeight="1" x14ac:dyDescent="0.35">
      <c r="B115" s="10">
        <v>1.93</v>
      </c>
      <c r="H115" s="8"/>
    </row>
    <row r="116" spans="2:26" ht="15" customHeight="1" x14ac:dyDescent="0.35">
      <c r="B116" s="10">
        <v>1.37</v>
      </c>
      <c r="H116" s="8"/>
    </row>
    <row r="117" spans="2:26" ht="15" customHeight="1" x14ac:dyDescent="0.35">
      <c r="B117" s="10">
        <v>1.56</v>
      </c>
      <c r="H117" s="8"/>
    </row>
    <row r="118" spans="2:26" ht="15" customHeight="1" x14ac:dyDescent="0.35">
      <c r="B118" s="10">
        <v>2.2200000000000002</v>
      </c>
      <c r="H118" s="8"/>
    </row>
    <row r="119" spans="2:26" ht="15" customHeight="1" x14ac:dyDescent="0.35">
      <c r="B119" s="10">
        <v>1.46</v>
      </c>
      <c r="H119" s="8"/>
    </row>
    <row r="120" spans="2:26" ht="15" customHeight="1" x14ac:dyDescent="0.35">
      <c r="B120" s="10">
        <v>1.92</v>
      </c>
      <c r="H120" s="8"/>
    </row>
    <row r="121" spans="2:26" ht="15" customHeight="1" x14ac:dyDescent="0.35">
      <c r="B121" s="10">
        <v>2.06</v>
      </c>
      <c r="H121" s="8"/>
    </row>
    <row r="122" spans="2:26" ht="15" customHeight="1" x14ac:dyDescent="0.35">
      <c r="B122" s="10">
        <v>2.23</v>
      </c>
      <c r="H122" s="8"/>
    </row>
    <row r="123" spans="2:26" ht="15" customHeight="1" x14ac:dyDescent="0.35">
      <c r="B123" s="10">
        <v>1.62</v>
      </c>
      <c r="H123" s="8"/>
    </row>
    <row r="124" spans="2:26" ht="15" customHeight="1" x14ac:dyDescent="0.35">
      <c r="B124" s="10">
        <v>2.0499999999999998</v>
      </c>
      <c r="H124" s="8"/>
      <c r="T124" s="1" t="s">
        <v>36</v>
      </c>
      <c r="Z124" s="1" t="s">
        <v>37</v>
      </c>
    </row>
    <row r="125" spans="2:26" ht="15" customHeight="1" x14ac:dyDescent="0.35">
      <c r="B125" s="10">
        <v>1.86</v>
      </c>
      <c r="H125" s="8"/>
    </row>
    <row r="126" spans="2:26" ht="15" customHeight="1" x14ac:dyDescent="0.35">
      <c r="B126" s="10">
        <v>2.04</v>
      </c>
      <c r="H126" s="8"/>
    </row>
    <row r="127" spans="2:26" ht="15" customHeight="1" x14ac:dyDescent="0.35">
      <c r="B127" s="10">
        <v>1.87</v>
      </c>
      <c r="H127" s="8"/>
    </row>
    <row r="128" spans="2:26" ht="15" customHeight="1" x14ac:dyDescent="0.35">
      <c r="B128" s="10">
        <v>1.21</v>
      </c>
      <c r="H128" s="8"/>
    </row>
    <row r="129" spans="2:8" ht="15" customHeight="1" x14ac:dyDescent="0.35">
      <c r="B129" s="10">
        <v>1.66</v>
      </c>
      <c r="H129" s="8"/>
    </row>
    <row r="130" spans="2:8" ht="15" customHeight="1" x14ac:dyDescent="0.35">
      <c r="B130" s="10">
        <v>1.57</v>
      </c>
      <c r="H130" s="8"/>
    </row>
    <row r="131" spans="2:8" ht="15" customHeight="1" x14ac:dyDescent="0.35">
      <c r="B131" s="10">
        <v>2.36</v>
      </c>
      <c r="H131" s="8"/>
    </row>
    <row r="132" spans="2:8" ht="15" customHeight="1" x14ac:dyDescent="0.35">
      <c r="B132" s="10">
        <v>1.88</v>
      </c>
      <c r="H132" s="8"/>
    </row>
    <row r="133" spans="2:8" ht="15" customHeight="1" x14ac:dyDescent="0.35">
      <c r="B133" s="10">
        <v>2.0099999999999998</v>
      </c>
      <c r="H133" s="8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 COURREGES</cp:lastModifiedBy>
  <dcterms:created xsi:type="dcterms:W3CDTF">2013-06-04T16:13:41Z</dcterms:created>
  <dcterms:modified xsi:type="dcterms:W3CDTF">2024-06-30T07:23:27Z</dcterms:modified>
</cp:coreProperties>
</file>