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A29F195C-A6DC-43C2-91C8-4D848935DFDB}" xr6:coauthVersionLast="47" xr6:coauthVersionMax="47" xr10:uidLastSave="{00000000-0000-0000-0000-000000000000}"/>
  <bookViews>
    <workbookView xWindow="-110" yWindow="-110" windowWidth="38620" windowHeight="21820" xr2:uid="{93E7CE42-3E1C-4883-A053-9081A10B12CD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M3" i="1"/>
  <c r="M2" i="1"/>
  <c r="K3" i="1"/>
  <c r="K2" i="1"/>
  <c r="L2" i="1" s="1"/>
  <c r="J8" i="1"/>
  <c r="I8" i="1"/>
  <c r="J7" i="1"/>
  <c r="I7" i="1"/>
</calcChain>
</file>

<file path=xl/sharedStrings.xml><?xml version="1.0" encoding="utf-8"?>
<sst xmlns="http://schemas.openxmlformats.org/spreadsheetml/2006/main" count="22" uniqueCount="19">
  <si>
    <t>bas</t>
  </si>
  <si>
    <t>medium</t>
  </si>
  <si>
    <t>high</t>
  </si>
  <si>
    <t>données</t>
  </si>
  <si>
    <t>données pour histogramme compilé</t>
  </si>
  <si>
    <t>Bonjour,</t>
  </si>
  <si>
    <t xml:space="preserve">   Représente le point visible</t>
  </si>
  <si>
    <t>• Série 1 = medium (I2:I3)</t>
  </si>
  <si>
    <t>• Série 2 = Etiq1 (K2:K3)</t>
  </si>
  <si>
    <t>Ici, il n'y a pas de trait rouge marquant une limite</t>
  </si>
  <si>
    <t>• Graphique en nuage de points avec 3 séries dont 2 invisibles ne servant qu'à positionner des étiquettes de données</t>
  </si>
  <si>
    <t>AL 22</t>
  </si>
  <si>
    <t>• Série 3 Etiq2 (L2:L3)</t>
  </si>
  <si>
    <r>
      <t xml:space="preserve">   Série invisible, permet de positionner un point au bout des barres d'erreurs pour avoir l'étiquette de donnée en </t>
    </r>
    <r>
      <rPr>
        <b/>
        <sz val="11"/>
        <color theme="1"/>
        <rFont val="Aptos Narrow"/>
        <family val="2"/>
      </rPr>
      <t>gras</t>
    </r>
  </si>
  <si>
    <r>
      <t xml:space="preserve">   Série invisible, permet de positionner un point à la fin (+0,4 par rapport à K2:K3) pour avoir l'étiquette des valeurs positives et négatives entre crochets en </t>
    </r>
    <r>
      <rPr>
        <b/>
        <sz val="11"/>
        <color theme="1"/>
        <rFont val="Aptos Narrow"/>
        <family val="2"/>
      </rPr>
      <t>non gras</t>
    </r>
  </si>
  <si>
    <t>• Axe horizontal jusqu'à 6 (à adapter)</t>
  </si>
  <si>
    <t>• Axe vertical entre 1 et 1,5 (à adapter)</t>
  </si>
  <si>
    <t>Les points sont cachés (aucun replissage, aucune marque, aucune bordure, aucun remplissage), seul reste l'étiquette pour la donnée (M2:M3)</t>
  </si>
  <si>
    <t>• Donc, ajout de 3 colonnes de données avec formules qui peuvent être masquées (K, L, 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</si>
</sst>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6888888888888888E-2"/>
          <c:y val="0.38522346165062699"/>
          <c:w val="0.92622222222222217"/>
          <c:h val="0.2866509915427238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[1]Feuil1!$J$28</c:f>
              <c:strCache>
                <c:ptCount val="1"/>
                <c:pt idx="0">
                  <c:v>bas</c:v>
                </c:pt>
              </c:strCache>
            </c:strRef>
          </c:tx>
          <c:spPr>
            <a:noFill/>
            <a:ln cap="sq">
              <a:solidFill>
                <a:schemeClr val="tx1"/>
              </a:solidFill>
              <a:bevel/>
            </a:ln>
            <a:effectLst/>
          </c:spPr>
          <c:invertIfNegative val="0"/>
          <c:val>
            <c:numRef>
              <c:f>[1]Feuil1!$J$29:$J$30</c:f>
              <c:numCache>
                <c:formatCode>General</c:formatCode>
                <c:ptCount val="2"/>
                <c:pt idx="0">
                  <c:v>0.56000000000000005</c:v>
                </c:pt>
                <c:pt idx="1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E4-45BA-B9CE-C6EB203478C3}"/>
            </c:ext>
          </c:extLst>
        </c:ser>
        <c:ser>
          <c:idx val="1"/>
          <c:order val="1"/>
          <c:tx>
            <c:strRef>
              <c:f>[1]Feuil1!$K$28</c:f>
              <c:strCache>
                <c:ptCount val="1"/>
                <c:pt idx="0">
                  <c:v>medium</c:v>
                </c:pt>
              </c:strCache>
            </c:strRef>
          </c:tx>
          <c:spPr>
            <a:noFill/>
            <a:ln cap="flat">
              <a:solidFill>
                <a:schemeClr val="tx1"/>
              </a:solidFill>
            </a:ln>
            <a:effectLst>
              <a:outerShdw dist="2362200" dir="21540000" sx="1000" sy="1000" algn="ctr" rotWithShape="0">
                <a:srgbClr val="000000">
                  <a:alpha val="43137"/>
                </a:srgbClr>
              </a:outerShdw>
            </a:effectLst>
          </c:spPr>
          <c:invertIfNegative val="0"/>
          <c:val>
            <c:numRef>
              <c:f>[1]Feuil1!$K$29:$K$30</c:f>
              <c:numCache>
                <c:formatCode>General</c:formatCode>
                <c:ptCount val="2"/>
                <c:pt idx="0">
                  <c:v>0.64999999999999991</c:v>
                </c:pt>
                <c:pt idx="1">
                  <c:v>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E4-45BA-B9CE-C6EB203478C3}"/>
            </c:ext>
          </c:extLst>
        </c:ser>
        <c:ser>
          <c:idx val="2"/>
          <c:order val="2"/>
          <c:tx>
            <c:strRef>
              <c:f>[1]Feuil1!$L$28</c:f>
              <c:strCache>
                <c:ptCount val="1"/>
                <c:pt idx="0">
                  <c:v>high</c:v>
                </c:pt>
              </c:strCache>
            </c:strRef>
          </c:tx>
          <c:spPr>
            <a:noFill/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[1]Feuil1!$L$29:$L$30</c:f>
              <c:numCache>
                <c:formatCode>General</c:formatCode>
                <c:ptCount val="2"/>
                <c:pt idx="0">
                  <c:v>1.4</c:v>
                </c:pt>
                <c:pt idx="1">
                  <c:v>0.93000000000000016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E4-45BA-B9CE-C6EB20347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100"/>
        <c:axId val="561637551"/>
        <c:axId val="561650031"/>
      </c:barChart>
      <c:catAx>
        <c:axId val="56163755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61650031"/>
        <c:crosses val="autoZero"/>
        <c:auto val="1"/>
        <c:lblAlgn val="ctr"/>
        <c:lblOffset val="100"/>
        <c:noMultiLvlLbl val="0"/>
      </c:catAx>
      <c:valAx>
        <c:axId val="561650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16375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Feuil1!$I$1</c:f>
              <c:strCache>
                <c:ptCount val="1"/>
                <c:pt idx="0">
                  <c:v>medium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50000"/>
                  <a:lumOff val="50000"/>
                </a:schemeClr>
              </a:solidFill>
              <a:ln w="34925"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elete val="1"/>
          </c:dLbls>
          <c:errBars>
            <c:errDir val="x"/>
            <c:errBarType val="both"/>
            <c:errValType val="cust"/>
            <c:noEndCap val="1"/>
            <c:plus>
              <c:numRef>
                <c:f>Feuil1!$J$2:$J$3</c:f>
                <c:numCache>
                  <c:formatCode>General</c:formatCode>
                  <c:ptCount val="2"/>
                  <c:pt idx="0">
                    <c:v>2.61</c:v>
                  </c:pt>
                  <c:pt idx="1">
                    <c:v>2.1800000000000002</c:v>
                  </c:pt>
                </c:numCache>
              </c:numRef>
            </c:plus>
            <c:minus>
              <c:numRef>
                <c:f>Feuil1!$H$2:$H$3</c:f>
                <c:numCache>
                  <c:formatCode>General</c:formatCode>
                  <c:ptCount val="2"/>
                  <c:pt idx="0">
                    <c:v>0.56000000000000005</c:v>
                  </c:pt>
                  <c:pt idx="1">
                    <c:v>0.72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2">
                    <a:lumMod val="50000"/>
                    <a:lumOff val="50000"/>
                  </a:schemeClr>
                </a:solidFill>
                <a:round/>
              </a:ln>
              <a:effectLst/>
            </c:spPr>
          </c:errBars>
          <c:xVal>
            <c:numRef>
              <c:f>Feuil1!$I$2:$I$3</c:f>
              <c:numCache>
                <c:formatCode>General</c:formatCode>
                <c:ptCount val="2"/>
                <c:pt idx="0">
                  <c:v>1.21</c:v>
                </c:pt>
                <c:pt idx="1">
                  <c:v>1.25</c:v>
                </c:pt>
              </c:numCache>
            </c:numRef>
          </c:xVal>
          <c:yVal>
            <c:numRef>
              <c:f>Feuil1!$I$2:$I$3</c:f>
              <c:numCache>
                <c:formatCode>General</c:formatCode>
                <c:ptCount val="2"/>
                <c:pt idx="0">
                  <c:v>1.21</c:v>
                </c:pt>
                <c:pt idx="1">
                  <c:v>1.25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44-4164-9069-401A8D87BF15}"/>
            </c:ext>
          </c:extLst>
        </c:ser>
        <c:ser>
          <c:idx val="1"/>
          <c:order val="1"/>
          <c:tx>
            <c:v>Etiq1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F6993689-3D06-4B6E-B4C8-53406467AC6B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144-4164-9069-401A8D87BF1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643D926-F763-4999-9A1D-D68AD427F499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144-4164-9069-401A8D87BF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2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Feuil1!$K$2:$K$3</c:f>
              <c:numCache>
                <c:formatCode>General</c:formatCode>
                <c:ptCount val="2"/>
                <c:pt idx="0">
                  <c:v>3.82</c:v>
                </c:pt>
                <c:pt idx="1">
                  <c:v>3.43</c:v>
                </c:pt>
              </c:numCache>
            </c:numRef>
          </c:xVal>
          <c:yVal>
            <c:numRef>
              <c:f>Feuil1!$I$2:$I$3</c:f>
              <c:numCache>
                <c:formatCode>General</c:formatCode>
                <c:ptCount val="2"/>
                <c:pt idx="0">
                  <c:v>1.21</c:v>
                </c:pt>
                <c:pt idx="1">
                  <c:v>1.25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Feuil1!$I$2:$I$3</c15:f>
                <c15:dlblRangeCache>
                  <c:ptCount val="2"/>
                  <c:pt idx="0">
                    <c:v>1,21</c:v>
                  </c:pt>
                  <c:pt idx="1">
                    <c:v>1,25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9144-4164-9069-401A8D87BF15}"/>
            </c:ext>
          </c:extLst>
        </c:ser>
        <c:ser>
          <c:idx val="2"/>
          <c:order val="2"/>
          <c:tx>
            <c:v>Etiq2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fld id="{271C9164-EBD7-4E4F-B22D-CB6BA21F59D2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144-4164-9069-401A8D87BF1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81DC81A-22E7-4FD8-B820-14E2B8B33F25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144-4164-9069-401A8D87BF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Feuil1!$L$2:$L$3</c:f>
              <c:numCache>
                <c:formatCode>General</c:formatCode>
                <c:ptCount val="2"/>
                <c:pt idx="0">
                  <c:v>4.22</c:v>
                </c:pt>
                <c:pt idx="1">
                  <c:v>3.83</c:v>
                </c:pt>
              </c:numCache>
            </c:numRef>
          </c:xVal>
          <c:yVal>
            <c:numRef>
              <c:f>Feuil1!$I$2:$I$3</c:f>
              <c:numCache>
                <c:formatCode>General</c:formatCode>
                <c:ptCount val="2"/>
                <c:pt idx="0">
                  <c:v>1.21</c:v>
                </c:pt>
                <c:pt idx="1">
                  <c:v>1.25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Feuil1!$M$2:$M$3</c15:f>
                <c15:dlblRangeCache>
                  <c:ptCount val="2"/>
                  <c:pt idx="0">
                    <c:v>[0,56 : 2,61]</c:v>
                  </c:pt>
                  <c:pt idx="1">
                    <c:v>[0,72 : 2,18]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9144-4164-9069-401A8D87BF1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583735024"/>
        <c:axId val="583729984"/>
      </c:scatterChart>
      <c:valAx>
        <c:axId val="583735024"/>
        <c:scaling>
          <c:orientation val="minMax"/>
          <c:max val="6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3729984"/>
        <c:crosses val="autoZero"/>
        <c:crossBetween val="midCat"/>
      </c:valAx>
      <c:valAx>
        <c:axId val="583729984"/>
        <c:scaling>
          <c:orientation val="maxMin"/>
          <c:max val="1.5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3735024"/>
        <c:crosses val="autoZero"/>
        <c:crossBetween val="midCat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chart" Target="../charts/chart2.xml"/><Relationship Id="rId7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../media/image2.png"/><Relationship Id="rId9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14</xdr:row>
      <xdr:rowOff>76200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BC5CECE-DC98-4409-89E1-73C294D886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16</xdr:row>
      <xdr:rowOff>133351</xdr:rowOff>
    </xdr:from>
    <xdr:to>
      <xdr:col>5</xdr:col>
      <xdr:colOff>157864</xdr:colOff>
      <xdr:row>40</xdr:row>
      <xdr:rowOff>60269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49742A-5504-420A-C94A-3E6E2BF70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079751"/>
          <a:ext cx="3967864" cy="4346518"/>
        </a:xfrm>
        <a:prstGeom prst="rect">
          <a:avLst/>
        </a:prstGeom>
      </xdr:spPr>
    </xdr:pic>
    <xdr:clientData/>
  </xdr:twoCellAnchor>
  <xdr:twoCellAnchor>
    <xdr:from>
      <xdr:col>6</xdr:col>
      <xdr:colOff>2324100</xdr:colOff>
      <xdr:row>13</xdr:row>
      <xdr:rowOff>12700</xdr:rowOff>
    </xdr:from>
    <xdr:to>
      <xdr:col>12</xdr:col>
      <xdr:colOff>749300</xdr:colOff>
      <xdr:row>27</xdr:row>
      <xdr:rowOff>177800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1DC4EBE3-4F80-72C7-CF5D-1CBBE3233C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14</xdr:col>
      <xdr:colOff>755650</xdr:colOff>
      <xdr:row>50</xdr:row>
      <xdr:rowOff>6350</xdr:rowOff>
    </xdr:from>
    <xdr:to>
      <xdr:col>17</xdr:col>
      <xdr:colOff>590549</xdr:colOff>
      <xdr:row>60</xdr:row>
      <xdr:rowOff>7866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7B81CE2-D3AF-F2EC-10DC-F507D3FB0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50450" y="9029700"/>
          <a:ext cx="2120899" cy="1843016"/>
        </a:xfrm>
        <a:prstGeom prst="rect">
          <a:avLst/>
        </a:prstGeom>
      </xdr:spPr>
    </xdr:pic>
    <xdr:clientData/>
  </xdr:twoCellAnchor>
  <xdr:twoCellAnchor editAs="oneCell">
    <xdr:from>
      <xdr:col>15</xdr:col>
      <xdr:colOff>10951</xdr:colOff>
      <xdr:row>63</xdr:row>
      <xdr:rowOff>6350</xdr:rowOff>
    </xdr:from>
    <xdr:to>
      <xdr:col>17</xdr:col>
      <xdr:colOff>599413</xdr:colOff>
      <xdr:row>73</xdr:row>
      <xdr:rowOff>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32FA4BA-330B-A515-1849-5D89A00BB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67751" y="11423650"/>
          <a:ext cx="2112462" cy="1835150"/>
        </a:xfrm>
        <a:prstGeom prst="rect">
          <a:avLst/>
        </a:prstGeom>
      </xdr:spPr>
    </xdr:pic>
    <xdr:clientData/>
  </xdr:twoCellAnchor>
  <xdr:twoCellAnchor editAs="oneCell">
    <xdr:from>
      <xdr:col>15</xdr:col>
      <xdr:colOff>12700</xdr:colOff>
      <xdr:row>4</xdr:row>
      <xdr:rowOff>30722</xdr:rowOff>
    </xdr:from>
    <xdr:to>
      <xdr:col>19</xdr:col>
      <xdr:colOff>630774</xdr:colOff>
      <xdr:row>15</xdr:row>
      <xdr:rowOff>31169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1D49206-59C2-9011-2781-5FA8619A1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017500" y="767322"/>
          <a:ext cx="3666074" cy="2026097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19051</xdr:colOff>
      <xdr:row>18</xdr:row>
      <xdr:rowOff>184149</xdr:rowOff>
    </xdr:from>
    <xdr:to>
      <xdr:col>18</xdr:col>
      <xdr:colOff>117049</xdr:colOff>
      <xdr:row>27</xdr:row>
      <xdr:rowOff>44366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3C3D72FA-5FC2-AEB2-A6DE-69AD2AEFC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023851" y="3498849"/>
          <a:ext cx="2383998" cy="1517567"/>
        </a:xfrm>
        <a:prstGeom prst="rect">
          <a:avLst/>
        </a:prstGeom>
      </xdr:spPr>
    </xdr:pic>
    <xdr:clientData/>
  </xdr:twoCellAnchor>
  <xdr:twoCellAnchor editAs="oneCell">
    <xdr:from>
      <xdr:col>15</xdr:col>
      <xdr:colOff>12700</xdr:colOff>
      <xdr:row>33</xdr:row>
      <xdr:rowOff>25400</xdr:rowOff>
    </xdr:from>
    <xdr:to>
      <xdr:col>18</xdr:col>
      <xdr:colOff>603250</xdr:colOff>
      <xdr:row>43</xdr:row>
      <xdr:rowOff>13285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1CC5831F-EBC6-A78A-1427-71935777E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017500" y="6102350"/>
          <a:ext cx="2876550" cy="1829385"/>
        </a:xfrm>
        <a:prstGeom prst="rect">
          <a:avLst/>
        </a:prstGeom>
      </xdr:spPr>
    </xdr:pic>
    <xdr:clientData/>
  </xdr:twoCellAnchor>
  <xdr:twoCellAnchor editAs="oneCell">
    <xdr:from>
      <xdr:col>19</xdr:col>
      <xdr:colOff>19050</xdr:colOff>
      <xdr:row>33</xdr:row>
      <xdr:rowOff>12700</xdr:rowOff>
    </xdr:from>
    <xdr:to>
      <xdr:col>22</xdr:col>
      <xdr:colOff>603250</xdr:colOff>
      <xdr:row>43</xdr:row>
      <xdr:rowOff>559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EB2E2C15-7D7D-9172-E26B-6D5668780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071850" y="6089650"/>
          <a:ext cx="2870200" cy="18293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lasseu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</sheetNames>
    <sheetDataSet>
      <sheetData sheetId="0">
        <row r="28">
          <cell r="J28" t="str">
            <v>bas</v>
          </cell>
          <cell r="K28" t="str">
            <v>medium</v>
          </cell>
          <cell r="L28" t="str">
            <v>high</v>
          </cell>
        </row>
        <row r="29">
          <cell r="J29">
            <v>0.56000000000000005</v>
          </cell>
          <cell r="K29">
            <v>0.64999999999999991</v>
          </cell>
          <cell r="L29">
            <v>1.4</v>
          </cell>
        </row>
        <row r="30">
          <cell r="J30">
            <v>0.72</v>
          </cell>
          <cell r="K30">
            <v>0.53</v>
          </cell>
          <cell r="L30">
            <v>0.93000000000000016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941A-DBC6-473E-B729-3790C777CCDD}">
  <dimension ref="G1:P77"/>
  <sheetViews>
    <sheetView tabSelected="1" workbookViewId="0"/>
  </sheetViews>
  <sheetFormatPr baseColWidth="10" defaultRowHeight="14.5" x14ac:dyDescent="0.35"/>
  <cols>
    <col min="7" max="7" width="33.453125" bestFit="1" customWidth="1"/>
  </cols>
  <sheetData>
    <row r="1" spans="7:16" x14ac:dyDescent="0.35">
      <c r="G1" t="s">
        <v>3</v>
      </c>
      <c r="H1" t="s">
        <v>0</v>
      </c>
      <c r="I1" t="s">
        <v>1</v>
      </c>
      <c r="J1" t="s">
        <v>2</v>
      </c>
      <c r="P1" t="s">
        <v>5</v>
      </c>
    </row>
    <row r="2" spans="7:16" x14ac:dyDescent="0.35">
      <c r="H2">
        <v>0.56000000000000005</v>
      </c>
      <c r="I2">
        <v>1.21</v>
      </c>
      <c r="J2">
        <v>2.61</v>
      </c>
      <c r="K2">
        <f>I2+J2</f>
        <v>3.82</v>
      </c>
      <c r="L2">
        <f>K2+0.4</f>
        <v>4.22</v>
      </c>
      <c r="M2" t="str">
        <f>"["&amp;H2&amp;" : "&amp;J2&amp;"]"</f>
        <v>[0,56 : 2,61]</v>
      </c>
    </row>
    <row r="3" spans="7:16" x14ac:dyDescent="0.35">
      <c r="H3">
        <v>0.72</v>
      </c>
      <c r="I3">
        <v>1.25</v>
      </c>
      <c r="J3">
        <v>2.1800000000000002</v>
      </c>
      <c r="K3">
        <f>I3+J3</f>
        <v>3.43</v>
      </c>
      <c r="L3">
        <f>K3+0.4</f>
        <v>3.83</v>
      </c>
      <c r="M3" t="str">
        <f>"["&amp;H3&amp;" : "&amp;J3&amp;"]"</f>
        <v>[0,72 : 2,18]</v>
      </c>
      <c r="P3" t="s">
        <v>10</v>
      </c>
    </row>
    <row r="6" spans="7:16" x14ac:dyDescent="0.35">
      <c r="G6" t="s">
        <v>4</v>
      </c>
      <c r="H6" t="s">
        <v>0</v>
      </c>
      <c r="I6" t="s">
        <v>1</v>
      </c>
      <c r="J6" t="s">
        <v>2</v>
      </c>
    </row>
    <row r="7" spans="7:16" x14ac:dyDescent="0.35">
      <c r="H7">
        <v>0.56000000000000005</v>
      </c>
      <c r="I7">
        <f>I2-H7</f>
        <v>0.64999999999999991</v>
      </c>
      <c r="J7">
        <f>J2-I2</f>
        <v>1.4</v>
      </c>
    </row>
    <row r="8" spans="7:16" x14ac:dyDescent="0.35">
      <c r="H8">
        <v>0.72</v>
      </c>
      <c r="I8">
        <f>I3-H3</f>
        <v>0.53</v>
      </c>
      <c r="J8">
        <f>J3-I3</f>
        <v>0.93000000000000016</v>
      </c>
    </row>
    <row r="17" spans="16:16" x14ac:dyDescent="0.35">
      <c r="P17" t="s">
        <v>7</v>
      </c>
    </row>
    <row r="18" spans="16:16" x14ac:dyDescent="0.35">
      <c r="P18" t="s">
        <v>6</v>
      </c>
    </row>
    <row r="29" spans="16:16" x14ac:dyDescent="0.35">
      <c r="P29" t="s">
        <v>8</v>
      </c>
    </row>
    <row r="30" spans="16:16" x14ac:dyDescent="0.35">
      <c r="P30" t="s">
        <v>13</v>
      </c>
    </row>
    <row r="31" spans="16:16" x14ac:dyDescent="0.35">
      <c r="P31" t="s">
        <v>12</v>
      </c>
    </row>
    <row r="32" spans="16:16" x14ac:dyDescent="0.35">
      <c r="P32" t="s">
        <v>14</v>
      </c>
    </row>
    <row r="45" spans="16:16" x14ac:dyDescent="0.35">
      <c r="P45" t="s">
        <v>17</v>
      </c>
    </row>
    <row r="47" spans="16:16" x14ac:dyDescent="0.35">
      <c r="P47" t="s">
        <v>18</v>
      </c>
    </row>
    <row r="49" spans="16:16" x14ac:dyDescent="0.35">
      <c r="P49" t="s">
        <v>15</v>
      </c>
    </row>
    <row r="62" spans="16:16" x14ac:dyDescent="0.35">
      <c r="P62" t="s">
        <v>16</v>
      </c>
    </row>
    <row r="75" spans="16:16" x14ac:dyDescent="0.35">
      <c r="P75" t="s">
        <v>9</v>
      </c>
    </row>
    <row r="77" spans="16:16" x14ac:dyDescent="0.35">
      <c r="P77" s="1" t="s">
        <v>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Stéphanie DUBOIS</dc:creator>
  <cp:lastModifiedBy>AL COURREGES</cp:lastModifiedBy>
  <dcterms:created xsi:type="dcterms:W3CDTF">2024-04-15T10:40:16Z</dcterms:created>
  <dcterms:modified xsi:type="dcterms:W3CDTF">2024-04-15T12:43:45Z</dcterms:modified>
</cp:coreProperties>
</file>