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\Desktop\AL\Excel\Bétas &amp; Macros\"/>
    </mc:Choice>
  </mc:AlternateContent>
  <bookViews>
    <workbookView xWindow="-105" yWindow="-105" windowWidth="23250" windowHeight="1257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6" i="1"/>
  <c r="B6" i="1"/>
  <c r="C13" i="1"/>
  <c r="C14" i="1" s="1"/>
  <c r="B13" i="1"/>
  <c r="B14" i="1" s="1"/>
  <c r="C10" i="1"/>
  <c r="C11" i="1" s="1"/>
  <c r="B10" i="1"/>
  <c r="B11" i="1" s="1"/>
  <c r="C8" i="1"/>
  <c r="C9" i="1"/>
  <c r="B9" i="1"/>
  <c r="B8" i="1"/>
  <c r="C7" i="1"/>
  <c r="B7" i="1"/>
  <c r="C12" i="1" l="1"/>
  <c r="C15" i="1"/>
  <c r="B12" i="1"/>
  <c r="B15" i="1"/>
</calcChain>
</file>

<file path=xl/sharedStrings.xml><?xml version="1.0" encoding="utf-8"?>
<sst xmlns="http://schemas.openxmlformats.org/spreadsheetml/2006/main" count="6" uniqueCount="6">
  <si>
    <t>Souscription</t>
  </si>
  <si>
    <t>Contrat</t>
  </si>
  <si>
    <t>Livre : exemple</t>
  </si>
  <si>
    <t>janv-21</t>
  </si>
  <si>
    <t>janv-22</t>
  </si>
  <si>
    <t>janv-23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</si>
</sst>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;;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0" xfId="0" applyNumberFormat="1"/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7" fontId="0" fillId="0" borderId="0" xfId="0" quotePrefix="1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Feuil1!$A$4</c:f>
              <c:strCache>
                <c:ptCount val="1"/>
                <c:pt idx="0">
                  <c:v>Souscription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Feuil1!$B$6:$D$6</c:f>
              <c:strCache>
                <c:ptCount val="3"/>
                <c:pt idx="0">
                  <c:v>janv-21                              </c:v>
                </c:pt>
                <c:pt idx="1">
                  <c:v>janv-22                              </c:v>
                </c:pt>
                <c:pt idx="2">
                  <c:v>janv-23                              </c:v>
                </c:pt>
              </c:strCache>
            </c:strRef>
          </c:cat>
          <c:val>
            <c:numRef>
              <c:f>Feuil1!$B$4:$D$4</c:f>
              <c:numCache>
                <c:formatCode>General</c:formatCode>
                <c:ptCount val="3"/>
                <c:pt idx="0">
                  <c:v>55</c:v>
                </c:pt>
                <c:pt idx="1">
                  <c:v>65</c:v>
                </c:pt>
                <c:pt idx="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83-46C4-BEE2-E38BF8FE4504}"/>
            </c:ext>
          </c:extLst>
        </c:ser>
        <c:ser>
          <c:idx val="4"/>
          <c:order val="1"/>
          <c:spPr>
            <a:noFill/>
          </c:spPr>
          <c:invertIfNegative val="0"/>
          <c:val>
            <c:numRef>
              <c:f>Feuil1!$B$7:$D$7</c:f>
              <c:numCache>
                <c:formatCode>General</c:formatCode>
                <c:ptCount val="3"/>
                <c:pt idx="0">
                  <c:v>65</c:v>
                </c:pt>
                <c:pt idx="1">
                  <c:v>60</c:v>
                </c:pt>
              </c:numCache>
            </c:numRef>
          </c:val>
        </c:ser>
        <c:ser>
          <c:idx val="1"/>
          <c:order val="2"/>
          <c:spPr>
            <a:noFill/>
            <a:ln>
              <a:noFill/>
            </a:ln>
            <a:effectLst/>
          </c:spPr>
          <c:invertIfNegative val="0"/>
          <c:cat>
            <c:strRef>
              <c:f>Feuil1!$B$6:$D$6</c:f>
              <c:strCache>
                <c:ptCount val="3"/>
                <c:pt idx="0">
                  <c:v>janv-21                              </c:v>
                </c:pt>
                <c:pt idx="1">
                  <c:v>janv-22                              </c:v>
                </c:pt>
                <c:pt idx="2">
                  <c:v>janv-23                              </c:v>
                </c:pt>
              </c:strCache>
            </c:strRef>
          </c:cat>
          <c:val>
            <c:numRef>
              <c:f>Feuil1!$B$7:$D$7</c:f>
              <c:numCache>
                <c:formatCode>General</c:formatCode>
                <c:ptCount val="3"/>
                <c:pt idx="0">
                  <c:v>65</c:v>
                </c:pt>
                <c:pt idx="1">
                  <c:v>60</c:v>
                </c:pt>
              </c:numCache>
            </c:numRef>
          </c:val>
        </c:ser>
        <c:ser>
          <c:idx val="2"/>
          <c:order val="3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C74C92E-DDBA-4E90-8884-26A2B167D27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9A3BF3B-F9AD-4470-8487-FFCAD11A2A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960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1"/>
            <c:plus>
              <c:numRef>
                <c:f>Feuil1!$B$16:$D$16</c:f>
                <c:numCache>
                  <c:formatCode>General</c:formatCode>
                  <c:ptCount val="3"/>
                </c:numCache>
              </c:numRef>
            </c:plus>
            <c:minus>
              <c:numRef>
                <c:f>Feuil1!$B$12:$D$12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  <a:headEnd type="triangle"/>
              </a:ln>
              <a:effectLst/>
            </c:spPr>
          </c:errBars>
          <c:cat>
            <c:strRef>
              <c:f>Feuil1!$B$6:$D$6</c:f>
              <c:strCache>
                <c:ptCount val="3"/>
                <c:pt idx="0">
                  <c:v>janv-21                              </c:v>
                </c:pt>
                <c:pt idx="1">
                  <c:v>janv-22                              </c:v>
                </c:pt>
                <c:pt idx="2">
                  <c:v>janv-23                              </c:v>
                </c:pt>
              </c:strCache>
            </c:strRef>
          </c:cat>
          <c:val>
            <c:numRef>
              <c:f>Feuil1!$B$8:$D$8</c:f>
              <c:numCache>
                <c:formatCode>General</c:formatCode>
                <c:ptCount val="3"/>
                <c:pt idx="0">
                  <c:v>65</c:v>
                </c:pt>
                <c:pt idx="1">
                  <c:v>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Feuil1!$B$14:$D$14</c15:f>
                <c15:dlblRangeCache>
                  <c:ptCount val="3"/>
                  <c:pt idx="0">
                    <c:v>18,18%</c:v>
                  </c:pt>
                </c15:dlblRangeCache>
              </c15:datalabelsRange>
            </c:ext>
          </c:extLst>
        </c:ser>
        <c:ser>
          <c:idx val="3"/>
          <c:order val="4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A94FE76-409B-4333-94F8-D992F28C38F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2D695FD-3A24-4564-83C7-7C97EC8217B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960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1"/>
            <c:plus>
              <c:numRef>
                <c:f>Feuil1!$B$11:$D$11</c:f>
                <c:numCache>
                  <c:formatCode>General</c:formatCode>
                  <c:ptCount val="3"/>
                  <c:pt idx="0">
                    <c:v>-10</c:v>
                  </c:pt>
                  <c:pt idx="1">
                    <c:v>0</c:v>
                  </c:pt>
                </c:numCache>
              </c:numRef>
            </c:plus>
            <c:minus>
              <c:numRef>
                <c:f>Feuil1!$B$16:$D$16</c:f>
                <c:numCache>
                  <c:formatCode>General</c:formatCode>
                  <c:ptCount val="3"/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  <a:headEnd type="triangle"/>
              </a:ln>
              <a:effectLst/>
            </c:spPr>
          </c:errBars>
          <c:cat>
            <c:strRef>
              <c:f>Feuil1!$B$6:$D$6</c:f>
              <c:strCache>
                <c:ptCount val="3"/>
                <c:pt idx="0">
                  <c:v>janv-21                              </c:v>
                </c:pt>
                <c:pt idx="1">
                  <c:v>janv-22                              </c:v>
                </c:pt>
                <c:pt idx="2">
                  <c:v>janv-23                              </c:v>
                </c:pt>
              </c:strCache>
            </c:strRef>
          </c:cat>
          <c:val>
            <c:numRef>
              <c:f>Feuil1!$B$9:$D$9</c:f>
              <c:numCache>
                <c:formatCode>General</c:formatCode>
                <c:ptCount val="3"/>
                <c:pt idx="0">
                  <c:v>65</c:v>
                </c:pt>
                <c:pt idx="1">
                  <c:v>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Feuil1!$B$15:$D$15</c15:f>
                <c15:dlblRangeCache>
                  <c:ptCount val="3"/>
                  <c:pt idx="1">
                    <c:v>-7,69%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66"/>
        <c:axId val="542062728"/>
        <c:axId val="542057632"/>
      </c:barChart>
      <c:catAx>
        <c:axId val="542062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2057632"/>
        <c:crosses val="autoZero"/>
        <c:auto val="1"/>
        <c:lblAlgn val="ctr"/>
        <c:lblOffset val="100"/>
        <c:noMultiLvlLbl val="1"/>
      </c:catAx>
      <c:valAx>
        <c:axId val="54205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206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22860</xdr:rowOff>
    </xdr:from>
    <xdr:to>
      <xdr:col>6</xdr:col>
      <xdr:colOff>619125</xdr:colOff>
      <xdr:row>20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7B3C7EA0-8EE1-4411-99DF-33EB37BF9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758191</xdr:colOff>
      <xdr:row>5</xdr:row>
      <xdr:rowOff>25186</xdr:rowOff>
    </xdr:from>
    <xdr:to>
      <xdr:col>12</xdr:col>
      <xdr:colOff>582930</xdr:colOff>
      <xdr:row>20</xdr:row>
      <xdr:rowOff>73184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FAB00B6C-6942-4BFD-A101-559D102B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0191" y="977686"/>
          <a:ext cx="4396739" cy="2905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abSelected="1" workbookViewId="0"/>
  </sheetViews>
  <sheetFormatPr baseColWidth="10" defaultRowHeight="15" x14ac:dyDescent="0.25"/>
  <sheetData>
    <row r="3" spans="1:10" x14ac:dyDescent="0.25">
      <c r="A3" s="6">
        <v>30</v>
      </c>
      <c r="B3" s="5" t="s">
        <v>3</v>
      </c>
      <c r="C3" s="5" t="s">
        <v>4</v>
      </c>
      <c r="D3" s="5" t="s">
        <v>5</v>
      </c>
    </row>
    <row r="4" spans="1:10" x14ac:dyDescent="0.25">
      <c r="A4" t="s">
        <v>0</v>
      </c>
      <c r="B4">
        <v>55</v>
      </c>
      <c r="C4">
        <v>65</v>
      </c>
      <c r="D4">
        <v>60</v>
      </c>
    </row>
    <row r="5" spans="1:10" x14ac:dyDescent="0.25">
      <c r="A5" t="s">
        <v>1</v>
      </c>
      <c r="B5">
        <v>102</v>
      </c>
      <c r="C5">
        <v>118</v>
      </c>
      <c r="D5">
        <v>112</v>
      </c>
      <c r="J5" t="s">
        <v>2</v>
      </c>
    </row>
    <row r="6" spans="1:10" x14ac:dyDescent="0.25">
      <c r="B6" s="1" t="str">
        <f>B3&amp;REPT(" ",$A$3)</f>
        <v xml:space="preserve">janv-21                              </v>
      </c>
      <c r="C6" s="1" t="str">
        <f t="shared" ref="C6:D6" si="0">C3&amp;REPT(" ",$A$3)</f>
        <v xml:space="preserve">janv-22                              </v>
      </c>
      <c r="D6" s="1" t="str">
        <f t="shared" si="0"/>
        <v xml:space="preserve">janv-23                              </v>
      </c>
    </row>
    <row r="7" spans="1:10" x14ac:dyDescent="0.25">
      <c r="B7">
        <f>C4</f>
        <v>65</v>
      </c>
      <c r="C7">
        <f>D4</f>
        <v>60</v>
      </c>
    </row>
    <row r="8" spans="1:10" x14ac:dyDescent="0.25">
      <c r="B8">
        <f>C4</f>
        <v>65</v>
      </c>
      <c r="C8" s="2">
        <f>D4</f>
        <v>60</v>
      </c>
    </row>
    <row r="9" spans="1:10" x14ac:dyDescent="0.25">
      <c r="B9">
        <f>C4</f>
        <v>65</v>
      </c>
      <c r="C9" s="2">
        <f>D4</f>
        <v>60</v>
      </c>
    </row>
    <row r="10" spans="1:10" x14ac:dyDescent="0.25">
      <c r="B10" s="3">
        <f>C4-B4</f>
        <v>10</v>
      </c>
      <c r="C10" s="3">
        <f>D4-C4</f>
        <v>-5</v>
      </c>
    </row>
    <row r="11" spans="1:10" x14ac:dyDescent="0.25">
      <c r="B11" s="3">
        <f>IF(B10&gt;=0,-B10,"")</f>
        <v>-10</v>
      </c>
      <c r="C11" s="3" t="str">
        <f>IF(C10&gt;=0,-C10,"")</f>
        <v/>
      </c>
    </row>
    <row r="12" spans="1:10" x14ac:dyDescent="0.25">
      <c r="B12" s="3" t="str">
        <f>IF(B10&lt;0,B10,"")</f>
        <v/>
      </c>
      <c r="C12" s="3">
        <f>IF(C10&lt;0,C10,"")</f>
        <v>-5</v>
      </c>
    </row>
    <row r="13" spans="1:10" x14ac:dyDescent="0.25">
      <c r="B13" s="4">
        <f>IFERROR((C4-B4)/B4,0)</f>
        <v>0.18181818181818182</v>
      </c>
      <c r="C13" s="4">
        <f t="shared" ref="C13" si="1">IFERROR((D4-C4)/C4,0)</f>
        <v>-7.6923076923076927E-2</v>
      </c>
      <c r="D13" s="4"/>
    </row>
    <row r="14" spans="1:10" x14ac:dyDescent="0.25">
      <c r="B14" s="4">
        <f>IF(B13&gt;=0,B13,"")</f>
        <v>0.18181818181818182</v>
      </c>
      <c r="C14" s="4" t="str">
        <f t="shared" ref="C14" si="2">IF(C13&gt;=0,C13,"")</f>
        <v/>
      </c>
      <c r="D14" s="4"/>
    </row>
    <row r="15" spans="1:10" x14ac:dyDescent="0.25">
      <c r="B15" s="4" t="str">
        <f>IF(B13&lt;0,B13,"")</f>
        <v/>
      </c>
      <c r="C15" s="4">
        <f t="shared" ref="C15" si="3">IF(C13&lt;0,C13,"")</f>
        <v>-7.6923076923076927E-2</v>
      </c>
      <c r="D15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g</dc:creator>
  <cp:lastModifiedBy>AL COURRÈGES</cp:lastModifiedBy>
  <dcterms:created xsi:type="dcterms:W3CDTF">2021-12-28T11:24:00Z</dcterms:created>
  <dcterms:modified xsi:type="dcterms:W3CDTF">2021-12-29T13:32:21Z</dcterms:modified>
</cp:coreProperties>
</file>