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DataBusiness\lemargaut1\Desktop\"/>
    </mc:Choice>
  </mc:AlternateContent>
  <xr:revisionPtr revIDLastSave="0" documentId="8_{DA31906A-F76B-4733-A2DF-97D44DA0D725}" xr6:coauthVersionLast="46" xr6:coauthVersionMax="46" xr10:uidLastSave="{00000000-0000-0000-0000-000000000000}"/>
  <bookViews>
    <workbookView xWindow="-120" yWindow="-120" windowWidth="24240" windowHeight="13140" tabRatio="780" activeTab="2" xr2:uid="{00000000-000D-0000-FFFF-FFFF00000000}"/>
  </bookViews>
  <sheets>
    <sheet name="Feuille 1" sheetId="9" r:id="rId1"/>
    <sheet name="Feuil2" sheetId="26" r:id="rId2"/>
    <sheet name="Feuille 3" sheetId="25" r:id="rId3"/>
  </sheets>
  <externalReferences>
    <externalReference r:id="rId4"/>
  </externalReferences>
  <definedNames>
    <definedName name="_xlnm._FilterDatabase" localSheetId="0" hidden="1">'Feuille 1'!$A$1:$D$134</definedName>
    <definedName name="_xlcn.WorksheetConnection_Avancementdesinstallationsetformations.xlsxTableau2546789101" hidden="1">[1]!Tableau254678910[#Data]</definedName>
    <definedName name="_xlcn.WorksheetConnection_SuividesformationsTeams365.xlsxTableau251" hidden="1">Tableau25</definedName>
    <definedName name="_xlcn.WorksheetConnection_SuividesformationsTeams365.xlsxTableau254671" hidden="1">Tableau25467[]</definedName>
  </definedNames>
  <calcPr calcId="191028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25467" name="Tableau25467" connection="WorksheetConnection_Suivi des formations Teams - 365.xlsx!Tableau25467"/>
          <x15:modelTable id="Tableau25" name="Tableau25" connection="WorksheetConnection_Suivi des formations Teams - 365.xlsx!Tableau25"/>
          <x15:modelTable id="Tableau254678910" name="Tableau254678910" connection="WorksheetConnection_Avancement des installations et formations.xlsx!Tableau254678910"/>
        </x15:modelTables>
        <x15:modelRelationships>
          <x15:modelRelationship fromTable="Tableau25467" fromColumn="Personnes" toTable="Tableau254678910" toColumn="Personnes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Tableau25467" columnName="Date rdv semaine du …" columnId="Date rdv semaine du …">
                <x16:calculatedTimeColumn columnName="Date rdv semaine du … (index des mois)" columnId="Date rdv semaine du … (index des mois)" contentType="monthsindex" isSelected="1"/>
                <x16:calculatedTimeColumn columnName="Date rdv semaine du … (mois)" columnId="Date rdv semaine du …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25" l="1"/>
  <c r="E3" i="25"/>
  <c r="E4" i="25"/>
  <c r="E5" i="25"/>
  <c r="E6" i="25"/>
  <c r="E7" i="25"/>
  <c r="E8" i="25"/>
  <c r="E9" i="25"/>
  <c r="E10" i="25"/>
  <c r="E11" i="25"/>
  <c r="E12" i="25"/>
  <c r="E13" i="25"/>
  <c r="E14" i="25"/>
  <c r="E15" i="25"/>
  <c r="E16" i="25"/>
  <c r="E17" i="25"/>
  <c r="E18" i="25"/>
  <c r="E19" i="25"/>
  <c r="E20" i="25"/>
  <c r="E21" i="25"/>
  <c r="E22" i="25"/>
  <c r="E23" i="25"/>
  <c r="E24" i="25"/>
  <c r="E25" i="25"/>
  <c r="E26" i="25"/>
  <c r="E27" i="25"/>
  <c r="E28" i="25"/>
  <c r="E29" i="25"/>
  <c r="E30" i="25"/>
  <c r="E31" i="25"/>
  <c r="E32" i="25"/>
  <c r="E33" i="25"/>
  <c r="E34" i="25"/>
  <c r="E35" i="25"/>
  <c r="E36" i="25"/>
  <c r="E37" i="25"/>
  <c r="E38" i="25"/>
  <c r="E39" i="25"/>
  <c r="E40" i="25"/>
  <c r="E41" i="25"/>
  <c r="E42" i="25"/>
  <c r="E43" i="25"/>
  <c r="E44" i="25"/>
  <c r="E45" i="25"/>
  <c r="E46" i="25"/>
  <c r="E47" i="25"/>
  <c r="E48" i="25"/>
  <c r="E49" i="25"/>
  <c r="E50" i="25"/>
  <c r="E51" i="25"/>
  <c r="E52" i="25"/>
  <c r="E53" i="25"/>
  <c r="E54" i="25"/>
  <c r="E55" i="25"/>
  <c r="E56" i="25"/>
  <c r="E57" i="25"/>
  <c r="E58" i="25"/>
  <c r="D2" i="26"/>
  <c r="B1" i="26"/>
  <c r="C1" i="26" s="1"/>
  <c r="F1" i="26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DEA739F-B776-4BA1-A90C-9528AD7E933D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B711A7FE-6DAA-4531-A089-8DD1C197FF5F}" name="WorksheetConnection_Avancement des installations et formations.xlsx!Tableau254678910" type="102" refreshedVersion="7" minRefreshableVersion="5">
    <extLst>
      <ext xmlns:x15="http://schemas.microsoft.com/office/spreadsheetml/2010/11/main" uri="{DE250136-89BD-433C-8126-D09CA5730AF9}">
        <x15:connection id="Tableau254678910">
          <x15:rangePr sourceName="_xlcn.WorksheetConnection_Avancementdesinstallationsetformations.xlsxTableau2546789101"/>
        </x15:connection>
      </ext>
    </extLst>
  </connection>
  <connection id="3" xr16:uid="{94E6E8BB-EFB2-4F4F-97CE-8D3AADA8CDED}" name="WorksheetConnection_Suivi des formations Teams - 365.xlsx!Tableau25" type="102" refreshedVersion="7" minRefreshableVersion="5">
    <extLst>
      <ext xmlns:x15="http://schemas.microsoft.com/office/spreadsheetml/2010/11/main" uri="{DE250136-89BD-433C-8126-D09CA5730AF9}">
        <x15:connection id="Tableau25">
          <x15:rangePr sourceName="_xlcn.WorksheetConnection_SuividesformationsTeams365.xlsxTableau251"/>
        </x15:connection>
      </ext>
    </extLst>
  </connection>
  <connection id="4" xr16:uid="{5C2770C3-98DE-48FC-BF83-FFCDF5646B44}" name="WorksheetConnection_Suivi des formations Teams - 365.xlsx!Tableau25467" type="102" refreshedVersion="7" minRefreshableVersion="5">
    <extLst>
      <ext xmlns:x15="http://schemas.microsoft.com/office/spreadsheetml/2010/11/main" uri="{DE250136-89BD-433C-8126-D09CA5730AF9}">
        <x15:connection id="Tableau25467">
          <x15:rangePr sourceName="_xlcn.WorksheetConnection_SuividesformationsTeams365.xlsxTableau254671"/>
        </x15:connection>
      </ext>
    </extLst>
  </connection>
</connections>
</file>

<file path=xl/sharedStrings.xml><?xml version="1.0" encoding="utf-8"?>
<sst xmlns="http://schemas.openxmlformats.org/spreadsheetml/2006/main" count="493" uniqueCount="408">
  <si>
    <t>Heure</t>
  </si>
  <si>
    <t>Date rdv semaine du …</t>
  </si>
  <si>
    <t>Service</t>
  </si>
  <si>
    <t>Personnes</t>
  </si>
  <si>
    <t>9h</t>
  </si>
  <si>
    <t>10h</t>
  </si>
  <si>
    <t>11h</t>
  </si>
  <si>
    <t>14h</t>
  </si>
  <si>
    <t>15h30</t>
  </si>
  <si>
    <t>Ressources humaines</t>
  </si>
  <si>
    <t>X</t>
  </si>
  <si>
    <t>Marketing</t>
  </si>
  <si>
    <t>15h</t>
  </si>
  <si>
    <t>16h</t>
  </si>
  <si>
    <t>Comptabilité</t>
  </si>
  <si>
    <t>11h30</t>
  </si>
  <si>
    <t>10h30</t>
  </si>
  <si>
    <t>9h30</t>
  </si>
  <si>
    <t>8h</t>
  </si>
  <si>
    <t>13h</t>
  </si>
  <si>
    <t>13h30</t>
  </si>
  <si>
    <t>17h</t>
  </si>
  <si>
    <t>Apprentie</t>
  </si>
  <si>
    <t>Amelie BOULINGUEZ</t>
  </si>
  <si>
    <t>Assistant Compta</t>
  </si>
  <si>
    <t>Assistant Réviseur</t>
  </si>
  <si>
    <t>Alexandre Milheiro</t>
  </si>
  <si>
    <t>Henry domont</t>
  </si>
  <si>
    <t>Philippe Ringot</t>
  </si>
  <si>
    <t>SDT</t>
  </si>
  <si>
    <t>Khalilou Kanoute</t>
  </si>
  <si>
    <t>14h00</t>
  </si>
  <si>
    <t>16h00</t>
  </si>
  <si>
    <t>09h00</t>
  </si>
  <si>
    <t>Semaine 10</t>
  </si>
  <si>
    <t>Date déploiement</t>
  </si>
  <si>
    <t>Dyphu-Mpoy LKVATWNWJ</t>
  </si>
  <si>
    <t>Ehvkoei OHKCOI</t>
  </si>
  <si>
    <t>Wqpmqrg INHBQ</t>
  </si>
  <si>
    <t>Wappsp NVYYZ</t>
  </si>
  <si>
    <t>Wag UTQJKMB</t>
  </si>
  <si>
    <t>Quonjc VTVOPXGV</t>
  </si>
  <si>
    <t>Njijgy GPMZQM</t>
  </si>
  <si>
    <t>Adiypida BGTZQI</t>
  </si>
  <si>
    <t>Frzrjmge VZYO ZSMXX</t>
  </si>
  <si>
    <t>Zavkki FYDK</t>
  </si>
  <si>
    <t>Aurcnich DVLPMTU</t>
  </si>
  <si>
    <t>Luxsmgu MPOGDO</t>
  </si>
  <si>
    <t>Aboaatf Sfujt</t>
  </si>
  <si>
    <t>Myzitik Fibfnzjdr</t>
  </si>
  <si>
    <t>Xelaidym BAAHTOMXC</t>
  </si>
  <si>
    <t>Thhxhukoj Kasapz</t>
  </si>
  <si>
    <t>Hxoydwel Timcar</t>
  </si>
  <si>
    <t>Xghlhnh EF QTE</t>
  </si>
  <si>
    <t>Lcbb JYCNVONOFC</t>
  </si>
  <si>
    <t>Xtjxmg STOLMR</t>
  </si>
  <si>
    <t>Sxqjjaao Iwsssi</t>
  </si>
  <si>
    <t>Xwvew JZRR</t>
  </si>
  <si>
    <t>Rzcfcwj XMQOPCE-ZULGX</t>
  </si>
  <si>
    <t>Xdyalipe Thrak</t>
  </si>
  <si>
    <t>Iyhtdvpj Gsujozbuu</t>
  </si>
  <si>
    <t>Uqbtf Yvgbsju</t>
  </si>
  <si>
    <t>Tbtnefh ORVCJBIFX</t>
  </si>
  <si>
    <t>Vxxw PDRTF</t>
  </si>
  <si>
    <t>Oredr-Nyfro GPI</t>
  </si>
  <si>
    <t>Yawfqp Jeangpsie</t>
  </si>
  <si>
    <t>Oqdgmph FOXTOVB</t>
  </si>
  <si>
    <t>Cthdki Avvicwa</t>
  </si>
  <si>
    <t>Lrohq ODBQBQBV</t>
  </si>
  <si>
    <t>Vupnkjyan NFHXPX</t>
  </si>
  <si>
    <t>Zhbojhv ih Pahpyeuhzsa</t>
  </si>
  <si>
    <t>Irvbib Vxhukxho</t>
  </si>
  <si>
    <t>Aywfa MVZRF</t>
  </si>
  <si>
    <t>Tobam WLFOYGPC</t>
  </si>
  <si>
    <t>Mqauoigxli OZNVT</t>
  </si>
  <si>
    <t>Vbvirza OCMESND</t>
  </si>
  <si>
    <t>Iehok PFX BIQMFY</t>
  </si>
  <si>
    <t>Vkqgp Erpruv</t>
  </si>
  <si>
    <t>Btsnsr YXBLBJ</t>
  </si>
  <si>
    <t>Glpbl PKFJCZD</t>
  </si>
  <si>
    <t>Wbojyyv BMDGEDO</t>
  </si>
  <si>
    <t>Dzim-Hevifp QDTBP</t>
  </si>
  <si>
    <t>Pjabefr Jmyuwph</t>
  </si>
  <si>
    <t>Smgln GUMWBQK</t>
  </si>
  <si>
    <t>Gwugashosp XRBTBH</t>
  </si>
  <si>
    <t>Xssliqit NUOWKB</t>
  </si>
  <si>
    <t>Wuqbfj ENSWPS</t>
  </si>
  <si>
    <t>Lgswgoi EPDKXR</t>
  </si>
  <si>
    <t>Lkpopo PGQZF</t>
  </si>
  <si>
    <t>Hshygr UVCVUEY</t>
  </si>
  <si>
    <t>Qppjiigwj JFZSIY</t>
  </si>
  <si>
    <t>Mtqdgolh DVHOJ</t>
  </si>
  <si>
    <t>Oxqfixs WNOL</t>
  </si>
  <si>
    <t>Qglzsg NLIYJHM</t>
  </si>
  <si>
    <t>Aawfegx OLYEDNA</t>
  </si>
  <si>
    <t>Atfljg XRMUUD</t>
  </si>
  <si>
    <t>Woiux ODZMZLZH</t>
  </si>
  <si>
    <t>Apqotx Fvwfreqy</t>
  </si>
  <si>
    <t>Riyufi KHWQH</t>
  </si>
  <si>
    <t>Vjjrnvgo YOSME</t>
  </si>
  <si>
    <t>Vwnalzt HEOWM</t>
  </si>
  <si>
    <t>Doms-Hzshsfci Jcnrrwhvmf</t>
  </si>
  <si>
    <t>Cvjjon Kolxgsf</t>
  </si>
  <si>
    <t>Bksdxq EOCELU</t>
  </si>
  <si>
    <t>Qdnyq KW RGGGDHn</t>
  </si>
  <si>
    <t>Bclhljc ZCFCUOM</t>
  </si>
  <si>
    <t>Tghazf TRQTSK</t>
  </si>
  <si>
    <t>Fgeeqd TOOQMZ</t>
  </si>
  <si>
    <t>Lrqfnii GEBVLSW</t>
  </si>
  <si>
    <t>Cqqjhdy VKGZMII</t>
  </si>
  <si>
    <t>Uzxft RHEOLDFP</t>
  </si>
  <si>
    <t>Lghfezy JCHNHLB</t>
  </si>
  <si>
    <t>Vxwekykewp ANZ VNMR</t>
  </si>
  <si>
    <t>Xdabfvn Ushbrq</t>
  </si>
  <si>
    <t>Afdcx JKOLJKN</t>
  </si>
  <si>
    <t>Nensq PBKJKJHMON</t>
  </si>
  <si>
    <t>Eegnmct FXPUGREL</t>
  </si>
  <si>
    <t>Lygbfx YHWFQQUYA</t>
  </si>
  <si>
    <t>Hjtb-Plrve YPTYYW</t>
  </si>
  <si>
    <t>Wxetgqp QFNPQ</t>
  </si>
  <si>
    <t>Dvpgapnv DOCLCBA</t>
  </si>
  <si>
    <t>Rbmcs CZIUSNVK</t>
  </si>
  <si>
    <t>Bstwrru GKKJA</t>
  </si>
  <si>
    <t>Iuaiqqeraz PUCALCGJP</t>
  </si>
  <si>
    <t>Xambxv LJTHYDR</t>
  </si>
  <si>
    <t>Ajdsew MKGZPFRSTLV</t>
  </si>
  <si>
    <t>Vtubkjo CEYCILKRVQT</t>
  </si>
  <si>
    <t>Gfyvf FXIRCAEMP</t>
  </si>
  <si>
    <t>Nnklfdr EWJSZW</t>
  </si>
  <si>
    <t>Bxfzfp VRLDOBG</t>
  </si>
  <si>
    <t>Bnipupo DAXBCYNL</t>
  </si>
  <si>
    <t>Wiexcw GYCIAUN</t>
  </si>
  <si>
    <t>Yaby-Nhtuwzg TKXHSLGQ</t>
  </si>
  <si>
    <t>Mmjiavkb FDUEP</t>
  </si>
  <si>
    <t>Lcgazpgto OUJTJO</t>
  </si>
  <si>
    <t>Ibshdueup WUHBADDJT</t>
  </si>
  <si>
    <t>Tijy-Jwifhi MRGYDRO</t>
  </si>
  <si>
    <t>Lusc GCZZMGOPX</t>
  </si>
  <si>
    <t>Iajoshdq Rziddds</t>
  </si>
  <si>
    <t>Qhsphihg Rotdkk</t>
  </si>
  <si>
    <t>Aiggk Tquuzs</t>
  </si>
  <si>
    <t>Hfsao-Rveagi Vdmhn</t>
  </si>
  <si>
    <t>Uyqcr Idwpl</t>
  </si>
  <si>
    <t>Ukouoxsnl Kybjorcc</t>
  </si>
  <si>
    <t>Eqsu Bxnoxukb</t>
  </si>
  <si>
    <t>Mwicjrqc Zaojash</t>
  </si>
  <si>
    <t>Bgiuhta Zywpimj</t>
  </si>
  <si>
    <t>Gmqr-Sxovlxha Jivbdhj</t>
  </si>
  <si>
    <t>Qfomt Ufdwrt</t>
  </si>
  <si>
    <t>Adxnth Becflba</t>
  </si>
  <si>
    <t>Dmlbwjtq UPDVSFNF</t>
  </si>
  <si>
    <t>Hfmoub ZUSWCUUUT</t>
  </si>
  <si>
    <t>Pobkyu KAITPJ</t>
  </si>
  <si>
    <t>Pkluxo QKNKDSY</t>
  </si>
  <si>
    <t>Qhmuqsl SOPSQRYS</t>
  </si>
  <si>
    <t>Unmqcmjhs QKPVWYW</t>
  </si>
  <si>
    <t>Rpdctfwd FLQUWTETCI</t>
  </si>
  <si>
    <t>Xphfqvx YYHNC</t>
  </si>
  <si>
    <t>Lcs ZXRQLYW</t>
  </si>
  <si>
    <t>Amqwikzfy DHTTK</t>
  </si>
  <si>
    <t>Lsgwi BCHOSXYOZ</t>
  </si>
  <si>
    <t>Fptml JYQQWCE</t>
  </si>
  <si>
    <t>Yojzcwvh BKGJMHVCC</t>
  </si>
  <si>
    <t>Sgwqbr DPJMDGYD</t>
  </si>
  <si>
    <t>Qjamzu UMGDS</t>
  </si>
  <si>
    <t>Bgwqt CJYUEJZ</t>
  </si>
  <si>
    <t>Mupewic Ufhogvw</t>
  </si>
  <si>
    <t>Rbqpa SVRKFYYYA (szydujxnzu Mmwfr Jkniab)</t>
  </si>
  <si>
    <t>Mitfnfcq Iezxwsdjna</t>
  </si>
  <si>
    <t>Tvcxu YUCWEV</t>
  </si>
  <si>
    <t>Yrseioq Huhnlm</t>
  </si>
  <si>
    <t>Ihiimxsxp Batdfdzmnr</t>
  </si>
  <si>
    <t>Enzjtzy Wpwbf</t>
  </si>
  <si>
    <t>Gisadner Kdtifw</t>
  </si>
  <si>
    <t>Dgtjgor Hhvhiy</t>
  </si>
  <si>
    <t>Oqyozg Saagz</t>
  </si>
  <si>
    <t>Xebvrl Thusgqy</t>
  </si>
  <si>
    <t>Eqygmg Cfirwnp</t>
  </si>
  <si>
    <t>Kyzgasgs Zlhes</t>
  </si>
  <si>
    <t>Bsgpmidp Nrrkqp</t>
  </si>
  <si>
    <t>Binwfj Rdfmg</t>
  </si>
  <si>
    <t>Mypnhumkl Puborq</t>
  </si>
  <si>
    <t>Whmxiew Nymuiqr</t>
  </si>
  <si>
    <t>Ovyvi Addwfog</t>
  </si>
  <si>
    <t>Gomar Cotevjky</t>
  </si>
  <si>
    <t>Tczryytc Ghkoajd</t>
  </si>
  <si>
    <t>Zyzdte Zygcee</t>
  </si>
  <si>
    <t>Byescg Cehbspg</t>
  </si>
  <si>
    <t>Mihwmyz Jyxceqn Jsdup</t>
  </si>
  <si>
    <t>Nripgc Clegudit</t>
  </si>
  <si>
    <t>Egbz Xattwkoe</t>
  </si>
  <si>
    <t>Cltvywaq Hoyhdn</t>
  </si>
  <si>
    <t>Ahthqz Oletlfu</t>
  </si>
  <si>
    <t>Hddlz Xhtloaq</t>
  </si>
  <si>
    <t>Kydihirkl Vjssvcav</t>
  </si>
  <si>
    <t>Gqezz-Wrsnwd Fdtxi</t>
  </si>
  <si>
    <t>Aoysbnsgt Wnzlafpd</t>
  </si>
  <si>
    <t>Mwodq Zouge</t>
  </si>
  <si>
    <t>Zvvhfuwra Cwrip</t>
  </si>
  <si>
    <t>Ktrxwpxrz Nedg</t>
  </si>
  <si>
    <t>Jwxzcv Gtuexgzbb</t>
  </si>
  <si>
    <t>Cvblu Aecckj</t>
  </si>
  <si>
    <t>Alns-Fbhobhch Wlsnoirudv</t>
  </si>
  <si>
    <t>Hytp-Kmkvmrgu Vdwxevt</t>
  </si>
  <si>
    <t>Oeztefo Truxjkhd</t>
  </si>
  <si>
    <t>Fknevxtr Qiwhpuq</t>
  </si>
  <si>
    <t>Ymrxzhwmq Ajtpxd</t>
  </si>
  <si>
    <t>Zeav-Fvkkun Kvzbhmr</t>
  </si>
  <si>
    <t>Pevofb Ddazdyq</t>
  </si>
  <si>
    <t>Efezzslcf Vbrietevu</t>
  </si>
  <si>
    <t>Cebo Rcndwgo Huhqhlwqh</t>
  </si>
  <si>
    <t>Guxnjpmn Txxfwrne</t>
  </si>
  <si>
    <t>Xnbqth Awnhzfop</t>
  </si>
  <si>
    <t>Orrnymwai Ixfghvw</t>
  </si>
  <si>
    <t>Blggex Rqgwot</t>
  </si>
  <si>
    <t>Xzt Ocugfan</t>
  </si>
  <si>
    <t>Ejhyqxgyc Wijzqlt</t>
  </si>
  <si>
    <t>Sitqha WQQIRV</t>
  </si>
  <si>
    <t>Vbrd-Zbnl Sauhyua</t>
  </si>
  <si>
    <t>Ztgoexg Aaeqxay</t>
  </si>
  <si>
    <t>Ezepzhky Ewaudge</t>
  </si>
  <si>
    <t>Igoofwxt Efjqhu</t>
  </si>
  <si>
    <t>Zuajefj</t>
  </si>
  <si>
    <t>Cake VS</t>
  </si>
  <si>
    <t>Ghpjzdvhdn</t>
  </si>
  <si>
    <t>Rdiqkkuira</t>
  </si>
  <si>
    <t>Reltwboxyyjv</t>
  </si>
  <si>
    <t>Lvbzralzmnasjyfwf</t>
  </si>
  <si>
    <t>Kvssdwriqagy</t>
  </si>
  <si>
    <t>Rwofjkzilitgnazia</t>
  </si>
  <si>
    <t>NMBN</t>
  </si>
  <si>
    <t>YQT</t>
  </si>
  <si>
    <t>YPE</t>
  </si>
  <si>
    <t>AG</t>
  </si>
  <si>
    <t>Nwecsxbmtl</t>
  </si>
  <si>
    <t>Kbbmdgrmiggs</t>
  </si>
  <si>
    <t>KLT</t>
  </si>
  <si>
    <t>Yfox OU</t>
  </si>
  <si>
    <t>Dmmsjqbisyvt</t>
  </si>
  <si>
    <t>Ufurqtklmfzx</t>
  </si>
  <si>
    <t>Nlgyjphizuzy</t>
  </si>
  <si>
    <t>Wbwe CT</t>
  </si>
  <si>
    <t>Vzbu IV</t>
  </si>
  <si>
    <t>Qmovyirhw</t>
  </si>
  <si>
    <t>Jxzfux</t>
  </si>
  <si>
    <t>DBV</t>
  </si>
  <si>
    <t>PWX</t>
  </si>
  <si>
    <t>Imywubpaq</t>
  </si>
  <si>
    <t>Xrmakkmafc</t>
  </si>
  <si>
    <t>Mhlpxefai</t>
  </si>
  <si>
    <t>Kokw GA</t>
  </si>
  <si>
    <t>Inyp UT</t>
  </si>
  <si>
    <t>Kygh FV</t>
  </si>
  <si>
    <t>Bybcvnkdfuos</t>
  </si>
  <si>
    <t>Sztp QZ</t>
  </si>
  <si>
    <t>Lyss GW</t>
  </si>
  <si>
    <t>Kxsztoioowgs</t>
  </si>
  <si>
    <t>Rymlnnvud</t>
  </si>
  <si>
    <t>Xycokyjyevtqtesfa</t>
  </si>
  <si>
    <t>Qmcffxdtvrxuo</t>
  </si>
  <si>
    <t>Xllmhejgpb lmokxsc</t>
  </si>
  <si>
    <t>Pdskuoqcb</t>
  </si>
  <si>
    <t>Qvnqundkhq</t>
  </si>
  <si>
    <t>Efhycwbbvz</t>
  </si>
  <si>
    <t>Dyqqydghdd</t>
  </si>
  <si>
    <t>Crhhhzxldr</t>
  </si>
  <si>
    <t>Ajnbwhsjar</t>
  </si>
  <si>
    <t>Zxmwyeexau</t>
  </si>
  <si>
    <t>Xakaqimhc</t>
  </si>
  <si>
    <t>Vmdlst</t>
  </si>
  <si>
    <t>Mfhaiahow</t>
  </si>
  <si>
    <t>Rpbtul</t>
  </si>
  <si>
    <t>CT</t>
  </si>
  <si>
    <t>TUW</t>
  </si>
  <si>
    <t>Xhmhlyd</t>
  </si>
  <si>
    <t>Agwdzdt</t>
  </si>
  <si>
    <t>Ojgy OZ</t>
  </si>
  <si>
    <t>Egoabrm</t>
  </si>
  <si>
    <t>HCD</t>
  </si>
  <si>
    <t>NCR</t>
  </si>
  <si>
    <t>OOX</t>
  </si>
  <si>
    <t>YFZ</t>
  </si>
  <si>
    <t>ZOR</t>
  </si>
  <si>
    <t>ENL</t>
  </si>
  <si>
    <t>JIK</t>
  </si>
  <si>
    <t>Klrzjbtuce xgwnafyo</t>
  </si>
  <si>
    <t>FCST</t>
  </si>
  <si>
    <t>IOY</t>
  </si>
  <si>
    <t>Kjmegqzpby nqwchgia</t>
  </si>
  <si>
    <t>Obyiuliixwx</t>
  </si>
  <si>
    <t>Cgpdkedutyk</t>
  </si>
  <si>
    <t>Jnjrbcb pvpjpduvzv</t>
  </si>
  <si>
    <t>Ztjjkmj hxpqftixso</t>
  </si>
  <si>
    <t>Dnwmxsxwpsy</t>
  </si>
  <si>
    <t>Shcvbka ndtemkasnp</t>
  </si>
  <si>
    <t>Jmnxwfuztvj</t>
  </si>
  <si>
    <t>Wlabkycec</t>
  </si>
  <si>
    <t>Xlurpokxdlyk X&amp;sdr;P - Kvefuqyr</t>
  </si>
  <si>
    <t>Okdxtctkiavs X&amp;jzm;E - Ahm</t>
  </si>
  <si>
    <t>Icpvdhaqrwlr A&amp;ptg;R - Varbgc</t>
  </si>
  <si>
    <t>Nbwlvohdmefh G&amp;rwf;A - Fygxshor</t>
  </si>
  <si>
    <t>Qwfyciw khgsvtdujg</t>
  </si>
  <si>
    <t>Bjyfroshvqht Z&amp;mqh;Z - Yxwncf</t>
  </si>
  <si>
    <t>Objjulqwrkrs P&amp;jgl;V - Yjctfo</t>
  </si>
  <si>
    <t>Ulriqvbpyhoi R&amp;tcz;P - Kkqelsag</t>
  </si>
  <si>
    <t>OERW</t>
  </si>
  <si>
    <t>Wzybtujhbq ejuickxu</t>
  </si>
  <si>
    <t>Ajamzbnzfmbz M&amp;dli;T - Pgh</t>
  </si>
  <si>
    <t>Duizjqvalhlu R&amp;bjm;A - Qle</t>
  </si>
  <si>
    <t>PUVI</t>
  </si>
  <si>
    <t>Pdwiwv</t>
  </si>
  <si>
    <t>Htdwanaquaia X&amp;dwk;F - Etu</t>
  </si>
  <si>
    <t>Hjippexmeykr</t>
  </si>
  <si>
    <t>Bwffhunzfosl F&amp;fro;J - Vov</t>
  </si>
  <si>
    <t>Pfdbha</t>
  </si>
  <si>
    <t>Fpfcixakiboquj</t>
  </si>
  <si>
    <t>YTXM</t>
  </si>
  <si>
    <t>Zmffydwrjdbp AI</t>
  </si>
  <si>
    <t>Goelpdojioco IP</t>
  </si>
  <si>
    <t>Qzpvhxbksokdbe</t>
  </si>
  <si>
    <t>Ufjxhtgqvudh</t>
  </si>
  <si>
    <t>Iooafz</t>
  </si>
  <si>
    <t>Ftwabnklexyc QT</t>
  </si>
  <si>
    <t>Fhmvkodyoq ubykgajqunnpmi</t>
  </si>
  <si>
    <t>Hhbplpviqany C&amp;fbj;V - Opmdwg</t>
  </si>
  <si>
    <t>Yslglpznxegz R&amp;dih;W - Arpuvf</t>
  </si>
  <si>
    <t>Vlkgzbcmabis SA</t>
  </si>
  <si>
    <t>Hdrbrbhovzofgo</t>
  </si>
  <si>
    <t>Xmcgcmjfbidh</t>
  </si>
  <si>
    <t>Sawbbmpolc</t>
  </si>
  <si>
    <t>Irzjgktzdx</t>
  </si>
  <si>
    <t>Rwohabols</t>
  </si>
  <si>
    <t>Rbgvwxsdvwb</t>
  </si>
  <si>
    <t>Pwhaawhjesg</t>
  </si>
  <si>
    <t>Ucgjmkoyob tatakpaxrqbipp</t>
  </si>
  <si>
    <t>Davlearzjaw</t>
  </si>
  <si>
    <t>Lqlcainsgbvhmawxs</t>
  </si>
  <si>
    <t>Wfwhzgcopjbi P&amp;tfi;D - Rekqec</t>
  </si>
  <si>
    <t>Mhglmbnwts pytsbwhahbalsh</t>
  </si>
  <si>
    <t>Opdzwyowht</t>
  </si>
  <si>
    <t>Drripk</t>
  </si>
  <si>
    <t>Ssfseezifq</t>
  </si>
  <si>
    <t>Zvwsczomwsa</t>
  </si>
  <si>
    <t>Zhunraubebv</t>
  </si>
  <si>
    <t>Pkubxhvyivqwsr</t>
  </si>
  <si>
    <t>Fpcmdmupps</t>
  </si>
  <si>
    <t>Ipgoqrtohu</t>
  </si>
  <si>
    <t>Zzybhuoess</t>
  </si>
  <si>
    <t>Mafrpmcpmg</t>
  </si>
  <si>
    <t>Dkrdbmqapm</t>
  </si>
  <si>
    <t>Yxwydveqmu</t>
  </si>
  <si>
    <t>Uwgwittyal</t>
  </si>
  <si>
    <t>Fkgadgwayf</t>
  </si>
  <si>
    <t>Urdvfjhrqkiq</t>
  </si>
  <si>
    <t>Xntsrkuhnghn</t>
  </si>
  <si>
    <t>Mtzlqlzhfn - Adxdwxy</t>
  </si>
  <si>
    <t>Mdzddyreoo - Iuihyvv</t>
  </si>
  <si>
    <t>Nquvgiusnr - Zmqbph</t>
  </si>
  <si>
    <t>Uwdfdgfvtg - Hljddl</t>
  </si>
  <si>
    <t>Qbsjfsnmby - Igvhzxtysmx</t>
  </si>
  <si>
    <t>Poteyrufsf - Ytbrbnt</t>
  </si>
  <si>
    <t>Jpogbitkzw - Gmerftf</t>
  </si>
  <si>
    <t>Vbnlgexpdv - Bwgpdoe</t>
  </si>
  <si>
    <t>Ptpdrlnqgn - Ndfmjej</t>
  </si>
  <si>
    <t>Lnjlnyrcox - Rxffskb</t>
  </si>
  <si>
    <t>Nmvneumvux - Xbsldqq</t>
  </si>
  <si>
    <t>Sxbdrktqoe - Vfxknmq</t>
  </si>
  <si>
    <t>Kotagaeik</t>
  </si>
  <si>
    <t>Vwtambjipt - Qjdtdvi</t>
  </si>
  <si>
    <t>Vzpzrbloqo - Jkxzioq</t>
  </si>
  <si>
    <t>Ohcpihosaw - Intebuj</t>
  </si>
  <si>
    <t>Spyrxjhnud - Kogrijl</t>
  </si>
  <si>
    <t>Jlesknmxfz - Qqamdmd</t>
  </si>
  <si>
    <t>Sabiylbjmn - Ndfylyx</t>
  </si>
  <si>
    <t>NKN</t>
  </si>
  <si>
    <t>YNKD</t>
  </si>
  <si>
    <t>Eugluicccj</t>
  </si>
  <si>
    <t>Wunndxhfhd</t>
  </si>
  <si>
    <t>Pjfnojcvqw</t>
  </si>
  <si>
    <t>Jspmfwqkus</t>
  </si>
  <si>
    <t>Jxwkjnthgr</t>
  </si>
  <si>
    <t>Btgiqxhcyx</t>
  </si>
  <si>
    <t>Vpalbatyad</t>
  </si>
  <si>
    <t>Viovmaullc</t>
  </si>
  <si>
    <t>Rrrfnenxn</t>
  </si>
  <si>
    <t>L&amp;wlc;U Oqvomvdq</t>
  </si>
  <si>
    <t>Qfdlkeaecyss C&amp;adu;Z - Rwpjub</t>
  </si>
  <si>
    <t>Zuakpauut</t>
  </si>
  <si>
    <t>Sbuarwnokqab W&amp;end;H - Dsnxux</t>
  </si>
  <si>
    <t>PAYH</t>
  </si>
  <si>
    <t>Ixgzjiskrky</t>
  </si>
  <si>
    <t>Lhwnigshpn</t>
  </si>
  <si>
    <t>Qgllzoplup gkzmzpxu</t>
  </si>
  <si>
    <t>OOS</t>
  </si>
  <si>
    <t>Jejqisoti</t>
  </si>
  <si>
    <t>Hnadgbjim Qfritddf</t>
  </si>
  <si>
    <t>Voyttkgja Kjgxzhnq</t>
  </si>
  <si>
    <t>Trxqazsje - Yeellzeqfd</t>
  </si>
  <si>
    <t>Pomqspzur - Icrmxnxbo</t>
  </si>
  <si>
    <t>Bwccaojja - Lgqnaynlo</t>
  </si>
  <si>
    <t>Srxfjrpgpmdyiwtfu</t>
  </si>
  <si>
    <t>Obpyeljho - QU</t>
  </si>
  <si>
    <t>Txyowjmzhsoa Q&amp;off;J - Hjsysz</t>
  </si>
  <si>
    <t>Keabfmgrraum H&amp;eon;W - Yetcob</t>
  </si>
  <si>
    <t>Z&amp;nzu;K Mpxgghys</t>
  </si>
  <si>
    <t>Djnckctnm</t>
  </si>
  <si>
    <t>Présente/non présente</t>
  </si>
  <si>
    <t>RDV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</si>
</sst>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[$-F800]dddd\,\ mmmm\ dd\,\ yyyy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</font>
    <font>
      <b/>
      <sz val="11"/>
      <color theme="0"/>
      <name val="Calibri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3" fillId="0" borderId="6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3" fillId="0" borderId="6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12" fontId="0" fillId="0" borderId="4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3" fillId="4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65" fontId="0" fillId="4" borderId="1" xfId="0" applyNumberFormat="1" applyFill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4" borderId="4" xfId="0" applyNumberForma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 wrapText="1"/>
    </xf>
    <xf numFmtId="164" fontId="0" fillId="5" borderId="1" xfId="0" applyNumberFormat="1" applyFill="1" applyBorder="1" applyAlignment="1">
      <alignment horizontal="center" vertical="center" wrapText="1"/>
    </xf>
    <xf numFmtId="165" fontId="0" fillId="5" borderId="1" xfId="0" applyNumberForma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12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4" fontId="0" fillId="0" borderId="17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8" fillId="6" borderId="0" xfId="0" applyFont="1" applyFill="1"/>
    <xf numFmtId="0" fontId="9" fillId="7" borderId="4" xfId="0" applyFont="1" applyFill="1" applyBorder="1" applyAlignment="1">
      <alignment horizontal="center" vertical="center"/>
    </xf>
    <xf numFmtId="0" fontId="10" fillId="7" borderId="12" xfId="0" applyFont="1" applyFill="1" applyBorder="1" applyAlignment="1">
      <alignment horizontal="center" vertical="center"/>
    </xf>
    <xf numFmtId="14" fontId="8" fillId="7" borderId="2" xfId="0" applyNumberFormat="1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14" fontId="0" fillId="8" borderId="2" xfId="0" applyNumberFormat="1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14" fontId="0" fillId="5" borderId="2" xfId="0" applyNumberForma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/>
    </xf>
    <xf numFmtId="14" fontId="0" fillId="7" borderId="2" xfId="0" applyNumberFormat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14" fontId="3" fillId="9" borderId="12" xfId="0" applyNumberFormat="1" applyFont="1" applyFill="1" applyBorder="1" applyAlignment="1">
      <alignment horizontal="center" vertical="center"/>
    </xf>
    <xf numFmtId="14" fontId="2" fillId="9" borderId="2" xfId="0" applyNumberFormat="1" applyFont="1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/>
    </xf>
    <xf numFmtId="0" fontId="3" fillId="9" borderId="6" xfId="0" applyFont="1" applyFill="1" applyBorder="1" applyAlignment="1">
      <alignment horizontal="center" vertical="center"/>
    </xf>
    <xf numFmtId="14" fontId="0" fillId="9" borderId="2" xfId="0" applyNumberFormat="1" applyFill="1" applyBorder="1" applyAlignment="1">
      <alignment horizontal="center" vertical="center"/>
    </xf>
    <xf numFmtId="14" fontId="3" fillId="0" borderId="12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4" fontId="1" fillId="7" borderId="2" xfId="0" applyNumberFormat="1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14" fontId="0" fillId="6" borderId="2" xfId="0" applyNumberForma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14" fontId="3" fillId="6" borderId="12" xfId="0" applyNumberFormat="1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14" fontId="0" fillId="0" borderId="16" xfId="0" applyNumberFormat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10" borderId="4" xfId="0" applyFill="1" applyBorder="1" applyAlignment="1">
      <alignment horizontal="center" vertical="center"/>
    </xf>
    <xf numFmtId="0" fontId="3" fillId="10" borderId="18" xfId="0" applyFont="1" applyFill="1" applyBorder="1" applyAlignment="1">
      <alignment horizontal="center" vertical="center"/>
    </xf>
    <xf numFmtId="14" fontId="0" fillId="10" borderId="2" xfId="0" applyNumberFormat="1" applyFill="1" applyBorder="1" applyAlignment="1">
      <alignment horizontal="center" vertical="center"/>
    </xf>
    <xf numFmtId="0" fontId="1" fillId="10" borderId="5" xfId="0" applyFont="1" applyFill="1" applyBorder="1" applyAlignment="1">
      <alignment horizontal="center" vertical="center"/>
    </xf>
    <xf numFmtId="0" fontId="3" fillId="7" borderId="18" xfId="0" applyFont="1" applyFill="1" applyBorder="1" applyAlignment="1">
      <alignment horizontal="center" vertical="center"/>
    </xf>
    <xf numFmtId="14" fontId="0" fillId="7" borderId="4" xfId="0" applyNumberFormat="1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0" fontId="0" fillId="10" borderId="9" xfId="0" applyFill="1" applyBorder="1" applyAlignment="1">
      <alignment horizontal="center" vertical="center"/>
    </xf>
    <xf numFmtId="0" fontId="3" fillId="10" borderId="6" xfId="0" applyFont="1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1" fillId="10" borderId="9" xfId="0" applyFont="1" applyFill="1" applyBorder="1" applyAlignment="1">
      <alignment horizontal="center" vertical="center"/>
    </xf>
    <xf numFmtId="14" fontId="3" fillId="10" borderId="6" xfId="0" applyNumberFormat="1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1" fillId="11" borderId="9" xfId="0" applyFont="1" applyFill="1" applyBorder="1" applyAlignment="1">
      <alignment horizontal="center" vertical="center"/>
    </xf>
    <xf numFmtId="0" fontId="3" fillId="11" borderId="6" xfId="0" applyFont="1" applyFill="1" applyBorder="1" applyAlignment="1">
      <alignment horizontal="center" vertical="center"/>
    </xf>
    <xf numFmtId="14" fontId="0" fillId="11" borderId="2" xfId="0" applyNumberFormat="1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0" fillId="10" borderId="19" xfId="0" applyFill="1" applyBorder="1" applyAlignment="1">
      <alignment horizontal="center" vertical="center"/>
    </xf>
    <xf numFmtId="0" fontId="3" fillId="10" borderId="20" xfId="0" applyFont="1" applyFill="1" applyBorder="1" applyAlignment="1">
      <alignment horizontal="center" vertical="center"/>
    </xf>
    <xf numFmtId="14" fontId="0" fillId="10" borderId="10" xfId="0" applyNumberFormat="1" applyFill="1" applyBorder="1" applyAlignment="1">
      <alignment horizontal="center" vertical="center"/>
    </xf>
    <xf numFmtId="0" fontId="0" fillId="10" borderId="10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14" fontId="1" fillId="0" borderId="4" xfId="0" applyNumberFormat="1" applyFont="1" applyFill="1" applyBorder="1" applyAlignment="1">
      <alignment horizontal="center" vertical="center"/>
    </xf>
    <xf numFmtId="14" fontId="3" fillId="4" borderId="11" xfId="0" applyNumberFormat="1" applyFont="1" applyFill="1" applyBorder="1" applyAlignment="1">
      <alignment horizontal="center" vertical="center"/>
    </xf>
    <xf numFmtId="14" fontId="3" fillId="4" borderId="7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4" borderId="0" xfId="0" applyFill="1" applyAlignment="1">
      <alignment horizontal="center" vertical="center"/>
    </xf>
    <xf numFmtId="165" fontId="0" fillId="0" borderId="0" xfId="0" applyNumberFormat="1"/>
    <xf numFmtId="0" fontId="11" fillId="0" borderId="0" xfId="0" applyFont="1" applyFill="1" applyAlignment="1">
      <alignment horizontal="center" vertical="center"/>
    </xf>
    <xf numFmtId="0" fontId="12" fillId="2" borderId="2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9" tint="-0.249977111117893"/>
        <name val="Calibri"/>
        <family val="2"/>
        <scheme val="minor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9" tint="-0.249977111117893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[$-F800]dddd\,\ mmmm\ dd\,\ yyyy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[$-F400]h:mm:ss\ AM/PM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rgb="FFFFFFFF"/>
        </patternFill>
      </fill>
      <alignment horizontal="center"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006100"/>
      <color rgb="FFC6EF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1.xml"/><Relationship Id="rId5" Type="http://schemas.openxmlformats.org/officeDocument/2006/relationships/theme" Target="theme/theme1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aromeu.sharepoint.com/sites/SI-SI.ASR/Documents%20partages/SI.ASR/Avancement%20des%20installations%20et%20formatio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personnes 11-2021"/>
      <sheetName val="80 personnes 2022"/>
      <sheetName val="old"/>
      <sheetName val="Feuil12"/>
      <sheetName val="23 Personnes test"/>
      <sheetName val="Metayer"/>
      <sheetName val="Personnes déjà migrées, hybride"/>
      <sheetName val="24 Complément Commerc R&amp;d Legis"/>
      <sheetName val="8 Managers et RH"/>
      <sheetName val="Feuil1"/>
      <sheetName val="Avancement des installations 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EB29950-6779-4997-ACBE-FAF7B2E44A55}" name="Tableau25467" displayName="Tableau25467" ref="A1:D134" totalsRowShown="0" headerRowDxfId="18" dataDxfId="16" headerRowBorderDxfId="17" tableBorderDxfId="15" totalsRowBorderDxfId="14">
  <autoFilter ref="A1:D134" xr:uid="{8EB29950-6779-4997-ACBE-FAF7B2E44A55}">
    <filterColumn colId="3">
      <filters>
        <filter val="Oqyozg Saagz"/>
      </filters>
    </filterColumn>
  </autoFilter>
  <sortState xmlns:xlrd2="http://schemas.microsoft.com/office/spreadsheetml/2017/richdata2" ref="A2:D130">
    <sortCondition ref="B2:B130"/>
    <sortCondition ref="A2:A130" customList="8h,8h30,9h,9h30,10h,10h30,11h,11h30,12h,12h30,13h,13h30,14h,14h30,15h,15h30,16h,16h30,17h,17h30,18h,18h30,19h"/>
  </sortState>
  <tableColumns count="4">
    <tableColumn id="13" xr3:uid="{8FCA74C7-D4FF-4E80-930D-B4CDE66E54D9}" name="Heure" dataDxfId="13"/>
    <tableColumn id="9" xr3:uid="{16486C39-940C-4962-9175-076F949D6263}" name="Date rdv semaine du …" dataDxfId="12"/>
    <tableColumn id="2" xr3:uid="{CA669C6A-329B-49C3-9837-3C42806ECC1C}" name="Egoabrm" dataDxfId="11"/>
    <tableColumn id="1" xr3:uid="{720434E2-28FE-4E32-B557-F6BD3B886C43}" name="Personnes" dataDxfId="1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C74ABB0-2968-4B4C-A004-0A78A59F344C}" name="Tableau254678910" displayName="Tableau254678910" ref="A1:E58" totalsRowShown="0" headerRowDxfId="9" dataDxfId="7" headerRowBorderDxfId="8" tableBorderDxfId="6" totalsRowBorderDxfId="5">
  <tableColumns count="5">
    <tableColumn id="13" xr3:uid="{21FBB776-3424-41C5-98CD-2DEF4E324515}" name="Heure" dataDxfId="4"/>
    <tableColumn id="9" xr3:uid="{A201583D-1E90-45C3-B897-36BF07BEAF98}" name="Date déploiement" dataDxfId="3"/>
    <tableColumn id="2" xr3:uid="{F169357E-E287-49CF-B330-EA160ECFD5EE}" name="Service" dataDxfId="2"/>
    <tableColumn id="1" xr3:uid="{B63712B5-52C2-4BA0-BC72-B5CC992A2C6A}" name="Personnes" dataDxfId="1"/>
    <tableColumn id="3" xr3:uid="{AC025ACE-F950-4F2B-84B2-78592966081D}" name="RDV" dataDxfId="0">
      <calculatedColumnFormula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675E5-2CF5-4F2E-92DF-98AF170C8C52}">
  <sheetPr codeName="Feuil4"/>
  <dimension ref="A1:N134"/>
  <sheetViews>
    <sheetView zoomScale="70" zoomScaleNormal="70" workbookViewId="0">
      <selection activeCell="B135" sqref="B135"/>
    </sheetView>
  </sheetViews>
  <sheetFormatPr baseColWidth="10" defaultColWidth="9.140625" defaultRowHeight="58.15" customHeight="1" x14ac:dyDescent="0.25"/>
  <cols>
    <col min="1" max="1" width="8.7109375" style="24" customWidth="1"/>
    <col min="2" max="2" width="25.140625" style="22" customWidth="1"/>
    <col min="3" max="3" width="23.7109375" style="15" bestFit="1" customWidth="1"/>
    <col min="4" max="4" width="24.7109375" style="15" customWidth="1"/>
    <col min="5" max="16384" width="9.140625" style="15"/>
  </cols>
  <sheetData>
    <row r="1" spans="1:14" ht="58.15" customHeight="1" x14ac:dyDescent="0.25">
      <c r="A1" s="25" t="s">
        <v>0</v>
      </c>
      <c r="B1" s="26" t="s">
        <v>1</v>
      </c>
      <c r="C1" s="27" t="s">
        <v>277</v>
      </c>
      <c r="D1" s="27" t="s">
        <v>3</v>
      </c>
    </row>
    <row r="2" spans="1:14" ht="58.15" hidden="1" customHeight="1" x14ac:dyDescent="0.25">
      <c r="A2" s="17" t="s">
        <v>4</v>
      </c>
      <c r="B2" s="21">
        <v>44572</v>
      </c>
      <c r="C2" s="18" t="s">
        <v>278</v>
      </c>
      <c r="D2" s="58" t="s">
        <v>36</v>
      </c>
    </row>
    <row r="3" spans="1:14" ht="58.15" hidden="1" customHeight="1" x14ac:dyDescent="0.25">
      <c r="A3" s="17" t="s">
        <v>5</v>
      </c>
      <c r="B3" s="21">
        <v>44572</v>
      </c>
      <c r="C3" s="18" t="s">
        <v>279</v>
      </c>
      <c r="D3" s="58" t="s">
        <v>37</v>
      </c>
    </row>
    <row r="4" spans="1:14" ht="58.15" hidden="1" customHeight="1" x14ac:dyDescent="0.25">
      <c r="A4" s="17" t="s">
        <v>6</v>
      </c>
      <c r="B4" s="21">
        <v>44572</v>
      </c>
      <c r="C4" s="18" t="s">
        <v>280</v>
      </c>
      <c r="D4" s="58" t="s">
        <v>38</v>
      </c>
    </row>
    <row r="5" spans="1:14" ht="58.15" customHeight="1" x14ac:dyDescent="0.25">
      <c r="A5" s="24" t="s">
        <v>7</v>
      </c>
      <c r="B5" s="21">
        <v>44662</v>
      </c>
      <c r="C5" s="18" t="s">
        <v>281</v>
      </c>
      <c r="D5" s="15" t="s">
        <v>175</v>
      </c>
      <c r="E5" s="18"/>
      <c r="F5" s="58"/>
      <c r="G5" s="31"/>
      <c r="H5" s="18"/>
      <c r="I5" s="58"/>
      <c r="J5" s="31"/>
      <c r="K5" s="18"/>
      <c r="L5" s="58"/>
      <c r="M5" s="31"/>
      <c r="N5" s="18"/>
    </row>
    <row r="6" spans="1:14" ht="58.15" hidden="1" customHeight="1" x14ac:dyDescent="0.25">
      <c r="A6" s="17" t="s">
        <v>7</v>
      </c>
      <c r="B6" s="21">
        <v>44573</v>
      </c>
      <c r="C6" s="15" t="s">
        <v>282</v>
      </c>
      <c r="D6" s="32" t="s">
        <v>39</v>
      </c>
      <c r="E6" s="18"/>
      <c r="F6" s="58"/>
      <c r="G6" s="31"/>
      <c r="H6" s="18"/>
      <c r="I6" s="58"/>
      <c r="J6" s="31"/>
      <c r="K6" s="18"/>
      <c r="L6" s="58"/>
      <c r="M6" s="31"/>
      <c r="N6" s="18"/>
    </row>
    <row r="7" spans="1:14" ht="58.15" hidden="1" customHeight="1" x14ac:dyDescent="0.25">
      <c r="A7" s="17" t="s">
        <v>8</v>
      </c>
      <c r="B7" s="21">
        <v>44573</v>
      </c>
      <c r="C7" s="58" t="s">
        <v>283</v>
      </c>
      <c r="D7" s="31" t="s">
        <v>40</v>
      </c>
    </row>
    <row r="8" spans="1:14" ht="58.15" hidden="1" customHeight="1" x14ac:dyDescent="0.25">
      <c r="A8" s="24" t="s">
        <v>5</v>
      </c>
      <c r="B8" s="21">
        <v>44581</v>
      </c>
      <c r="C8" s="18" t="s">
        <v>284</v>
      </c>
      <c r="D8" s="15" t="s">
        <v>41</v>
      </c>
    </row>
    <row r="9" spans="1:14" ht="58.15" hidden="1" customHeight="1" x14ac:dyDescent="0.25">
      <c r="A9" s="24" t="s">
        <v>7</v>
      </c>
      <c r="B9" s="21">
        <v>44581</v>
      </c>
      <c r="C9" s="18" t="s">
        <v>285</v>
      </c>
      <c r="D9" s="15" t="s">
        <v>42</v>
      </c>
    </row>
    <row r="10" spans="1:14" ht="58.15" hidden="1" customHeight="1" x14ac:dyDescent="0.25">
      <c r="A10" s="59" t="s">
        <v>8</v>
      </c>
      <c r="B10" s="60">
        <v>44581</v>
      </c>
      <c r="C10" s="18" t="s">
        <v>286</v>
      </c>
      <c r="D10" s="33" t="s">
        <v>43</v>
      </c>
    </row>
    <row r="11" spans="1:14" ht="58.15" hidden="1" customHeight="1" x14ac:dyDescent="0.25">
      <c r="A11" s="24" t="s">
        <v>6</v>
      </c>
      <c r="B11" s="21">
        <v>44582</v>
      </c>
      <c r="C11" s="18" t="s">
        <v>287</v>
      </c>
      <c r="D11" s="58" t="s">
        <v>44</v>
      </c>
    </row>
    <row r="12" spans="1:14" ht="58.15" hidden="1" customHeight="1" x14ac:dyDescent="0.25">
      <c r="A12" s="24" t="s">
        <v>7</v>
      </c>
      <c r="B12" s="21">
        <v>44582</v>
      </c>
      <c r="C12" s="18" t="s">
        <v>288</v>
      </c>
      <c r="D12" s="15" t="s">
        <v>45</v>
      </c>
    </row>
    <row r="13" spans="1:14" ht="58.15" hidden="1" customHeight="1" x14ac:dyDescent="0.25">
      <c r="A13" s="61" t="s">
        <v>10</v>
      </c>
      <c r="B13" s="62">
        <v>44585</v>
      </c>
      <c r="C13" s="30" t="s">
        <v>289</v>
      </c>
      <c r="D13" s="63" t="s">
        <v>46</v>
      </c>
    </row>
    <row r="14" spans="1:14" s="20" customFormat="1" ht="58.15" hidden="1" customHeight="1" x14ac:dyDescent="0.25">
      <c r="A14" s="61"/>
      <c r="B14" s="62">
        <v>44585</v>
      </c>
      <c r="C14" s="30" t="s">
        <v>290</v>
      </c>
      <c r="D14" s="34" t="s">
        <v>47</v>
      </c>
    </row>
    <row r="15" spans="1:14" s="20" customFormat="1" ht="58.15" hidden="1" customHeight="1" x14ac:dyDescent="0.25">
      <c r="A15" s="24" t="s">
        <v>5</v>
      </c>
      <c r="B15" s="22">
        <v>44586</v>
      </c>
      <c r="C15" s="19" t="s">
        <v>291</v>
      </c>
      <c r="D15" s="15" t="s">
        <v>48</v>
      </c>
    </row>
    <row r="16" spans="1:14" ht="58.15" hidden="1" customHeight="1" x14ac:dyDescent="0.25">
      <c r="A16" s="24" t="s">
        <v>6</v>
      </c>
      <c r="B16" s="22">
        <v>44586</v>
      </c>
      <c r="C16" s="19" t="s">
        <v>292</v>
      </c>
      <c r="D16" s="15" t="s">
        <v>49</v>
      </c>
    </row>
    <row r="17" spans="1:4" ht="58.15" hidden="1" customHeight="1" x14ac:dyDescent="0.25">
      <c r="A17" s="24" t="s">
        <v>5</v>
      </c>
      <c r="B17" s="21">
        <v>44587</v>
      </c>
      <c r="C17" s="19" t="s">
        <v>293</v>
      </c>
      <c r="D17" s="15" t="s">
        <v>50</v>
      </c>
    </row>
    <row r="18" spans="1:4" ht="58.15" hidden="1" customHeight="1" x14ac:dyDescent="0.25">
      <c r="A18" s="24" t="s">
        <v>6</v>
      </c>
      <c r="B18" s="21">
        <v>44587</v>
      </c>
      <c r="C18" s="19" t="s">
        <v>294</v>
      </c>
      <c r="D18" s="15" t="s">
        <v>51</v>
      </c>
    </row>
    <row r="19" spans="1:4" ht="58.15" hidden="1" customHeight="1" x14ac:dyDescent="0.25">
      <c r="A19" s="24" t="s">
        <v>5</v>
      </c>
      <c r="B19" s="21">
        <v>44589</v>
      </c>
      <c r="C19" s="19" t="s">
        <v>295</v>
      </c>
      <c r="D19" s="15" t="s">
        <v>52</v>
      </c>
    </row>
    <row r="20" spans="1:4" ht="58.15" hidden="1" customHeight="1" x14ac:dyDescent="0.25">
      <c r="A20" s="59" t="s">
        <v>6</v>
      </c>
      <c r="B20" s="60">
        <v>44589</v>
      </c>
      <c r="C20" s="19" t="s">
        <v>296</v>
      </c>
      <c r="D20" s="11" t="s">
        <v>53</v>
      </c>
    </row>
    <row r="21" spans="1:4" ht="58.15" hidden="1" customHeight="1" x14ac:dyDescent="0.25">
      <c r="A21" s="24" t="s">
        <v>7</v>
      </c>
      <c r="B21" s="21">
        <v>44589</v>
      </c>
      <c r="C21" s="19" t="s">
        <v>297</v>
      </c>
      <c r="D21" s="15" t="s">
        <v>54</v>
      </c>
    </row>
    <row r="22" spans="1:4" ht="58.15" hidden="1" customHeight="1" x14ac:dyDescent="0.25">
      <c r="A22" s="24" t="s">
        <v>4</v>
      </c>
      <c r="B22" s="22">
        <v>44593</v>
      </c>
      <c r="C22" s="19" t="s">
        <v>298</v>
      </c>
      <c r="D22" s="15" t="s">
        <v>55</v>
      </c>
    </row>
    <row r="23" spans="1:4" ht="58.15" hidden="1" customHeight="1" x14ac:dyDescent="0.25">
      <c r="A23" s="24" t="s">
        <v>7</v>
      </c>
      <c r="B23" s="22">
        <v>44593</v>
      </c>
      <c r="C23" s="19" t="s">
        <v>299</v>
      </c>
      <c r="D23" s="15" t="s">
        <v>56</v>
      </c>
    </row>
    <row r="24" spans="1:4" ht="58.15" hidden="1" customHeight="1" x14ac:dyDescent="0.25">
      <c r="A24" s="24" t="s">
        <v>12</v>
      </c>
      <c r="B24" s="22">
        <v>44593</v>
      </c>
      <c r="C24" s="19" t="s">
        <v>300</v>
      </c>
      <c r="D24" s="15" t="s">
        <v>57</v>
      </c>
    </row>
    <row r="25" spans="1:4" ht="58.15" hidden="1" customHeight="1" x14ac:dyDescent="0.25">
      <c r="A25" s="24" t="s">
        <v>13</v>
      </c>
      <c r="B25" s="22">
        <v>44593</v>
      </c>
      <c r="C25" s="19" t="s">
        <v>301</v>
      </c>
      <c r="D25" s="23" t="s">
        <v>58</v>
      </c>
    </row>
    <row r="26" spans="1:4" ht="58.15" hidden="1" customHeight="1" x14ac:dyDescent="0.25">
      <c r="A26" s="24" t="s">
        <v>5</v>
      </c>
      <c r="B26" s="22">
        <v>44594</v>
      </c>
      <c r="C26" s="19" t="s">
        <v>302</v>
      </c>
      <c r="D26" s="15" t="s">
        <v>59</v>
      </c>
    </row>
    <row r="27" spans="1:4" ht="58.15" hidden="1" customHeight="1" x14ac:dyDescent="0.25">
      <c r="A27" s="24" t="s">
        <v>6</v>
      </c>
      <c r="B27" s="22">
        <v>44594</v>
      </c>
      <c r="C27" s="19" t="s">
        <v>303</v>
      </c>
      <c r="D27" s="15" t="s">
        <v>60</v>
      </c>
    </row>
    <row r="28" spans="1:4" ht="58.15" hidden="1" customHeight="1" x14ac:dyDescent="0.25">
      <c r="A28" s="24" t="s">
        <v>7</v>
      </c>
      <c r="B28" s="22">
        <v>44594</v>
      </c>
      <c r="C28" s="19" t="s">
        <v>304</v>
      </c>
      <c r="D28" s="15" t="s">
        <v>61</v>
      </c>
    </row>
    <row r="29" spans="1:4" ht="58.15" hidden="1" customHeight="1" x14ac:dyDescent="0.25">
      <c r="A29" s="24" t="s">
        <v>13</v>
      </c>
      <c r="B29" s="22">
        <v>44594</v>
      </c>
      <c r="C29" s="19" t="s">
        <v>305</v>
      </c>
      <c r="D29" s="15" t="s">
        <v>62</v>
      </c>
    </row>
    <row r="30" spans="1:4" ht="58.15" hidden="1" customHeight="1" x14ac:dyDescent="0.25">
      <c r="A30" s="24" t="s">
        <v>6</v>
      </c>
      <c r="B30" s="22">
        <v>44596</v>
      </c>
      <c r="C30" s="18" t="s">
        <v>306</v>
      </c>
      <c r="D30" s="15" t="s">
        <v>63</v>
      </c>
    </row>
    <row r="31" spans="1:4" ht="58.15" hidden="1" customHeight="1" x14ac:dyDescent="0.25">
      <c r="A31" s="24" t="s">
        <v>7</v>
      </c>
      <c r="B31" s="22">
        <v>44596</v>
      </c>
      <c r="C31" s="19" t="s">
        <v>307</v>
      </c>
      <c r="D31" s="58" t="s">
        <v>64</v>
      </c>
    </row>
    <row r="32" spans="1:4" ht="58.15" hidden="1" customHeight="1" x14ac:dyDescent="0.25">
      <c r="A32" s="24" t="s">
        <v>5</v>
      </c>
      <c r="B32" s="22">
        <v>44600</v>
      </c>
      <c r="C32" s="19" t="s">
        <v>308</v>
      </c>
      <c r="D32" s="15" t="s">
        <v>65</v>
      </c>
    </row>
    <row r="33" spans="1:4" ht="58.15" hidden="1" customHeight="1" x14ac:dyDescent="0.25">
      <c r="A33" s="24" t="s">
        <v>6</v>
      </c>
      <c r="B33" s="22">
        <v>44600</v>
      </c>
      <c r="C33" s="19" t="s">
        <v>309</v>
      </c>
      <c r="D33" s="15" t="s">
        <v>66</v>
      </c>
    </row>
    <row r="34" spans="1:4" ht="58.15" hidden="1" customHeight="1" x14ac:dyDescent="0.25">
      <c r="A34" s="24" t="s">
        <v>12</v>
      </c>
      <c r="B34" s="60">
        <v>44600</v>
      </c>
      <c r="C34" s="19" t="s">
        <v>310</v>
      </c>
      <c r="D34" s="15" t="s">
        <v>67</v>
      </c>
    </row>
    <row r="35" spans="1:4" ht="58.15" hidden="1" customHeight="1" x14ac:dyDescent="0.25">
      <c r="A35" s="24" t="s">
        <v>5</v>
      </c>
      <c r="B35" s="22">
        <v>44601</v>
      </c>
      <c r="C35" s="19" t="s">
        <v>311</v>
      </c>
      <c r="D35" s="23" t="s">
        <v>68</v>
      </c>
    </row>
    <row r="36" spans="1:4" ht="58.15" hidden="1" customHeight="1" x14ac:dyDescent="0.25">
      <c r="A36" s="24" t="s">
        <v>7</v>
      </c>
      <c r="B36" s="22">
        <v>44601</v>
      </c>
      <c r="C36" s="18" t="s">
        <v>312</v>
      </c>
      <c r="D36" s="15" t="s">
        <v>69</v>
      </c>
    </row>
    <row r="37" spans="1:4" ht="58.15" hidden="1" customHeight="1" x14ac:dyDescent="0.25">
      <c r="A37" s="24" t="s">
        <v>12</v>
      </c>
      <c r="B37" s="22">
        <v>44601</v>
      </c>
      <c r="C37" s="19" t="s">
        <v>313</v>
      </c>
      <c r="D37" s="15" t="s">
        <v>70</v>
      </c>
    </row>
    <row r="38" spans="1:4" ht="58.15" hidden="1" customHeight="1" x14ac:dyDescent="0.25">
      <c r="A38" s="24" t="s">
        <v>15</v>
      </c>
      <c r="B38" s="60">
        <v>44602</v>
      </c>
      <c r="C38" s="19" t="s">
        <v>314</v>
      </c>
      <c r="D38" s="15" t="s">
        <v>71</v>
      </c>
    </row>
    <row r="39" spans="1:4" ht="58.15" hidden="1" customHeight="1" x14ac:dyDescent="0.25">
      <c r="A39" s="24" t="s">
        <v>7</v>
      </c>
      <c r="B39" s="22">
        <v>44602</v>
      </c>
      <c r="C39" s="19" t="s">
        <v>315</v>
      </c>
      <c r="D39" s="15" t="s">
        <v>72</v>
      </c>
    </row>
    <row r="40" spans="1:4" ht="58.15" hidden="1" customHeight="1" x14ac:dyDescent="0.25">
      <c r="A40" s="24" t="s">
        <v>12</v>
      </c>
      <c r="B40" s="60">
        <v>44602</v>
      </c>
      <c r="C40" s="19" t="s">
        <v>316</v>
      </c>
      <c r="D40" s="15" t="s">
        <v>73</v>
      </c>
    </row>
    <row r="41" spans="1:4" ht="58.15" hidden="1" customHeight="1" x14ac:dyDescent="0.25">
      <c r="A41" s="28"/>
      <c r="B41" s="35">
        <v>44606</v>
      </c>
      <c r="C41" s="30" t="s">
        <v>317</v>
      </c>
      <c r="D41" s="20" t="s">
        <v>74</v>
      </c>
    </row>
    <row r="42" spans="1:4" ht="58.15" hidden="1" customHeight="1" x14ac:dyDescent="0.25">
      <c r="A42" s="37"/>
      <c r="B42" s="35">
        <v>44606</v>
      </c>
      <c r="C42" s="30" t="s">
        <v>318</v>
      </c>
      <c r="D42" s="20" t="s">
        <v>75</v>
      </c>
    </row>
    <row r="43" spans="1:4" ht="58.15" hidden="1" customHeight="1" x14ac:dyDescent="0.25">
      <c r="A43" s="36" t="s">
        <v>6</v>
      </c>
      <c r="B43" s="22">
        <v>44607</v>
      </c>
      <c r="C43" s="19" t="s">
        <v>319</v>
      </c>
      <c r="D43" s="15" t="s">
        <v>76</v>
      </c>
    </row>
    <row r="44" spans="1:4" ht="58.15" hidden="1" customHeight="1" x14ac:dyDescent="0.25">
      <c r="A44" s="36" t="s">
        <v>13</v>
      </c>
      <c r="B44" s="22">
        <v>44608</v>
      </c>
      <c r="C44" s="18" t="s">
        <v>320</v>
      </c>
      <c r="D44" s="15" t="s">
        <v>77</v>
      </c>
    </row>
    <row r="45" spans="1:4" s="20" customFormat="1" ht="58.15" hidden="1" customHeight="1" x14ac:dyDescent="0.25">
      <c r="A45" s="59" t="s">
        <v>5</v>
      </c>
      <c r="B45" s="60">
        <v>44609</v>
      </c>
      <c r="C45" s="19" t="s">
        <v>321</v>
      </c>
      <c r="D45" s="23" t="s">
        <v>78</v>
      </c>
    </row>
    <row r="46" spans="1:4" s="20" customFormat="1" ht="58.15" hidden="1" customHeight="1" x14ac:dyDescent="0.25">
      <c r="A46" s="24" t="s">
        <v>7</v>
      </c>
      <c r="B46" s="60">
        <v>44609</v>
      </c>
      <c r="C46" s="19" t="s">
        <v>322</v>
      </c>
      <c r="D46" s="15" t="s">
        <v>79</v>
      </c>
    </row>
    <row r="47" spans="1:4" ht="58.15" hidden="1" customHeight="1" x14ac:dyDescent="0.25">
      <c r="A47" s="24" t="s">
        <v>4</v>
      </c>
      <c r="B47" s="22">
        <v>44610</v>
      </c>
      <c r="C47" s="19" t="s">
        <v>323</v>
      </c>
      <c r="D47" s="15" t="s">
        <v>80</v>
      </c>
    </row>
    <row r="48" spans="1:4" ht="58.15" hidden="1" customHeight="1" x14ac:dyDescent="0.25">
      <c r="A48" s="24" t="s">
        <v>16</v>
      </c>
      <c r="B48" s="60">
        <v>44610</v>
      </c>
      <c r="C48" s="19" t="s">
        <v>324</v>
      </c>
      <c r="D48" s="15" t="s">
        <v>81</v>
      </c>
    </row>
    <row r="49" spans="1:4" ht="58.15" hidden="1" customHeight="1" x14ac:dyDescent="0.25">
      <c r="A49" s="36" t="s">
        <v>15</v>
      </c>
      <c r="B49" s="22">
        <v>44610</v>
      </c>
      <c r="C49" s="19" t="s">
        <v>325</v>
      </c>
      <c r="D49" s="15" t="s">
        <v>82</v>
      </c>
    </row>
    <row r="50" spans="1:4" s="20" customFormat="1" ht="58.15" hidden="1" customHeight="1" x14ac:dyDescent="0.25">
      <c r="A50" s="28"/>
      <c r="B50" s="35">
        <v>44613</v>
      </c>
      <c r="C50" s="30" t="s">
        <v>326</v>
      </c>
      <c r="D50" s="20" t="s">
        <v>83</v>
      </c>
    </row>
    <row r="51" spans="1:4" ht="58.15" hidden="1" customHeight="1" x14ac:dyDescent="0.25">
      <c r="A51" s="24" t="s">
        <v>15</v>
      </c>
      <c r="B51" s="22">
        <v>44616</v>
      </c>
      <c r="C51" s="19" t="s">
        <v>327</v>
      </c>
      <c r="D51" s="15" t="s">
        <v>84</v>
      </c>
    </row>
    <row r="52" spans="1:4" ht="58.15" hidden="1" customHeight="1" x14ac:dyDescent="0.25">
      <c r="A52" s="24" t="s">
        <v>7</v>
      </c>
      <c r="B52" s="22">
        <v>44616</v>
      </c>
      <c r="C52" s="18" t="s">
        <v>328</v>
      </c>
      <c r="D52" s="15" t="s">
        <v>85</v>
      </c>
    </row>
    <row r="53" spans="1:4" s="20" customFormat="1" ht="58.15" hidden="1" customHeight="1" x14ac:dyDescent="0.25">
      <c r="A53" s="24" t="s">
        <v>12</v>
      </c>
      <c r="B53" s="60">
        <v>44616</v>
      </c>
      <c r="C53" s="18" t="s">
        <v>329</v>
      </c>
      <c r="D53" s="11" t="s">
        <v>86</v>
      </c>
    </row>
    <row r="54" spans="1:4" s="20" customFormat="1" ht="58.15" hidden="1" customHeight="1" x14ac:dyDescent="0.25">
      <c r="A54" s="24" t="s">
        <v>4</v>
      </c>
      <c r="B54" s="60">
        <v>44617</v>
      </c>
      <c r="C54" s="18" t="s">
        <v>330</v>
      </c>
      <c r="D54" s="11" t="s">
        <v>87</v>
      </c>
    </row>
    <row r="55" spans="1:4" ht="58.15" hidden="1" customHeight="1" x14ac:dyDescent="0.25">
      <c r="A55" s="24" t="s">
        <v>5</v>
      </c>
      <c r="B55" s="22">
        <v>44617</v>
      </c>
      <c r="C55" s="18" t="s">
        <v>331</v>
      </c>
      <c r="D55" s="15" t="s">
        <v>88</v>
      </c>
    </row>
    <row r="56" spans="1:4" ht="58.15" hidden="1" customHeight="1" x14ac:dyDescent="0.25">
      <c r="A56" s="24" t="s">
        <v>6</v>
      </c>
      <c r="B56" s="60">
        <v>44617</v>
      </c>
      <c r="C56" s="18" t="s">
        <v>332</v>
      </c>
      <c r="D56" s="11" t="s">
        <v>89</v>
      </c>
    </row>
    <row r="57" spans="1:4" ht="58.15" hidden="1" customHeight="1" x14ac:dyDescent="0.25">
      <c r="A57" s="24" t="s">
        <v>4</v>
      </c>
      <c r="B57" s="22">
        <v>44621</v>
      </c>
      <c r="C57" s="19" t="s">
        <v>333</v>
      </c>
      <c r="D57" s="15" t="s">
        <v>90</v>
      </c>
    </row>
    <row r="58" spans="1:4" ht="58.15" hidden="1" customHeight="1" x14ac:dyDescent="0.25">
      <c r="A58" s="36" t="s">
        <v>7</v>
      </c>
      <c r="B58" s="60">
        <v>44621</v>
      </c>
      <c r="C58" s="19" t="s">
        <v>334</v>
      </c>
      <c r="D58" s="15" t="s">
        <v>91</v>
      </c>
    </row>
    <row r="59" spans="1:4" ht="58.15" hidden="1" customHeight="1" x14ac:dyDescent="0.25">
      <c r="A59" s="24" t="s">
        <v>7</v>
      </c>
      <c r="B59" s="60">
        <v>44622</v>
      </c>
      <c r="C59" s="18" t="s">
        <v>335</v>
      </c>
      <c r="D59" s="15" t="s">
        <v>92</v>
      </c>
    </row>
    <row r="60" spans="1:4" ht="58.15" hidden="1" customHeight="1" x14ac:dyDescent="0.25">
      <c r="A60" s="24" t="s">
        <v>4</v>
      </c>
      <c r="B60" s="22">
        <v>44623</v>
      </c>
      <c r="C60" s="19" t="s">
        <v>336</v>
      </c>
      <c r="D60" s="15" t="s">
        <v>93</v>
      </c>
    </row>
    <row r="61" spans="1:4" ht="58.15" hidden="1" customHeight="1" x14ac:dyDescent="0.25">
      <c r="A61" s="24" t="s">
        <v>5</v>
      </c>
      <c r="B61" s="60">
        <v>44624</v>
      </c>
      <c r="C61" s="19" t="s">
        <v>337</v>
      </c>
      <c r="D61" s="58" t="s">
        <v>94</v>
      </c>
    </row>
    <row r="62" spans="1:4" ht="58.15" hidden="1" customHeight="1" x14ac:dyDescent="0.25">
      <c r="A62" s="24" t="s">
        <v>7</v>
      </c>
      <c r="B62" s="22">
        <v>44624</v>
      </c>
      <c r="C62" s="19" t="s">
        <v>338</v>
      </c>
      <c r="D62" s="15" t="s">
        <v>95</v>
      </c>
    </row>
    <row r="63" spans="1:4" ht="58.15" hidden="1" customHeight="1" x14ac:dyDescent="0.25">
      <c r="A63" s="40"/>
      <c r="B63" s="41">
        <v>44627</v>
      </c>
      <c r="C63" s="42" t="s">
        <v>339</v>
      </c>
      <c r="D63" s="43" t="s">
        <v>96</v>
      </c>
    </row>
    <row r="64" spans="1:4" s="43" customFormat="1" ht="58.15" hidden="1" customHeight="1" x14ac:dyDescent="0.25">
      <c r="A64" s="24" t="s">
        <v>6</v>
      </c>
      <c r="B64" s="60">
        <v>44628</v>
      </c>
      <c r="C64" s="19" t="s">
        <v>340</v>
      </c>
      <c r="D64" s="15" t="s">
        <v>97</v>
      </c>
    </row>
    <row r="65" spans="1:4" ht="58.15" hidden="1" customHeight="1" x14ac:dyDescent="0.25">
      <c r="A65" s="64" t="s">
        <v>4</v>
      </c>
      <c r="B65" s="60">
        <v>44629</v>
      </c>
      <c r="C65" s="18" t="s">
        <v>341</v>
      </c>
      <c r="D65" s="15" t="s">
        <v>98</v>
      </c>
    </row>
    <row r="66" spans="1:4" ht="58.15" hidden="1" customHeight="1" x14ac:dyDescent="0.25">
      <c r="A66" s="36" t="s">
        <v>6</v>
      </c>
      <c r="B66" s="22">
        <v>44629</v>
      </c>
      <c r="C66" s="19" t="s">
        <v>342</v>
      </c>
      <c r="D66" s="15" t="s">
        <v>99</v>
      </c>
    </row>
    <row r="67" spans="1:4" ht="58.15" hidden="1" customHeight="1" x14ac:dyDescent="0.25">
      <c r="A67" s="24" t="s">
        <v>6</v>
      </c>
      <c r="B67" s="22">
        <v>44629</v>
      </c>
      <c r="C67" s="19" t="s">
        <v>343</v>
      </c>
      <c r="D67" s="15" t="s">
        <v>100</v>
      </c>
    </row>
    <row r="68" spans="1:4" ht="58.15" hidden="1" customHeight="1" x14ac:dyDescent="0.25">
      <c r="A68" s="24" t="s">
        <v>6</v>
      </c>
      <c r="B68" s="60">
        <v>44630</v>
      </c>
      <c r="C68" s="19" t="s">
        <v>344</v>
      </c>
      <c r="D68" s="11" t="s">
        <v>101</v>
      </c>
    </row>
    <row r="69" spans="1:4" ht="58.15" hidden="1" customHeight="1" x14ac:dyDescent="0.25">
      <c r="A69" s="59" t="s">
        <v>17</v>
      </c>
      <c r="B69" s="60">
        <v>44635</v>
      </c>
      <c r="C69" s="18" t="s">
        <v>345</v>
      </c>
      <c r="D69" s="15" t="s">
        <v>102</v>
      </c>
    </row>
    <row r="70" spans="1:4" s="20" customFormat="1" ht="58.15" hidden="1" customHeight="1" x14ac:dyDescent="0.25">
      <c r="A70" s="24" t="s">
        <v>18</v>
      </c>
      <c r="B70" s="22">
        <v>44649</v>
      </c>
      <c r="C70" s="19" t="s">
        <v>346</v>
      </c>
      <c r="D70" s="15" t="s">
        <v>103</v>
      </c>
    </row>
    <row r="71" spans="1:4" s="20" customFormat="1" ht="58.15" hidden="1" customHeight="1" x14ac:dyDescent="0.25">
      <c r="A71" s="24" t="s">
        <v>4</v>
      </c>
      <c r="B71" s="22">
        <v>44649</v>
      </c>
      <c r="C71" s="19" t="s">
        <v>347</v>
      </c>
      <c r="D71" s="15" t="s">
        <v>104</v>
      </c>
    </row>
    <row r="72" spans="1:4" s="20" customFormat="1" ht="58.15" hidden="1" customHeight="1" x14ac:dyDescent="0.25">
      <c r="A72" s="24" t="s">
        <v>5</v>
      </c>
      <c r="B72" s="22">
        <v>44649</v>
      </c>
      <c r="C72" s="19" t="s">
        <v>348</v>
      </c>
      <c r="D72" s="15" t="s">
        <v>105</v>
      </c>
    </row>
    <row r="73" spans="1:4" s="20" customFormat="1" ht="58.15" hidden="1" customHeight="1" x14ac:dyDescent="0.25">
      <c r="A73" s="24" t="s">
        <v>16</v>
      </c>
      <c r="B73" s="22">
        <v>44649</v>
      </c>
      <c r="C73" s="19" t="s">
        <v>349</v>
      </c>
      <c r="D73" s="15" t="s">
        <v>106</v>
      </c>
    </row>
    <row r="74" spans="1:4" ht="58.15" hidden="1" customHeight="1" x14ac:dyDescent="0.25">
      <c r="A74" s="24" t="s">
        <v>6</v>
      </c>
      <c r="B74" s="22">
        <v>44649</v>
      </c>
      <c r="C74" s="19" t="s">
        <v>350</v>
      </c>
      <c r="D74" s="15" t="s">
        <v>107</v>
      </c>
    </row>
    <row r="75" spans="1:4" s="20" customFormat="1" ht="58.15" hidden="1" customHeight="1" x14ac:dyDescent="0.25">
      <c r="A75" s="24" t="s">
        <v>7</v>
      </c>
      <c r="B75" s="22">
        <v>44649</v>
      </c>
      <c r="C75" s="19" t="s">
        <v>351</v>
      </c>
      <c r="D75" s="15" t="s">
        <v>108</v>
      </c>
    </row>
    <row r="76" spans="1:4" ht="58.15" hidden="1" customHeight="1" x14ac:dyDescent="0.25">
      <c r="A76" s="24" t="s">
        <v>5</v>
      </c>
      <c r="B76" s="22">
        <v>44650</v>
      </c>
      <c r="C76" s="19" t="s">
        <v>352</v>
      </c>
      <c r="D76" s="15" t="s">
        <v>109</v>
      </c>
    </row>
    <row r="77" spans="1:4" ht="58.15" hidden="1" customHeight="1" x14ac:dyDescent="0.25">
      <c r="A77" s="24" t="s">
        <v>5</v>
      </c>
      <c r="B77" s="22">
        <v>44652</v>
      </c>
      <c r="C77" s="19" t="s">
        <v>353</v>
      </c>
      <c r="D77" s="15" t="s">
        <v>110</v>
      </c>
    </row>
    <row r="78" spans="1:4" ht="58.15" hidden="1" customHeight="1" x14ac:dyDescent="0.25">
      <c r="A78" s="24" t="s">
        <v>6</v>
      </c>
      <c r="B78" s="22">
        <v>44652</v>
      </c>
      <c r="C78" s="19" t="s">
        <v>354</v>
      </c>
      <c r="D78" s="15" t="s">
        <v>111</v>
      </c>
    </row>
    <row r="79" spans="1:4" s="43" customFormat="1" ht="58.15" hidden="1" customHeight="1" x14ac:dyDescent="0.25">
      <c r="A79" s="24" t="s">
        <v>19</v>
      </c>
      <c r="B79" s="22">
        <v>44657</v>
      </c>
      <c r="C79" s="19" t="s">
        <v>355</v>
      </c>
      <c r="D79" s="15" t="s">
        <v>112</v>
      </c>
    </row>
    <row r="80" spans="1:4" ht="58.15" hidden="1" customHeight="1" x14ac:dyDescent="0.25">
      <c r="A80" s="24" t="s">
        <v>20</v>
      </c>
      <c r="B80" s="22">
        <v>44657</v>
      </c>
      <c r="C80" s="19" t="s">
        <v>356</v>
      </c>
      <c r="D80" s="15" t="s">
        <v>113</v>
      </c>
    </row>
    <row r="81" spans="1:4" ht="58.15" hidden="1" customHeight="1" x14ac:dyDescent="0.25">
      <c r="A81" s="36" t="s">
        <v>5</v>
      </c>
      <c r="B81" s="22">
        <v>44658</v>
      </c>
      <c r="C81" s="19" t="s">
        <v>357</v>
      </c>
      <c r="D81" s="52" t="s">
        <v>114</v>
      </c>
    </row>
    <row r="82" spans="1:4" ht="58.15" hidden="1" customHeight="1" x14ac:dyDescent="0.25">
      <c r="A82" s="24" t="s">
        <v>16</v>
      </c>
      <c r="B82" s="22">
        <v>44658</v>
      </c>
      <c r="C82" s="19" t="s">
        <v>358</v>
      </c>
      <c r="D82" s="15" t="s">
        <v>115</v>
      </c>
    </row>
    <row r="83" spans="1:4" ht="58.15" hidden="1" customHeight="1" x14ac:dyDescent="0.25">
      <c r="A83" s="24" t="s">
        <v>6</v>
      </c>
      <c r="B83" s="22">
        <v>44658</v>
      </c>
      <c r="C83" s="19" t="s">
        <v>359</v>
      </c>
      <c r="D83" s="15" t="s">
        <v>116</v>
      </c>
    </row>
    <row r="84" spans="1:4" ht="58.15" hidden="1" customHeight="1" x14ac:dyDescent="0.25">
      <c r="A84" s="24" t="s">
        <v>19</v>
      </c>
      <c r="B84" s="22">
        <v>44659</v>
      </c>
      <c r="C84" s="19" t="s">
        <v>360</v>
      </c>
      <c r="D84" s="15" t="s">
        <v>117</v>
      </c>
    </row>
    <row r="85" spans="1:4" ht="58.15" hidden="1" customHeight="1" x14ac:dyDescent="0.25">
      <c r="A85" s="24" t="s">
        <v>20</v>
      </c>
      <c r="B85" s="22">
        <v>44659</v>
      </c>
      <c r="C85" s="19" t="s">
        <v>361</v>
      </c>
      <c r="D85" s="51" t="s">
        <v>118</v>
      </c>
    </row>
    <row r="86" spans="1:4" ht="58.15" hidden="1" customHeight="1" x14ac:dyDescent="0.25">
      <c r="A86" s="24" t="s">
        <v>5</v>
      </c>
      <c r="B86" s="22">
        <v>44663</v>
      </c>
      <c r="C86" s="19" t="s">
        <v>362</v>
      </c>
      <c r="D86" s="9" t="s">
        <v>119</v>
      </c>
    </row>
    <row r="87" spans="1:4" ht="58.15" hidden="1" customHeight="1" x14ac:dyDescent="0.25">
      <c r="A87" s="24" t="s">
        <v>16</v>
      </c>
      <c r="B87" s="22">
        <v>44663</v>
      </c>
      <c r="C87" s="19" t="s">
        <v>363</v>
      </c>
      <c r="D87" s="15" t="s">
        <v>120</v>
      </c>
    </row>
    <row r="88" spans="1:4" s="20" customFormat="1" ht="58.15" hidden="1" customHeight="1" x14ac:dyDescent="0.25">
      <c r="A88" s="24" t="s">
        <v>6</v>
      </c>
      <c r="B88" s="22">
        <v>44663</v>
      </c>
      <c r="C88" s="19" t="s">
        <v>364</v>
      </c>
      <c r="D88" s="15" t="s">
        <v>121</v>
      </c>
    </row>
    <row r="89" spans="1:4" s="20" customFormat="1" ht="58.15" hidden="1" customHeight="1" x14ac:dyDescent="0.25">
      <c r="A89" s="24" t="s">
        <v>19</v>
      </c>
      <c r="B89" s="22">
        <v>44666</v>
      </c>
      <c r="C89" s="19" t="s">
        <v>365</v>
      </c>
      <c r="D89" s="15" t="s">
        <v>122</v>
      </c>
    </row>
    <row r="90" spans="1:4" ht="58.15" hidden="1" customHeight="1" x14ac:dyDescent="0.25">
      <c r="A90" s="24" t="s">
        <v>20</v>
      </c>
      <c r="B90" s="22">
        <v>44666</v>
      </c>
      <c r="C90" s="19" t="s">
        <v>366</v>
      </c>
      <c r="D90" s="15" t="s">
        <v>123</v>
      </c>
    </row>
    <row r="91" spans="1:4" ht="58.15" hidden="1" customHeight="1" x14ac:dyDescent="0.25">
      <c r="A91" s="24" t="s">
        <v>21</v>
      </c>
      <c r="B91" s="60">
        <v>44666</v>
      </c>
      <c r="C91" s="18" t="s">
        <v>367</v>
      </c>
      <c r="D91" s="39" t="s">
        <v>124</v>
      </c>
    </row>
    <row r="92" spans="1:4" ht="58.15" hidden="1" customHeight="1" x14ac:dyDescent="0.25">
      <c r="A92" s="24" t="s">
        <v>5</v>
      </c>
      <c r="B92" s="22">
        <v>44677</v>
      </c>
      <c r="C92" s="19" t="s">
        <v>368</v>
      </c>
      <c r="D92" s="15" t="s">
        <v>125</v>
      </c>
    </row>
    <row r="93" spans="1:4" ht="58.15" hidden="1" customHeight="1" x14ac:dyDescent="0.25">
      <c r="A93" s="24" t="s">
        <v>16</v>
      </c>
      <c r="B93" s="22">
        <v>44677</v>
      </c>
      <c r="C93" s="19" t="s">
        <v>369</v>
      </c>
      <c r="D93" s="11" t="s">
        <v>126</v>
      </c>
    </row>
    <row r="94" spans="1:4" ht="58.15" hidden="1" customHeight="1" x14ac:dyDescent="0.25">
      <c r="A94" s="24" t="s">
        <v>5</v>
      </c>
      <c r="B94" s="22">
        <v>44678</v>
      </c>
      <c r="C94" s="19" t="s">
        <v>370</v>
      </c>
      <c r="D94" s="15" t="s">
        <v>127</v>
      </c>
    </row>
    <row r="95" spans="1:4" ht="58.15" hidden="1" customHeight="1" x14ac:dyDescent="0.25">
      <c r="A95" s="24" t="s">
        <v>16</v>
      </c>
      <c r="B95" s="22">
        <v>44678</v>
      </c>
      <c r="C95" s="19" t="s">
        <v>371</v>
      </c>
      <c r="D95" s="15" t="s">
        <v>128</v>
      </c>
    </row>
    <row r="96" spans="1:4" ht="58.15" hidden="1" customHeight="1" x14ac:dyDescent="0.25">
      <c r="A96" s="24" t="s">
        <v>5</v>
      </c>
      <c r="B96" s="22">
        <v>44685</v>
      </c>
      <c r="C96" s="19" t="s">
        <v>372</v>
      </c>
      <c r="D96" s="15" t="s">
        <v>129</v>
      </c>
    </row>
    <row r="97" spans="1:4" ht="58.15" hidden="1" customHeight="1" x14ac:dyDescent="0.25">
      <c r="A97" s="24" t="s">
        <v>16</v>
      </c>
      <c r="B97" s="22">
        <v>44685</v>
      </c>
      <c r="C97" s="19" t="s">
        <v>373</v>
      </c>
      <c r="D97" s="15" t="s">
        <v>130</v>
      </c>
    </row>
    <row r="98" spans="1:4" ht="58.15" hidden="1" customHeight="1" x14ac:dyDescent="0.25">
      <c r="A98" s="28" t="s">
        <v>10</v>
      </c>
      <c r="B98" s="29">
        <v>44804</v>
      </c>
      <c r="C98" s="16" t="s">
        <v>374</v>
      </c>
      <c r="D98" s="63" t="s">
        <v>131</v>
      </c>
    </row>
    <row r="99" spans="1:4" ht="58.15" hidden="1" customHeight="1" x14ac:dyDescent="0.25">
      <c r="A99" s="36"/>
      <c r="C99" s="19" t="s">
        <v>375</v>
      </c>
      <c r="D99" s="15" t="s">
        <v>132</v>
      </c>
    </row>
    <row r="100" spans="1:4" ht="58.15" hidden="1" customHeight="1" x14ac:dyDescent="0.25">
      <c r="A100" s="36"/>
      <c r="C100" s="19" t="s">
        <v>376</v>
      </c>
      <c r="D100" s="11" t="s">
        <v>133</v>
      </c>
    </row>
    <row r="101" spans="1:4" ht="58.15" hidden="1" customHeight="1" x14ac:dyDescent="0.25">
      <c r="A101" s="36"/>
      <c r="C101" s="19" t="s">
        <v>377</v>
      </c>
      <c r="D101" s="11" t="s">
        <v>134</v>
      </c>
    </row>
    <row r="102" spans="1:4" ht="58.15" hidden="1" customHeight="1" x14ac:dyDescent="0.25">
      <c r="A102" s="36"/>
      <c r="C102" s="19" t="s">
        <v>378</v>
      </c>
      <c r="D102" s="11" t="s">
        <v>135</v>
      </c>
    </row>
    <row r="103" spans="1:4" ht="58.15" hidden="1" customHeight="1" x14ac:dyDescent="0.25">
      <c r="C103" s="19" t="s">
        <v>379</v>
      </c>
      <c r="D103" s="49" t="s">
        <v>136</v>
      </c>
    </row>
    <row r="104" spans="1:4" ht="58.15" hidden="1" customHeight="1" x14ac:dyDescent="0.25">
      <c r="A104" s="36"/>
      <c r="C104" s="19" t="s">
        <v>380</v>
      </c>
      <c r="D104" s="8" t="s">
        <v>137</v>
      </c>
    </row>
    <row r="105" spans="1:4" ht="58.15" hidden="1" customHeight="1" x14ac:dyDescent="0.25">
      <c r="C105" s="19" t="s">
        <v>381</v>
      </c>
      <c r="D105" s="45" t="s">
        <v>138</v>
      </c>
    </row>
    <row r="106" spans="1:4" ht="58.15" hidden="1" customHeight="1" x14ac:dyDescent="0.25">
      <c r="C106" s="19" t="s">
        <v>382</v>
      </c>
      <c r="D106" s="8" t="s">
        <v>139</v>
      </c>
    </row>
    <row r="107" spans="1:4" ht="58.15" hidden="1" customHeight="1" x14ac:dyDescent="0.25">
      <c r="C107" s="19" t="s">
        <v>383</v>
      </c>
      <c r="D107" s="8" t="s">
        <v>140</v>
      </c>
    </row>
    <row r="108" spans="1:4" ht="58.15" hidden="1" customHeight="1" x14ac:dyDescent="0.25">
      <c r="C108" s="19" t="s">
        <v>384</v>
      </c>
      <c r="D108" s="8" t="s">
        <v>141</v>
      </c>
    </row>
    <row r="109" spans="1:4" ht="58.15" hidden="1" customHeight="1" x14ac:dyDescent="0.25">
      <c r="C109" s="19" t="s">
        <v>385</v>
      </c>
      <c r="D109" s="8" t="s">
        <v>142</v>
      </c>
    </row>
    <row r="110" spans="1:4" ht="58.15" hidden="1" customHeight="1" x14ac:dyDescent="0.25">
      <c r="C110" s="19" t="s">
        <v>386</v>
      </c>
      <c r="D110" s="8" t="s">
        <v>143</v>
      </c>
    </row>
    <row r="111" spans="1:4" ht="58.15" hidden="1" customHeight="1" x14ac:dyDescent="0.25">
      <c r="C111" s="19" t="s">
        <v>387</v>
      </c>
      <c r="D111" s="5" t="s">
        <v>144</v>
      </c>
    </row>
    <row r="112" spans="1:4" ht="58.15" hidden="1" customHeight="1" x14ac:dyDescent="0.25">
      <c r="C112" s="19" t="s">
        <v>388</v>
      </c>
      <c r="D112" s="38" t="s">
        <v>145</v>
      </c>
    </row>
    <row r="113" spans="1:4" ht="58.15" hidden="1" customHeight="1" x14ac:dyDescent="0.25">
      <c r="C113" s="19" t="s">
        <v>389</v>
      </c>
      <c r="D113" s="13" t="s">
        <v>146</v>
      </c>
    </row>
    <row r="114" spans="1:4" ht="58.15" hidden="1" customHeight="1" x14ac:dyDescent="0.25">
      <c r="C114" s="19" t="s">
        <v>390</v>
      </c>
      <c r="D114" s="44" t="s">
        <v>147</v>
      </c>
    </row>
    <row r="115" spans="1:4" ht="58.15" hidden="1" customHeight="1" x14ac:dyDescent="0.25">
      <c r="C115" s="19" t="s">
        <v>391</v>
      </c>
      <c r="D115" s="44" t="s">
        <v>148</v>
      </c>
    </row>
    <row r="116" spans="1:4" ht="58.15" hidden="1" customHeight="1" x14ac:dyDescent="0.25">
      <c r="C116" s="19" t="s">
        <v>392</v>
      </c>
      <c r="D116" s="44" t="s">
        <v>149</v>
      </c>
    </row>
    <row r="117" spans="1:4" ht="58.15" hidden="1" customHeight="1" x14ac:dyDescent="0.25">
      <c r="C117" s="19" t="s">
        <v>393</v>
      </c>
      <c r="D117" s="15" t="s">
        <v>150</v>
      </c>
    </row>
    <row r="118" spans="1:4" ht="58.15" hidden="1" customHeight="1" x14ac:dyDescent="0.25">
      <c r="A118" s="64"/>
      <c r="B118" s="60"/>
      <c r="C118" s="18" t="s">
        <v>394</v>
      </c>
      <c r="D118" s="11" t="s">
        <v>151</v>
      </c>
    </row>
    <row r="119" spans="1:4" ht="58.15" hidden="1" customHeight="1" x14ac:dyDescent="0.25">
      <c r="C119" s="19" t="s">
        <v>395</v>
      </c>
      <c r="D119" s="11" t="s">
        <v>152</v>
      </c>
    </row>
    <row r="120" spans="1:4" ht="58.15" hidden="1" customHeight="1" x14ac:dyDescent="0.25">
      <c r="A120" s="46"/>
      <c r="B120" s="47"/>
      <c r="C120" s="19" t="s">
        <v>396</v>
      </c>
      <c r="D120" s="50" t="s">
        <v>153</v>
      </c>
    </row>
    <row r="121" spans="1:4" ht="58.15" hidden="1" customHeight="1" x14ac:dyDescent="0.25">
      <c r="A121" s="46"/>
      <c r="B121" s="47"/>
      <c r="C121" s="19" t="s">
        <v>397</v>
      </c>
      <c r="D121" s="50" t="s">
        <v>154</v>
      </c>
    </row>
    <row r="122" spans="1:4" ht="58.15" hidden="1" customHeight="1" x14ac:dyDescent="0.25">
      <c r="A122" s="46"/>
      <c r="B122" s="47"/>
      <c r="C122" s="19" t="s">
        <v>398</v>
      </c>
      <c r="D122" s="50" t="s">
        <v>155</v>
      </c>
    </row>
    <row r="123" spans="1:4" ht="58.15" hidden="1" customHeight="1" x14ac:dyDescent="0.25">
      <c r="A123" s="46"/>
      <c r="B123" s="47"/>
      <c r="C123" s="19" t="s">
        <v>399</v>
      </c>
      <c r="D123" s="50" t="s">
        <v>156</v>
      </c>
    </row>
    <row r="124" spans="1:4" ht="58.15" hidden="1" customHeight="1" x14ac:dyDescent="0.25">
      <c r="A124" s="46"/>
      <c r="B124" s="47"/>
      <c r="C124" s="19" t="s">
        <v>400</v>
      </c>
      <c r="D124" s="50" t="s">
        <v>157</v>
      </c>
    </row>
    <row r="125" spans="1:4" ht="58.15" hidden="1" customHeight="1" x14ac:dyDescent="0.25">
      <c r="A125" s="46"/>
      <c r="B125" s="47"/>
      <c r="C125" s="19" t="s">
        <v>401</v>
      </c>
      <c r="D125" s="50" t="s">
        <v>158</v>
      </c>
    </row>
    <row r="126" spans="1:4" ht="58.15" hidden="1" customHeight="1" x14ac:dyDescent="0.25">
      <c r="A126" s="46"/>
      <c r="B126" s="47"/>
      <c r="C126" s="19" t="s">
        <v>402</v>
      </c>
      <c r="D126" s="48" t="s">
        <v>159</v>
      </c>
    </row>
    <row r="127" spans="1:4" ht="58.15" hidden="1" customHeight="1" x14ac:dyDescent="0.25">
      <c r="A127" s="46"/>
      <c r="B127" s="47"/>
      <c r="C127" s="19" t="s">
        <v>403</v>
      </c>
      <c r="D127" s="48" t="s">
        <v>160</v>
      </c>
    </row>
    <row r="128" spans="1:4" ht="58.15" hidden="1" customHeight="1" x14ac:dyDescent="0.25">
      <c r="A128" s="46"/>
      <c r="B128" s="47"/>
      <c r="C128" s="19" t="s">
        <v>404</v>
      </c>
      <c r="D128" s="48" t="s">
        <v>161</v>
      </c>
    </row>
    <row r="129" spans="1:4" ht="58.15" hidden="1" customHeight="1" x14ac:dyDescent="0.25">
      <c r="A129" s="46"/>
      <c r="B129" s="47"/>
      <c r="C129" s="19" t="s">
        <v>405</v>
      </c>
      <c r="D129" s="48" t="s">
        <v>162</v>
      </c>
    </row>
    <row r="130" spans="1:4" ht="58.15" hidden="1" customHeight="1" x14ac:dyDescent="0.25">
      <c r="A130" s="46"/>
      <c r="B130" s="47"/>
      <c r="C130" s="19" t="s">
        <v>11</v>
      </c>
      <c r="D130" s="48" t="s">
        <v>163</v>
      </c>
    </row>
    <row r="131" spans="1:4" ht="58.15" hidden="1" customHeight="1" x14ac:dyDescent="0.25">
      <c r="A131" s="46"/>
      <c r="B131" s="47"/>
      <c r="C131" s="53" t="s">
        <v>22</v>
      </c>
      <c r="D131" s="48" t="s">
        <v>164</v>
      </c>
    </row>
    <row r="132" spans="1:4" ht="58.15" hidden="1" customHeight="1" x14ac:dyDescent="0.25">
      <c r="A132" s="65"/>
      <c r="B132" s="66"/>
      <c r="C132" s="53" t="s">
        <v>9</v>
      </c>
      <c r="D132" s="67" t="s">
        <v>23</v>
      </c>
    </row>
    <row r="133" spans="1:4" ht="58.15" hidden="1" customHeight="1" x14ac:dyDescent="0.25">
      <c r="A133" s="55"/>
      <c r="B133" s="56"/>
      <c r="C133" s="53" t="s">
        <v>14</v>
      </c>
      <c r="D133" s="57" t="s">
        <v>24</v>
      </c>
    </row>
    <row r="134" spans="1:4" ht="58.15" hidden="1" customHeight="1" x14ac:dyDescent="0.25">
      <c r="A134" s="55"/>
      <c r="B134" s="56"/>
      <c r="C134" s="53"/>
      <c r="D134" s="57" t="s">
        <v>25</v>
      </c>
    </row>
  </sheetData>
  <dataConsolidate/>
  <phoneticPr fontId="5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2CF9B-D5D7-4A1C-841E-B73FE60969C0}">
  <dimension ref="A1:F3"/>
  <sheetViews>
    <sheetView workbookViewId="0">
      <selection activeCell="D2" sqref="D2"/>
    </sheetView>
  </sheetViews>
  <sheetFormatPr baseColWidth="10" defaultRowHeight="15" x14ac:dyDescent="0.25"/>
  <cols>
    <col min="1" max="1" width="22.42578125" customWidth="1"/>
    <col min="2" max="2" width="47.28515625" customWidth="1"/>
    <col min="4" max="4" width="38.5703125" bestFit="1" customWidth="1"/>
  </cols>
  <sheetData>
    <row r="1" spans="1:6" x14ac:dyDescent="0.25">
      <c r="A1" s="156" t="s">
        <v>175</v>
      </c>
      <c r="B1" s="54" t="str">
        <f>IF(COUNTIF(Tableau25467[Personnes],Feuil2!A1)&gt;=1,IF(INDEX('Feuille 1'!A:D,MATCH(Feuil2!A1,'Feuille 1'!D:D,0),2)="","Cette personne est présente mais sans rdv","Rdv pris le " &amp; TEXT(INDEX('Feuille 1'!A:D,MATCH(Feuil2!A1,'Feuille 1'!D:D,0),2),"jj/mm/aaaa")) &amp; " à " &amp; INDEX('Feuille 1'!A:D,MATCH(Feuil2!A1,'Feuille 1'!D:D,0),1),"Personne non présente")</f>
        <v>Rdv pris le 11/04/2022 à 14h</v>
      </c>
      <c r="C1" s="54" t="str">
        <f>IF(B1="personne présente",IF(INDEX('Feuille 1'!A:D,MATCH(Feuil2!A1,'Feuille 1'!D:D,0),2)="","Pas de Rdv","Rdv pris le"),"")</f>
        <v/>
      </c>
      <c r="D1" s="155" t="s">
        <v>406</v>
      </c>
      <c r="E1" s="54"/>
      <c r="F1" s="54" t="str">
        <f>IF(C1="Rdv pris le",INDEX('Feuille 1'!A:D,MATCH(Feuil2!A1,'Feuille 1'!D:D,0),1),"")</f>
        <v/>
      </c>
    </row>
    <row r="2" spans="1:6" x14ac:dyDescent="0.25">
      <c r="D2" s="54" t="str">
        <f>IF(COUNTIF(Tableau25467[Personnes],Feuil2!A1)&gt;=1,IF(INDEX('Feuille 1'!A:D,MATCH(Feuil2!A1,'Feuille 1'!D:D,0),2)="","Personne présente sans rdv","Personne présente avec rdv le " &amp; TEXT(INDEX('Feuille 1'!A:D,MATCH(Feuil2!A1,'Feuille 1'!D:D,0),2),"jj/mm/aaaa")),"Personne non présente")</f>
        <v>Personne présente avec rdv le 11/04/2022</v>
      </c>
    </row>
    <row r="3" spans="1:6" x14ac:dyDescent="0.25">
      <c r="D3" s="157"/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1218D63-B060-4AF1-8B2F-430D30B5199D}">
          <x14:formula1>
            <xm:f>'Feuille 3'!$D$2:$D$58</xm:f>
          </x14:formula1>
          <xm:sqref>A1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B5493-6ACF-4E9D-A314-06B277AF024E}">
  <dimension ref="A1:E62"/>
  <sheetViews>
    <sheetView tabSelected="1" workbookViewId="0">
      <pane ySplit="1" topLeftCell="A2" activePane="bottomLeft" state="frozen"/>
      <selection activeCell="C25" sqref="C25"/>
      <selection pane="bottomLeft" activeCell="G9" sqref="G9"/>
    </sheetView>
  </sheetViews>
  <sheetFormatPr baseColWidth="10" defaultColWidth="9.140625" defaultRowHeight="15" x14ac:dyDescent="0.25"/>
  <cols>
    <col min="1" max="1" width="20.42578125" style="6" customWidth="1"/>
    <col min="2" max="2" width="23.7109375" bestFit="1" customWidth="1"/>
    <col min="3" max="3" width="15.85546875" style="6" bestFit="1" customWidth="1"/>
    <col min="4" max="4" width="42.140625" style="54" bestFit="1" customWidth="1"/>
    <col min="5" max="5" width="42.7109375" customWidth="1"/>
  </cols>
  <sheetData>
    <row r="1" spans="1:5" x14ac:dyDescent="0.25">
      <c r="A1" s="2" t="s">
        <v>0</v>
      </c>
      <c r="B1" s="2" t="s">
        <v>35</v>
      </c>
      <c r="C1" s="3" t="s">
        <v>2</v>
      </c>
      <c r="D1" s="148" t="s">
        <v>3</v>
      </c>
      <c r="E1" s="159" t="s">
        <v>407</v>
      </c>
    </row>
    <row r="2" spans="1:5" x14ac:dyDescent="0.25">
      <c r="A2" s="12"/>
      <c r="B2" s="147"/>
      <c r="C2" s="1" t="s">
        <v>222</v>
      </c>
      <c r="D2" s="146" t="s">
        <v>165</v>
      </c>
      <c r="E2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3" spans="1:5" x14ac:dyDescent="0.25">
      <c r="A3" s="145"/>
      <c r="B3" s="144"/>
      <c r="C3" s="143" t="s">
        <v>223</v>
      </c>
      <c r="D3" s="142" t="s">
        <v>166</v>
      </c>
      <c r="E3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4" spans="1:5" x14ac:dyDescent="0.25">
      <c r="A4" s="132"/>
      <c r="B4" s="123"/>
      <c r="C4" s="131" t="s">
        <v>224</v>
      </c>
      <c r="D4" s="133" t="s">
        <v>167</v>
      </c>
      <c r="E4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5" spans="1:5" x14ac:dyDescent="0.25">
      <c r="A5" s="96"/>
      <c r="B5" s="101"/>
      <c r="C5" s="100" t="s">
        <v>225</v>
      </c>
      <c r="D5" s="141" t="s">
        <v>168</v>
      </c>
      <c r="E5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6" spans="1:5" x14ac:dyDescent="0.25">
      <c r="A6" s="132"/>
      <c r="B6" s="123"/>
      <c r="C6" s="131" t="s">
        <v>226</v>
      </c>
      <c r="D6" s="133" t="s">
        <v>169</v>
      </c>
      <c r="E6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7" spans="1:5" x14ac:dyDescent="0.25">
      <c r="A7" s="132"/>
      <c r="B7" s="123"/>
      <c r="C7" s="131" t="s">
        <v>227</v>
      </c>
      <c r="D7" s="130" t="s">
        <v>170</v>
      </c>
      <c r="E7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8" spans="1:5" x14ac:dyDescent="0.25">
      <c r="A8" s="92" t="s">
        <v>33</v>
      </c>
      <c r="B8" s="91">
        <v>44638</v>
      </c>
      <c r="C8" s="129" t="s">
        <v>228</v>
      </c>
      <c r="D8" s="136" t="s">
        <v>171</v>
      </c>
      <c r="E8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9" spans="1:5" x14ac:dyDescent="0.25">
      <c r="A9" s="140"/>
      <c r="B9" s="139" t="s">
        <v>34</v>
      </c>
      <c r="C9" s="138" t="s">
        <v>229</v>
      </c>
      <c r="D9" s="137" t="s">
        <v>172</v>
      </c>
      <c r="E9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10" spans="1:5" x14ac:dyDescent="0.25">
      <c r="A10" s="92" t="s">
        <v>31</v>
      </c>
      <c r="B10" s="91">
        <v>44624</v>
      </c>
      <c r="C10" s="129" t="s">
        <v>230</v>
      </c>
      <c r="D10" s="136" t="s">
        <v>173</v>
      </c>
      <c r="E10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11" spans="1:5" x14ac:dyDescent="0.25">
      <c r="A11" s="135"/>
      <c r="B11" s="123"/>
      <c r="C11" s="134" t="s">
        <v>231</v>
      </c>
      <c r="D11" s="133" t="s">
        <v>174</v>
      </c>
      <c r="E11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12" spans="1:5" x14ac:dyDescent="0.25">
      <c r="A12" s="132"/>
      <c r="B12" s="123"/>
      <c r="C12" s="131" t="s">
        <v>232</v>
      </c>
      <c r="D12" s="130" t="s">
        <v>175</v>
      </c>
      <c r="E12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présente avec rdv le 11/04/2022</v>
      </c>
    </row>
    <row r="13" spans="1:5" x14ac:dyDescent="0.25">
      <c r="A13" s="92"/>
      <c r="B13" s="91">
        <v>44642</v>
      </c>
      <c r="C13" s="129" t="s">
        <v>233</v>
      </c>
      <c r="D13" s="128" t="s">
        <v>176</v>
      </c>
      <c r="E13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14" spans="1:5" x14ac:dyDescent="0.25">
      <c r="A14" s="127" t="s">
        <v>31</v>
      </c>
      <c r="B14" s="126">
        <v>44628</v>
      </c>
      <c r="C14" s="125" t="s">
        <v>234</v>
      </c>
      <c r="D14" s="89" t="s">
        <v>177</v>
      </c>
      <c r="E14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15" spans="1:5" x14ac:dyDescent="0.25">
      <c r="A15" s="127"/>
      <c r="B15" s="126">
        <v>44628</v>
      </c>
      <c r="C15" s="125" t="s">
        <v>235</v>
      </c>
      <c r="D15" s="89" t="s">
        <v>178</v>
      </c>
      <c r="E15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16" spans="1:5" x14ac:dyDescent="0.25">
      <c r="A16" s="124"/>
      <c r="B16" s="123"/>
      <c r="C16" s="122" t="s">
        <v>236</v>
      </c>
      <c r="D16" s="121" t="s">
        <v>179</v>
      </c>
      <c r="E16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17" spans="1:5" x14ac:dyDescent="0.25">
      <c r="A17" s="120"/>
      <c r="B17" s="4"/>
      <c r="C17" s="1" t="s">
        <v>237</v>
      </c>
      <c r="D17" s="119" t="s">
        <v>180</v>
      </c>
      <c r="E17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18" spans="1:5" x14ac:dyDescent="0.25">
      <c r="A18" s="7"/>
      <c r="B18" s="4"/>
      <c r="C18" s="1" t="s">
        <v>238</v>
      </c>
      <c r="D18" s="119" t="s">
        <v>181</v>
      </c>
      <c r="E18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19" spans="1:5" x14ac:dyDescent="0.25">
      <c r="A19" s="68"/>
      <c r="B19" s="4"/>
      <c r="C19" s="1" t="s">
        <v>239</v>
      </c>
      <c r="D19" s="97" t="s">
        <v>182</v>
      </c>
      <c r="E19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20" spans="1:5" x14ac:dyDescent="0.25">
      <c r="A20" s="7"/>
      <c r="B20" s="4"/>
      <c r="C20" s="1" t="s">
        <v>240</v>
      </c>
      <c r="D20" s="119" t="s">
        <v>183</v>
      </c>
      <c r="E20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21" spans="1:5" x14ac:dyDescent="0.25">
      <c r="A21" s="7"/>
      <c r="B21" s="4"/>
      <c r="C21" s="1" t="s">
        <v>241</v>
      </c>
      <c r="D21" s="119" t="s">
        <v>184</v>
      </c>
      <c r="E21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22" spans="1:5" x14ac:dyDescent="0.25">
      <c r="A22" s="7"/>
      <c r="B22" s="4"/>
      <c r="C22" s="1" t="s">
        <v>242</v>
      </c>
      <c r="D22" s="119" t="s">
        <v>185</v>
      </c>
      <c r="E22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23" spans="1:5" x14ac:dyDescent="0.25">
      <c r="A23" s="104"/>
      <c r="B23" s="103"/>
      <c r="C23" s="10" t="s">
        <v>243</v>
      </c>
      <c r="D23" s="118" t="s">
        <v>186</v>
      </c>
      <c r="E23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24" spans="1:5" x14ac:dyDescent="0.25">
      <c r="A24" s="68"/>
      <c r="B24" s="117"/>
      <c r="C24" s="69" t="s">
        <v>244</v>
      </c>
      <c r="D24" s="116" t="s">
        <v>187</v>
      </c>
      <c r="E24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25" spans="1:5" x14ac:dyDescent="0.25">
      <c r="A25" s="68"/>
      <c r="B25" s="4"/>
      <c r="C25" s="69" t="s">
        <v>245</v>
      </c>
      <c r="D25" s="8" t="s">
        <v>188</v>
      </c>
      <c r="E25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26" spans="1:5" x14ac:dyDescent="0.25">
      <c r="A26" s="7"/>
      <c r="B26" s="4"/>
      <c r="C26" s="69" t="s">
        <v>246</v>
      </c>
      <c r="D26" s="115" t="s">
        <v>189</v>
      </c>
      <c r="E26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27" spans="1:5" x14ac:dyDescent="0.25">
      <c r="A27" s="7"/>
      <c r="B27" s="4"/>
      <c r="C27" s="114" t="s">
        <v>247</v>
      </c>
      <c r="D27" s="14" t="s">
        <v>190</v>
      </c>
      <c r="E27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28" spans="1:5" x14ac:dyDescent="0.25">
      <c r="A28" s="7"/>
      <c r="B28" s="4"/>
      <c r="C28" s="69" t="s">
        <v>248</v>
      </c>
      <c r="D28" s="97" t="s">
        <v>191</v>
      </c>
      <c r="E28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29" spans="1:5" x14ac:dyDescent="0.25">
      <c r="A29" s="92"/>
      <c r="B29" s="91"/>
      <c r="C29" s="90" t="s">
        <v>249</v>
      </c>
      <c r="D29" s="113" t="s">
        <v>192</v>
      </c>
      <c r="E29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30" spans="1:5" x14ac:dyDescent="0.25">
      <c r="A30" s="104"/>
      <c r="B30" s="103"/>
      <c r="C30" s="102" t="s">
        <v>250</v>
      </c>
      <c r="D30" s="112" t="s">
        <v>193</v>
      </c>
      <c r="E30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31" spans="1:5" x14ac:dyDescent="0.25">
      <c r="A31" s="7"/>
      <c r="B31" s="4"/>
      <c r="C31" s="69" t="s">
        <v>251</v>
      </c>
      <c r="D31" s="8" t="s">
        <v>194</v>
      </c>
      <c r="E31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32" spans="1:5" x14ac:dyDescent="0.25">
      <c r="A32" s="7"/>
      <c r="B32" s="4"/>
      <c r="C32" s="1" t="s">
        <v>252</v>
      </c>
      <c r="D32" s="97" t="s">
        <v>195</v>
      </c>
      <c r="E32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33" spans="1:5" x14ac:dyDescent="0.25">
      <c r="A33" s="111"/>
      <c r="B33" s="110"/>
      <c r="C33" s="109" t="s">
        <v>253</v>
      </c>
      <c r="D33" s="108" t="s">
        <v>196</v>
      </c>
      <c r="E33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34" spans="1:5" x14ac:dyDescent="0.25">
      <c r="A34" s="7"/>
      <c r="B34" s="4"/>
      <c r="C34" s="69" t="s">
        <v>254</v>
      </c>
      <c r="D34" s="97" t="s">
        <v>197</v>
      </c>
      <c r="E34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35" spans="1:5" x14ac:dyDescent="0.25">
      <c r="A35" s="7"/>
      <c r="B35" s="107"/>
      <c r="C35" s="102" t="s">
        <v>255</v>
      </c>
      <c r="D35" s="8" t="s">
        <v>198</v>
      </c>
      <c r="E35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36" spans="1:5" x14ac:dyDescent="0.25">
      <c r="A36" s="7"/>
      <c r="B36" s="4"/>
      <c r="C36" s="69" t="s">
        <v>256</v>
      </c>
      <c r="D36" s="8" t="s">
        <v>199</v>
      </c>
      <c r="E36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37" spans="1:5" x14ac:dyDescent="0.25">
      <c r="A37" s="106"/>
      <c r="B37" s="105"/>
      <c r="C37" s="90" t="s">
        <v>257</v>
      </c>
      <c r="D37" s="89" t="s">
        <v>200</v>
      </c>
      <c r="E37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38" spans="1:5" x14ac:dyDescent="0.25">
      <c r="A38" s="104"/>
      <c r="B38" s="103"/>
      <c r="C38" s="102" t="s">
        <v>258</v>
      </c>
      <c r="D38" s="97" t="s">
        <v>201</v>
      </c>
      <c r="E38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39" spans="1:5" x14ac:dyDescent="0.25">
      <c r="A39" s="7"/>
      <c r="B39" s="4"/>
      <c r="C39" s="1" t="s">
        <v>259</v>
      </c>
      <c r="D39" s="97" t="s">
        <v>202</v>
      </c>
      <c r="E39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40" spans="1:5" x14ac:dyDescent="0.25">
      <c r="A40" s="7"/>
      <c r="B40" s="4"/>
      <c r="C40" s="69" t="s">
        <v>260</v>
      </c>
      <c r="D40" s="97" t="s">
        <v>203</v>
      </c>
      <c r="E40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41" spans="1:5" x14ac:dyDescent="0.25">
      <c r="A41" s="96"/>
      <c r="B41" s="101"/>
      <c r="C41" s="100" t="s">
        <v>261</v>
      </c>
      <c r="D41" s="99" t="s">
        <v>204</v>
      </c>
      <c r="E41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42" spans="1:5" x14ac:dyDescent="0.25">
      <c r="A42" s="7"/>
      <c r="B42" s="4"/>
      <c r="C42" s="1" t="s">
        <v>262</v>
      </c>
      <c r="D42" s="97" t="s">
        <v>205</v>
      </c>
      <c r="E42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43" spans="1:5" x14ac:dyDescent="0.25">
      <c r="A43" s="7"/>
      <c r="B43" s="4"/>
      <c r="C43" s="69" t="s">
        <v>263</v>
      </c>
      <c r="D43" s="8" t="s">
        <v>206</v>
      </c>
      <c r="E43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44" spans="1:5" x14ac:dyDescent="0.25">
      <c r="A44" s="7"/>
      <c r="B44" s="4"/>
      <c r="C44" s="69" t="s">
        <v>264</v>
      </c>
      <c r="D44" s="97" t="s">
        <v>207</v>
      </c>
      <c r="E44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45" spans="1:5" x14ac:dyDescent="0.25">
      <c r="A45" s="7"/>
      <c r="B45" s="4"/>
      <c r="C45" s="69" t="s">
        <v>265</v>
      </c>
      <c r="D45" s="8" t="s">
        <v>208</v>
      </c>
      <c r="E45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46" spans="1:5" x14ac:dyDescent="0.25">
      <c r="A46" s="98"/>
      <c r="B46" s="4"/>
      <c r="C46" s="69" t="s">
        <v>266</v>
      </c>
      <c r="D46" s="8" t="s">
        <v>209</v>
      </c>
      <c r="E46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47" spans="1:5" x14ac:dyDescent="0.25">
      <c r="A47" s="7"/>
      <c r="B47" s="4"/>
      <c r="C47" s="1" t="s">
        <v>267</v>
      </c>
      <c r="D47" s="97" t="s">
        <v>210</v>
      </c>
      <c r="E47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48" spans="1:5" x14ac:dyDescent="0.25">
      <c r="A48" s="7"/>
      <c r="B48" s="4"/>
      <c r="C48" s="69" t="s">
        <v>268</v>
      </c>
      <c r="D48" s="97" t="s">
        <v>211</v>
      </c>
      <c r="E48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49" spans="1:5" x14ac:dyDescent="0.25">
      <c r="A49" s="92" t="s">
        <v>33</v>
      </c>
      <c r="B49" s="91">
        <v>44641</v>
      </c>
      <c r="C49" s="90" t="s">
        <v>269</v>
      </c>
      <c r="D49" s="89" t="s">
        <v>212</v>
      </c>
      <c r="E49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50" spans="1:5" x14ac:dyDescent="0.25">
      <c r="A50" s="96"/>
      <c r="B50" s="95"/>
      <c r="C50" s="94" t="s">
        <v>270</v>
      </c>
      <c r="D50" s="93" t="s">
        <v>213</v>
      </c>
      <c r="E50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51" spans="1:5" x14ac:dyDescent="0.25">
      <c r="A51" s="92" t="s">
        <v>31</v>
      </c>
      <c r="B51" s="91">
        <v>44621</v>
      </c>
      <c r="C51" s="90" t="s">
        <v>271</v>
      </c>
      <c r="D51" s="89" t="s">
        <v>214</v>
      </c>
      <c r="E51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52" spans="1:5" x14ac:dyDescent="0.25">
      <c r="A52" s="88" t="s">
        <v>32</v>
      </c>
      <c r="B52" s="87">
        <v>44634</v>
      </c>
      <c r="C52" s="86" t="s">
        <v>272</v>
      </c>
      <c r="D52" s="85" t="s">
        <v>215</v>
      </c>
      <c r="E52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53" spans="1:5" x14ac:dyDescent="0.25">
      <c r="A53" s="7"/>
      <c r="B53" s="4"/>
      <c r="C53" s="69" t="s">
        <v>273</v>
      </c>
      <c r="D53" s="8" t="s">
        <v>216</v>
      </c>
      <c r="E53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54" spans="1:5" x14ac:dyDescent="0.25">
      <c r="A54" s="84"/>
      <c r="B54" s="83"/>
      <c r="C54" s="82" t="s">
        <v>274</v>
      </c>
      <c r="D54" s="81" t="s">
        <v>217</v>
      </c>
      <c r="E54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55" spans="1:5" s="76" customFormat="1" x14ac:dyDescent="0.25">
      <c r="A55" s="80" t="s">
        <v>31</v>
      </c>
      <c r="B55" s="79">
        <v>44620</v>
      </c>
      <c r="C55" s="78" t="s">
        <v>275</v>
      </c>
      <c r="D55" s="77" t="s">
        <v>218</v>
      </c>
      <c r="E55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56" spans="1:5" x14ac:dyDescent="0.25">
      <c r="A56" s="75"/>
      <c r="B56" s="74"/>
      <c r="C56" s="73" t="s">
        <v>276</v>
      </c>
      <c r="D56" s="72" t="s">
        <v>219</v>
      </c>
      <c r="E56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57" spans="1:5" x14ac:dyDescent="0.25">
      <c r="A57" s="149"/>
      <c r="B57" s="151"/>
      <c r="C57" s="152"/>
      <c r="D57" s="154" t="s">
        <v>220</v>
      </c>
      <c r="E57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58" spans="1:5" x14ac:dyDescent="0.25">
      <c r="A58" s="150"/>
      <c r="B58" s="151"/>
      <c r="C58" s="153"/>
      <c r="D58" s="154" t="s">
        <v>221</v>
      </c>
      <c r="E58" s="158" t="str">
        <f>IF(COUNTIF(Tableau25467[Personnes],Tableau254678910[[#This Row],[Personnes]])&gt;=1,IF(INDEX('Feuille 1'!A:D,MATCH(Tableau254678910[[#This Row],[Personnes]],'Feuille 1'!D:D,0),2)="","Personne présente sans rdv","Personne présente avec rdv le " &amp; TEXT(INDEX('Feuille 1'!A:D,MATCH(Tableau254678910[[#This Row],[Personnes]],'Feuille 1'!D:D,0),2),"jj/mm/aaaa")),"Personne non présente")</f>
        <v>Personne non présente</v>
      </c>
    </row>
    <row r="59" spans="1:5" x14ac:dyDescent="0.25">
      <c r="A59" s="71"/>
      <c r="B59" s="70"/>
      <c r="C59" s="69" t="s">
        <v>29</v>
      </c>
      <c r="D59" s="68" t="s">
        <v>30</v>
      </c>
    </row>
    <row r="60" spans="1:5" x14ac:dyDescent="0.25">
      <c r="D60" s="54" t="s">
        <v>28</v>
      </c>
    </row>
    <row r="61" spans="1:5" x14ac:dyDescent="0.25">
      <c r="D61" s="54" t="s">
        <v>27</v>
      </c>
    </row>
    <row r="62" spans="1:5" x14ac:dyDescent="0.25">
      <c r="D62" s="54" t="s">
        <v>26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9D2DF966AEC049937E6279483A65EA" ma:contentTypeVersion="8" ma:contentTypeDescription="Crée un document." ma:contentTypeScope="" ma:versionID="46738e6662deff230d6fe9a50cdae902">
  <xsd:schema xmlns:xsd="http://www.w3.org/2001/XMLSchema" xmlns:xs="http://www.w3.org/2001/XMLSchema" xmlns:p="http://schemas.microsoft.com/office/2006/metadata/properties" xmlns:ns2="282e2ac7-a577-4021-9ecf-8ad707682326" xmlns:ns3="02ef3b31-5ce7-4d42-b187-a28e65df3947" targetNamespace="http://schemas.microsoft.com/office/2006/metadata/properties" ma:root="true" ma:fieldsID="25484cecb10c6a93f780418867ad0cac" ns2:_="" ns3:_="">
    <xsd:import namespace="282e2ac7-a577-4021-9ecf-8ad707682326"/>
    <xsd:import namespace="02ef3b31-5ce7-4d42-b187-a28e65df39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2e2ac7-a577-4021-9ecf-8ad7076823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f3b31-5ce7-4d42-b187-a28e65df394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283F4FE1-5194-4BF2-A971-16BFC10519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2e2ac7-a577-4021-9ecf-8ad707682326"/>
    <ds:schemaRef ds:uri="02ef3b31-5ce7-4d42-b187-a28e65df39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3E14F4-AA2E-4608-BB4E-CB0C1745F34F}">
  <ds:schemaRefs>
    <ds:schemaRef ds:uri="http://schemas.microsoft.com/office/2006/documentManagement/types"/>
    <ds:schemaRef ds:uri="http://purl.org/dc/elements/1.1/"/>
    <ds:schemaRef ds:uri="02ef3b31-5ce7-4d42-b187-a28e65df3947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infopath/2007/PartnerControls"/>
    <ds:schemaRef ds:uri="282e2ac7-a577-4021-9ecf-8ad707682326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7B851A6-C0EA-44E6-9175-9A9D1FCD384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3DC16D4-7103-4E0D-A9E1-6C9836A9D16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Feuille 1</vt:lpstr>
      <vt:lpstr>Feuil2</vt:lpstr>
      <vt:lpstr>Feuille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LEMARCHAND Gautier FRA</cp:lastModifiedBy>
  <cp:revision/>
  <dcterms:created xsi:type="dcterms:W3CDTF">2021-01-28T14:43:19Z</dcterms:created>
  <dcterms:modified xsi:type="dcterms:W3CDTF">2022-04-11T10:27:45Z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0x010100319D2DF966AEC049937E6279483A65EA</vt:lpwstr>
  </property>
  <property fmtid="{D5CDD505-2E9C-101B-9397-08002B2CF9AE}" pid="3" name="ComplianceAssetId">
    <vt:lpwstr/>
  </property>
  <property fmtid="{D5CDD505-2E9C-101B-9397-08002B2CF9AE}" pid="4" name="Order">
    <vt:r8>100</vt:r8>
  </property>
  <property fmtid="{D5CDD505-2E9C-101B-9397-08002B2CF9AE}" pid="5" name="MSIP_Label_115e1d80-5df9-45cf-93c6-b3dca2463c0a_Enabled">
    <vt:lpwstr>true</vt:lpwstr>
  </property>
  <property fmtid="{D5CDD505-2E9C-101B-9397-08002B2CF9AE}" pid="6" name="MSIP_Label_115e1d80-5df9-45cf-93c6-b3dca2463c0a_SetDate">
    <vt:lpwstr>2022-04-08T08:36:52Z</vt:lpwstr>
  </property>
  <property fmtid="{D5CDD505-2E9C-101B-9397-08002B2CF9AE}" pid="7" name="MSIP_Label_115e1d80-5df9-45cf-93c6-b3dca2463c0a_Method">
    <vt:lpwstr>Standard</vt:lpwstr>
  </property>
  <property fmtid="{D5CDD505-2E9C-101B-9397-08002B2CF9AE}" pid="8" name="MSIP_Label_115e1d80-5df9-45cf-93c6-b3dca2463c0a_Name">
    <vt:lpwstr>115e1d80-5df9-45cf-93c6-b3dca2463c0a</vt:lpwstr>
  </property>
  <property fmtid="{D5CDD505-2E9C-101B-9397-08002B2CF9AE}" pid="9" name="MSIP_Label_115e1d80-5df9-45cf-93c6-b3dca2463c0a_SiteId">
    <vt:lpwstr>35734bde-3e33-4eb6-8dd2-0c96b30981bf</vt:lpwstr>
  </property>
  <property fmtid="{D5CDD505-2E9C-101B-9397-08002B2CF9AE}" pid="10" name="MSIP_Label_115e1d80-5df9-45cf-93c6-b3dca2463c0a_ActionId">
    <vt:lpwstr>ca520d66-c5a6-48b6-ab53-377e11ad9156</vt:lpwstr>
  </property>
  <property fmtid="{D5CDD505-2E9C-101B-9397-08002B2CF9AE}" pid="11" name="MSIP_Label_115e1d80-5df9-45cf-93c6-b3dca2463c0a_ContentBits">
    <vt:lpwstr>0</vt:lpwstr>
  </property>
</Properties>
</file>