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4240" windowHeight="13020" tabRatio="640"/>
  </bookViews>
  <sheets>
    <sheet name="Janvier" sheetId="1" r:id="rId1"/>
    <sheet name="Février" sheetId="2" r:id="rId2"/>
    <sheet name="Juin" sheetId="6" r:id="rId3"/>
    <sheet name="Août" sheetId="8" r:id="rId4"/>
    <sheet name="Novembre" sheetId="11" r:id="rId5"/>
    <sheet name="Dates" sheetId="15" r:id="rId6"/>
    <sheet name="Lune" sheetId="18" r:id="rId7"/>
  </sheets>
  <externalReferences>
    <externalReference r:id="rId8"/>
  </externalReferences>
  <definedNames>
    <definedName name="Bissextile" localSheetId="5">[1]Lune!#REF!</definedName>
    <definedName name="Bissextile" localSheetId="6">Lune!#REF!</definedName>
    <definedName name="Bissextile">#REF!</definedName>
    <definedName name="DVacA">Vacances_Scolaires[Date de début]</definedName>
    <definedName name="FVacA">Vacances_Scolaires[Date de fin]</definedName>
    <definedName name="NBO" localSheetId="5">[1]Lune!#REF!</definedName>
    <definedName name="NBO" localSheetId="6">Lune!#REF!</definedName>
    <definedName name="NB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8"/>
  <c r="E4"/>
  <c r="E5"/>
  <c r="E6"/>
  <c r="E7"/>
  <c r="E8"/>
  <c r="E9"/>
  <c r="E10"/>
  <c r="E11"/>
  <c r="E12"/>
  <c r="E13"/>
  <c r="E14"/>
  <c r="E15"/>
  <c r="E16"/>
  <c r="E17"/>
  <c r="E18"/>
  <c r="E19"/>
  <c r="E20"/>
  <c r="E21"/>
  <c r="E22"/>
  <c r="E23"/>
  <c r="E24"/>
  <c r="E25"/>
  <c r="E26"/>
  <c r="E27"/>
  <c r="E28"/>
  <c r="E29"/>
  <c r="E30"/>
  <c r="E31"/>
  <c r="E32"/>
  <c r="E2"/>
  <c r="E3" i="6"/>
  <c r="E4"/>
  <c r="E5"/>
  <c r="E6"/>
  <c r="E7"/>
  <c r="E8"/>
  <c r="E9"/>
  <c r="E10"/>
  <c r="E11"/>
  <c r="E12"/>
  <c r="E13"/>
  <c r="E14"/>
  <c r="E15"/>
  <c r="E16"/>
  <c r="E17"/>
  <c r="E18"/>
  <c r="E19"/>
  <c r="E20"/>
  <c r="E21"/>
  <c r="E22"/>
  <c r="E23"/>
  <c r="E24"/>
  <c r="E25"/>
  <c r="E26"/>
  <c r="E27"/>
  <c r="E28"/>
  <c r="E29"/>
  <c r="E30"/>
  <c r="E31"/>
  <c r="E2"/>
  <c r="F12" i="11"/>
  <c r="E3" i="2"/>
  <c r="E4"/>
  <c r="E5"/>
  <c r="E6"/>
  <c r="E7"/>
  <c r="E8"/>
  <c r="E9"/>
  <c r="E10"/>
  <c r="E11"/>
  <c r="E12"/>
  <c r="E13"/>
  <c r="E14"/>
  <c r="E15"/>
  <c r="E16"/>
  <c r="E17"/>
  <c r="E18"/>
  <c r="E19"/>
  <c r="E20"/>
  <c r="E21"/>
  <c r="E22"/>
  <c r="E23"/>
  <c r="E24"/>
  <c r="E25"/>
  <c r="E26"/>
  <c r="E27"/>
  <c r="E28"/>
  <c r="E29"/>
  <c r="E30"/>
  <c r="E2"/>
  <c r="B2" i="18"/>
  <c r="A1" i="1"/>
  <c r="G2" i="18" l="1"/>
  <c r="F2"/>
  <c r="E2"/>
  <c r="C8" i="15"/>
  <c r="A2" i="11"/>
  <c r="A1"/>
  <c r="A2" i="8"/>
  <c r="A1"/>
  <c r="A2" i="6"/>
  <c r="A1"/>
  <c r="A2" i="2"/>
  <c r="A1"/>
  <c r="A2" i="1"/>
  <c r="C31" i="15"/>
  <c r="C30"/>
  <c r="C29"/>
  <c r="C25"/>
  <c r="C23"/>
  <c r="C22"/>
  <c r="C21"/>
  <c r="C19"/>
  <c r="C15"/>
  <c r="C14"/>
  <c r="C13"/>
  <c r="C12"/>
  <c r="C11"/>
  <c r="C7"/>
  <c r="C5"/>
  <c r="H2" i="18" l="1"/>
  <c r="C20" i="15"/>
  <c r="C28" s="1"/>
  <c r="C26"/>
  <c r="C6"/>
  <c r="C10"/>
  <c r="F2" i="1"/>
  <c r="C27" i="15"/>
  <c r="C9"/>
  <c r="I2" i="18" l="1"/>
  <c r="M2"/>
  <c r="K2"/>
  <c r="J2"/>
  <c r="L2"/>
  <c r="C24" i="15"/>
  <c r="F2" i="11"/>
  <c r="N2" i="18" l="1"/>
  <c r="F2" i="2"/>
  <c r="F2" i="6"/>
  <c r="F2" i="8"/>
  <c r="Q2" i="18" l="1"/>
  <c r="O2"/>
  <c r="T2"/>
  <c r="U2" s="1"/>
  <c r="R2"/>
  <c r="P2" s="1"/>
  <c r="S2" s="1"/>
  <c r="V2" l="1"/>
  <c r="C2"/>
  <c r="A3" i="2"/>
  <c r="A4" s="1"/>
  <c r="F4" s="1"/>
  <c r="A3" i="6"/>
  <c r="F3" s="1"/>
  <c r="D2" i="8"/>
  <c r="B2" i="2"/>
  <c r="D2"/>
  <c r="D2" i="6"/>
  <c r="B2"/>
  <c r="B2" i="1"/>
  <c r="A3"/>
  <c r="D2"/>
  <c r="D2" i="11"/>
  <c r="B2"/>
  <c r="A3"/>
  <c r="F3" s="1"/>
  <c r="B2" i="8"/>
  <c r="A3"/>
  <c r="F3" s="1"/>
  <c r="E12" i="1" l="1"/>
  <c r="B3" i="18"/>
  <c r="D3"/>
  <c r="F3" i="1"/>
  <c r="A4" i="6"/>
  <c r="F4" s="1"/>
  <c r="B3"/>
  <c r="D3"/>
  <c r="D3" i="2"/>
  <c r="F3"/>
  <c r="D3" i="8"/>
  <c r="B3" i="11"/>
  <c r="B3" i="2"/>
  <c r="A4" i="8"/>
  <c r="B3"/>
  <c r="A4" i="11"/>
  <c r="D3"/>
  <c r="A5" i="2"/>
  <c r="F5" s="1"/>
  <c r="B4"/>
  <c r="D4"/>
  <c r="B3" i="1"/>
  <c r="D3"/>
  <c r="A4"/>
  <c r="D4" i="6"/>
  <c r="B4"/>
  <c r="D4" i="18" l="1"/>
  <c r="A3"/>
  <c r="G3"/>
  <c r="F3"/>
  <c r="E3"/>
  <c r="F4" i="1"/>
  <c r="D4"/>
  <c r="A5" i="6"/>
  <c r="F5" s="1"/>
  <c r="B4" i="11"/>
  <c r="F4"/>
  <c r="D4" i="8"/>
  <c r="B4"/>
  <c r="A5"/>
  <c r="D4" i="11"/>
  <c r="A5"/>
  <c r="A6" i="2"/>
  <c r="F6" s="1"/>
  <c r="B5"/>
  <c r="D5"/>
  <c r="A5" i="1"/>
  <c r="F5" s="1"/>
  <c r="B4"/>
  <c r="A6" i="6"/>
  <c r="F6" s="1"/>
  <c r="D5"/>
  <c r="B5"/>
  <c r="H3" i="18" l="1"/>
  <c r="D5"/>
  <c r="A4"/>
  <c r="B5" i="11"/>
  <c r="F5"/>
  <c r="A6" i="8"/>
  <c r="D5"/>
  <c r="B5"/>
  <c r="D5" i="11"/>
  <c r="A6"/>
  <c r="A6" i="1"/>
  <c r="F6" s="1"/>
  <c r="D5"/>
  <c r="B5"/>
  <c r="A7" i="2"/>
  <c r="F7" s="1"/>
  <c r="B6"/>
  <c r="D6"/>
  <c r="A7" i="6"/>
  <c r="F7" s="1"/>
  <c r="D6"/>
  <c r="B6"/>
  <c r="D6" i="18" l="1"/>
  <c r="A5"/>
  <c r="I3"/>
  <c r="J3" s="1"/>
  <c r="A7" i="8"/>
  <c r="A8" s="1"/>
  <c r="F8" s="1"/>
  <c r="D6"/>
  <c r="B6"/>
  <c r="A7" i="11"/>
  <c r="F7" s="1"/>
  <c r="F6"/>
  <c r="D6"/>
  <c r="B6"/>
  <c r="A8" i="2"/>
  <c r="F8" s="1"/>
  <c r="D7"/>
  <c r="B7"/>
  <c r="A7" i="1"/>
  <c r="F7" s="1"/>
  <c r="D6"/>
  <c r="B6"/>
  <c r="A8" i="6"/>
  <c r="F8" s="1"/>
  <c r="D7"/>
  <c r="B7"/>
  <c r="K3" i="18" l="1"/>
  <c r="M3"/>
  <c r="L3"/>
  <c r="A6"/>
  <c r="D7"/>
  <c r="B7" i="8"/>
  <c r="D7"/>
  <c r="D7" i="11"/>
  <c r="A8"/>
  <c r="F8" s="1"/>
  <c r="B7"/>
  <c r="A8" i="1"/>
  <c r="F8" s="1"/>
  <c r="B7"/>
  <c r="D7"/>
  <c r="A9" i="2"/>
  <c r="F9" s="1"/>
  <c r="B8"/>
  <c r="D8"/>
  <c r="A9" i="8"/>
  <c r="F9" s="1"/>
  <c r="B8"/>
  <c r="D8"/>
  <c r="A9" i="6"/>
  <c r="F9" s="1"/>
  <c r="D8"/>
  <c r="B8"/>
  <c r="N3" i="18" l="1"/>
  <c r="R3"/>
  <c r="P3" s="1"/>
  <c r="S3" s="1"/>
  <c r="Q3"/>
  <c r="O3"/>
  <c r="T3"/>
  <c r="U3"/>
  <c r="D8"/>
  <c r="A7"/>
  <c r="D8" i="11"/>
  <c r="B8"/>
  <c r="A9"/>
  <c r="F9" s="1"/>
  <c r="A10" i="2"/>
  <c r="F10" s="1"/>
  <c r="B9"/>
  <c r="D9"/>
  <c r="A9" i="1"/>
  <c r="F9" s="1"/>
  <c r="B8"/>
  <c r="D8"/>
  <c r="A10" i="8"/>
  <c r="F10" s="1"/>
  <c r="D9"/>
  <c r="B9"/>
  <c r="A10" i="6"/>
  <c r="F10" s="1"/>
  <c r="D9"/>
  <c r="B9"/>
  <c r="V3" i="18" l="1"/>
  <c r="C3"/>
  <c r="D9"/>
  <c r="A8"/>
  <c r="A10" i="11"/>
  <c r="D9"/>
  <c r="B9"/>
  <c r="A10" i="1"/>
  <c r="F10" s="1"/>
  <c r="D9"/>
  <c r="B9"/>
  <c r="A11" i="2"/>
  <c r="F11" s="1"/>
  <c r="D10"/>
  <c r="B10"/>
  <c r="A11" i="8"/>
  <c r="F11" s="1"/>
  <c r="B10"/>
  <c r="D10"/>
  <c r="A11" i="6"/>
  <c r="D10"/>
  <c r="B10"/>
  <c r="E5" i="1" l="1"/>
  <c r="B4" i="18"/>
  <c r="D10"/>
  <c r="A9"/>
  <c r="B10" i="11"/>
  <c r="D10"/>
  <c r="A11"/>
  <c r="F11" s="1"/>
  <c r="A12" i="2"/>
  <c r="D11"/>
  <c r="B11"/>
  <c r="A11" i="1"/>
  <c r="F11" s="1"/>
  <c r="D10"/>
  <c r="B10"/>
  <c r="A12" i="8"/>
  <c r="F12" s="1"/>
  <c r="D11"/>
  <c r="B11"/>
  <c r="A12" i="6"/>
  <c r="F12" s="1"/>
  <c r="D11"/>
  <c r="B11"/>
  <c r="B5" i="18" l="1"/>
  <c r="G4"/>
  <c r="E4"/>
  <c r="F4"/>
  <c r="A10"/>
  <c r="D11"/>
  <c r="A12" i="11"/>
  <c r="B11"/>
  <c r="D11"/>
  <c r="A12" i="1"/>
  <c r="F12" s="1"/>
  <c r="B11"/>
  <c r="D11"/>
  <c r="A13" i="2"/>
  <c r="F13" s="1"/>
  <c r="B12"/>
  <c r="D12"/>
  <c r="A13" i="8"/>
  <c r="F13" s="1"/>
  <c r="B12"/>
  <c r="D12"/>
  <c r="A13" i="6"/>
  <c r="F13" s="1"/>
  <c r="D12"/>
  <c r="B12"/>
  <c r="H4" i="18" l="1"/>
  <c r="G5"/>
  <c r="F5"/>
  <c r="E5"/>
  <c r="D12"/>
  <c r="A11"/>
  <c r="D12" i="11"/>
  <c r="B12"/>
  <c r="A13"/>
  <c r="F13" s="1"/>
  <c r="A14" i="2"/>
  <c r="F14" s="1"/>
  <c r="B13"/>
  <c r="D13"/>
  <c r="A13" i="1"/>
  <c r="F13" s="1"/>
  <c r="B12"/>
  <c r="D12"/>
  <c r="A14" i="8"/>
  <c r="F14" s="1"/>
  <c r="B13"/>
  <c r="D13"/>
  <c r="A14" i="6"/>
  <c r="F14" s="1"/>
  <c r="D13"/>
  <c r="B13"/>
  <c r="H5" i="18" l="1"/>
  <c r="I4"/>
  <c r="M4" s="1"/>
  <c r="L4"/>
  <c r="J4"/>
  <c r="K4"/>
  <c r="D13"/>
  <c r="A12"/>
  <c r="A14" i="11"/>
  <c r="F14" s="1"/>
  <c r="B13"/>
  <c r="D13"/>
  <c r="A14" i="1"/>
  <c r="F14" s="1"/>
  <c r="D13"/>
  <c r="B13"/>
  <c r="A15" i="2"/>
  <c r="F15" s="1"/>
  <c r="B14"/>
  <c r="D14"/>
  <c r="A15" i="11"/>
  <c r="F15" s="1"/>
  <c r="A15" i="8"/>
  <c r="F15" s="1"/>
  <c r="B14"/>
  <c r="D14"/>
  <c r="A15" i="6"/>
  <c r="F15" s="1"/>
  <c r="D14"/>
  <c r="B14"/>
  <c r="N4" i="18" l="1"/>
  <c r="I5"/>
  <c r="L5" s="1"/>
  <c r="J5"/>
  <c r="M5"/>
  <c r="K5"/>
  <c r="N5" s="1"/>
  <c r="D14"/>
  <c r="A13"/>
  <c r="B14" i="11"/>
  <c r="D14"/>
  <c r="A16" i="2"/>
  <c r="F16" s="1"/>
  <c r="D15"/>
  <c r="B15"/>
  <c r="A15" i="1"/>
  <c r="F15" s="1"/>
  <c r="D14"/>
  <c r="B14"/>
  <c r="A16" i="11"/>
  <c r="F16" s="1"/>
  <c r="D15"/>
  <c r="B15"/>
  <c r="A16" i="8"/>
  <c r="F16" s="1"/>
  <c r="D15"/>
  <c r="B15"/>
  <c r="A16" i="6"/>
  <c r="D15"/>
  <c r="B15"/>
  <c r="O5" i="18" l="1"/>
  <c r="T5"/>
  <c r="U5" s="1"/>
  <c r="V5" s="1"/>
  <c r="R5"/>
  <c r="P5" s="1"/>
  <c r="S5" s="1"/>
  <c r="C5" s="1"/>
  <c r="B6" s="1"/>
  <c r="Q5"/>
  <c r="T4"/>
  <c r="U4" s="1"/>
  <c r="V4" s="1"/>
  <c r="Q4"/>
  <c r="O4"/>
  <c r="R4"/>
  <c r="P4" s="1"/>
  <c r="S4" s="1"/>
  <c r="C4" s="1"/>
  <c r="A14"/>
  <c r="D15"/>
  <c r="A16" i="1"/>
  <c r="F16" s="1"/>
  <c r="B15"/>
  <c r="D15"/>
  <c r="A17" i="2"/>
  <c r="F17" s="1"/>
  <c r="B16"/>
  <c r="D16"/>
  <c r="A17" i="11"/>
  <c r="F17" s="1"/>
  <c r="B16"/>
  <c r="D16"/>
  <c r="A17" i="8"/>
  <c r="F17" s="1"/>
  <c r="B16"/>
  <c r="D16"/>
  <c r="A17" i="6"/>
  <c r="F17" s="1"/>
  <c r="D16"/>
  <c r="B16"/>
  <c r="E19" i="1" l="1"/>
  <c r="E6" i="18"/>
  <c r="G6"/>
  <c r="H6" s="1"/>
  <c r="B7"/>
  <c r="F6"/>
  <c r="D16"/>
  <c r="A15"/>
  <c r="A18" i="2"/>
  <c r="B17"/>
  <c r="D17"/>
  <c r="A17" i="1"/>
  <c r="F17" s="1"/>
  <c r="B16"/>
  <c r="D16"/>
  <c r="A18" i="11"/>
  <c r="F18" s="1"/>
  <c r="B17"/>
  <c r="D17"/>
  <c r="A18" i="8"/>
  <c r="F18" s="1"/>
  <c r="D17"/>
  <c r="B17"/>
  <c r="A18" i="6"/>
  <c r="F18" s="1"/>
  <c r="D17"/>
  <c r="B17"/>
  <c r="I6" i="18" l="1"/>
  <c r="M6" s="1"/>
  <c r="F7"/>
  <c r="E7"/>
  <c r="G7"/>
  <c r="H7" s="1"/>
  <c r="D17"/>
  <c r="A16"/>
  <c r="A18" i="1"/>
  <c r="F18" s="1"/>
  <c r="D17"/>
  <c r="B17"/>
  <c r="A19" i="2"/>
  <c r="F19" s="1"/>
  <c r="D18"/>
  <c r="B18"/>
  <c r="A19" i="11"/>
  <c r="F19" s="1"/>
  <c r="D18"/>
  <c r="B18"/>
  <c r="A19" i="8"/>
  <c r="F19" s="1"/>
  <c r="B18"/>
  <c r="D18"/>
  <c r="A19" i="6"/>
  <c r="F19" s="1"/>
  <c r="D18"/>
  <c r="B18"/>
  <c r="I7" i="18" l="1"/>
  <c r="K7" s="1"/>
  <c r="K6"/>
  <c r="L6"/>
  <c r="J6"/>
  <c r="N6" s="1"/>
  <c r="D18"/>
  <c r="A17"/>
  <c r="A20" i="2"/>
  <c r="F20" s="1"/>
  <c r="D19"/>
  <c r="B19"/>
  <c r="A19" i="1"/>
  <c r="F19" s="1"/>
  <c r="D18"/>
  <c r="B18"/>
  <c r="A20" i="11"/>
  <c r="F20" s="1"/>
  <c r="D19"/>
  <c r="B19"/>
  <c r="A20" i="8"/>
  <c r="F20" s="1"/>
  <c r="D19"/>
  <c r="B19"/>
  <c r="A20" i="6"/>
  <c r="F20" s="1"/>
  <c r="D19"/>
  <c r="B19"/>
  <c r="Q6" i="18" l="1"/>
  <c r="O6"/>
  <c r="R6"/>
  <c r="P6" s="1"/>
  <c r="S6" s="1"/>
  <c r="T6"/>
  <c r="U6" s="1"/>
  <c r="V6"/>
  <c r="M7"/>
  <c r="L7"/>
  <c r="J7"/>
  <c r="N7" s="1"/>
  <c r="D19"/>
  <c r="A18"/>
  <c r="A20" i="1"/>
  <c r="B19"/>
  <c r="D19"/>
  <c r="A21" i="2"/>
  <c r="F21" s="1"/>
  <c r="B20"/>
  <c r="D20"/>
  <c r="A21" i="11"/>
  <c r="F21" s="1"/>
  <c r="B20"/>
  <c r="D20"/>
  <c r="A21" i="8"/>
  <c r="F21" s="1"/>
  <c r="B20"/>
  <c r="D20"/>
  <c r="A21" i="6"/>
  <c r="F21" s="1"/>
  <c r="D20"/>
  <c r="B20"/>
  <c r="Q7" i="18" l="1"/>
  <c r="O7"/>
  <c r="T7"/>
  <c r="R7"/>
  <c r="P7"/>
  <c r="S7" s="1"/>
  <c r="C7" s="1"/>
  <c r="B8" s="1"/>
  <c r="U7"/>
  <c r="V7" s="1"/>
  <c r="C6"/>
  <c r="D20"/>
  <c r="A19"/>
  <c r="A22" i="2"/>
  <c r="F22" s="1"/>
  <c r="B21"/>
  <c r="D21"/>
  <c r="A21" i="1"/>
  <c r="F21" s="1"/>
  <c r="B20"/>
  <c r="D20"/>
  <c r="A22" i="11"/>
  <c r="F22" s="1"/>
  <c r="B21"/>
  <c r="D21"/>
  <c r="A22" i="8"/>
  <c r="F22" s="1"/>
  <c r="B21"/>
  <c r="D21"/>
  <c r="A22" i="6"/>
  <c r="F22" s="1"/>
  <c r="D21"/>
  <c r="B21"/>
  <c r="E26" i="1" l="1"/>
  <c r="E8" i="18"/>
  <c r="G8"/>
  <c r="F8"/>
  <c r="B9"/>
  <c r="A20"/>
  <c r="D21"/>
  <c r="A22" i="1"/>
  <c r="F22" s="1"/>
  <c r="D21"/>
  <c r="B21"/>
  <c r="A23" i="2"/>
  <c r="F23" s="1"/>
  <c r="D22"/>
  <c r="B22"/>
  <c r="A23" i="11"/>
  <c r="F23" s="1"/>
  <c r="D22"/>
  <c r="B22"/>
  <c r="A23" i="8"/>
  <c r="F23" s="1"/>
  <c r="B22"/>
  <c r="D22"/>
  <c r="A23" i="6"/>
  <c r="F23" s="1"/>
  <c r="D22"/>
  <c r="B22"/>
  <c r="G9" i="18" l="1"/>
  <c r="E9"/>
  <c r="F9"/>
  <c r="H8"/>
  <c r="D22"/>
  <c r="A21"/>
  <c r="A24" i="2"/>
  <c r="F24" s="1"/>
  <c r="D23"/>
  <c r="B23"/>
  <c r="A23" i="1"/>
  <c r="D22"/>
  <c r="B22"/>
  <c r="A24" i="11"/>
  <c r="F24" s="1"/>
  <c r="D23"/>
  <c r="B23"/>
  <c r="A24" i="8"/>
  <c r="F24" s="1"/>
  <c r="D23"/>
  <c r="B23"/>
  <c r="A24" i="6"/>
  <c r="F24" s="1"/>
  <c r="D23"/>
  <c r="B23"/>
  <c r="I8" i="18" l="1"/>
  <c r="M8" s="1"/>
  <c r="J8"/>
  <c r="K8"/>
  <c r="L8"/>
  <c r="H9"/>
  <c r="D23"/>
  <c r="A22"/>
  <c r="A24" i="1"/>
  <c r="F24" s="1"/>
  <c r="B23"/>
  <c r="D23"/>
  <c r="A25" i="2"/>
  <c r="F25" s="1"/>
  <c r="B24"/>
  <c r="D24"/>
  <c r="A25" i="11"/>
  <c r="F25" s="1"/>
  <c r="B24"/>
  <c r="D24"/>
  <c r="A25" i="8"/>
  <c r="F25" s="1"/>
  <c r="B24"/>
  <c r="D24"/>
  <c r="A25" i="6"/>
  <c r="F25" s="1"/>
  <c r="D24"/>
  <c r="B24"/>
  <c r="I9" i="18" l="1"/>
  <c r="M9" s="1"/>
  <c r="K9"/>
  <c r="L9"/>
  <c r="N8"/>
  <c r="D24"/>
  <c r="A23"/>
  <c r="A26" i="2"/>
  <c r="F26" s="1"/>
  <c r="B25"/>
  <c r="D25"/>
  <c r="A25" i="1"/>
  <c r="F25" s="1"/>
  <c r="B24"/>
  <c r="D24"/>
  <c r="A26" i="11"/>
  <c r="B25"/>
  <c r="D25"/>
  <c r="A26" i="8"/>
  <c r="F26" s="1"/>
  <c r="D25"/>
  <c r="B25"/>
  <c r="A26" i="6"/>
  <c r="F26" s="1"/>
  <c r="D25"/>
  <c r="B25"/>
  <c r="Q8" i="18" l="1"/>
  <c r="R8"/>
  <c r="P8"/>
  <c r="S8" s="1"/>
  <c r="O8"/>
  <c r="T8"/>
  <c r="U8" s="1"/>
  <c r="V8" s="1"/>
  <c r="J9"/>
  <c r="N9" s="1"/>
  <c r="D25"/>
  <c r="A24"/>
  <c r="A26" i="1"/>
  <c r="F26" s="1"/>
  <c r="D25"/>
  <c r="B25"/>
  <c r="A27" i="2"/>
  <c r="F27" s="1"/>
  <c r="B26"/>
  <c r="D26"/>
  <c r="A27" i="11"/>
  <c r="F27" s="1"/>
  <c r="D26"/>
  <c r="B26"/>
  <c r="A27" i="8"/>
  <c r="F27" s="1"/>
  <c r="B26"/>
  <c r="D26"/>
  <c r="A27" i="6"/>
  <c r="F27" s="1"/>
  <c r="D26"/>
  <c r="B26"/>
  <c r="T9" i="18" l="1"/>
  <c r="R9"/>
  <c r="P9" s="1"/>
  <c r="S9" s="1"/>
  <c r="Q9"/>
  <c r="O9"/>
  <c r="U9"/>
  <c r="V9" s="1"/>
  <c r="C8"/>
  <c r="D26"/>
  <c r="A25"/>
  <c r="A28" i="2"/>
  <c r="F28" s="1"/>
  <c r="D27"/>
  <c r="B27"/>
  <c r="A27" i="1"/>
  <c r="F27" s="1"/>
  <c r="D26"/>
  <c r="B26"/>
  <c r="A28" i="11"/>
  <c r="F28" s="1"/>
  <c r="D27"/>
  <c r="B27"/>
  <c r="A28" i="8"/>
  <c r="F28" s="1"/>
  <c r="D27"/>
  <c r="B27"/>
  <c r="A28" i="6"/>
  <c r="F28" s="1"/>
  <c r="D27"/>
  <c r="B27"/>
  <c r="C9" i="18" l="1"/>
  <c r="B10" s="1"/>
  <c r="A26"/>
  <c r="D27"/>
  <c r="A28" i="1"/>
  <c r="B27"/>
  <c r="D27"/>
  <c r="A29" i="2"/>
  <c r="F29" s="1"/>
  <c r="B28"/>
  <c r="D28"/>
  <c r="A29" i="11"/>
  <c r="F29" s="1"/>
  <c r="B28"/>
  <c r="D28"/>
  <c r="A29" i="8"/>
  <c r="F29" s="1"/>
  <c r="B28"/>
  <c r="D28"/>
  <c r="A29" i="6"/>
  <c r="F29" s="1"/>
  <c r="D28"/>
  <c r="B28"/>
  <c r="G10" i="18" l="1"/>
  <c r="F10"/>
  <c r="E10"/>
  <c r="B11"/>
  <c r="D28"/>
  <c r="A27"/>
  <c r="A30" i="2"/>
  <c r="F30" s="1"/>
  <c r="B29"/>
  <c r="D29"/>
  <c r="A29" i="1"/>
  <c r="F29" s="1"/>
  <c r="B28"/>
  <c r="D28"/>
  <c r="A30" i="11"/>
  <c r="F30" s="1"/>
  <c r="B29"/>
  <c r="D29"/>
  <c r="A30" i="8"/>
  <c r="F30" s="1"/>
  <c r="B29"/>
  <c r="D29"/>
  <c r="A30" i="6"/>
  <c r="F30" s="1"/>
  <c r="D29"/>
  <c r="B29"/>
  <c r="G11" i="18" l="1"/>
  <c r="E11"/>
  <c r="F11"/>
  <c r="H10"/>
  <c r="D29"/>
  <c r="A28"/>
  <c r="A30" i="1"/>
  <c r="F30" s="1"/>
  <c r="D29"/>
  <c r="B29"/>
  <c r="D30" i="2"/>
  <c r="B30"/>
  <c r="A31" i="11"/>
  <c r="F31" s="1"/>
  <c r="D30"/>
  <c r="B30"/>
  <c r="A31" i="8"/>
  <c r="F31" s="1"/>
  <c r="B30"/>
  <c r="D30"/>
  <c r="A31" i="6"/>
  <c r="F31" s="1"/>
  <c r="D30"/>
  <c r="B30"/>
  <c r="I10" i="18" l="1"/>
  <c r="M10" s="1"/>
  <c r="H11"/>
  <c r="D30"/>
  <c r="A29"/>
  <c r="A31" i="1"/>
  <c r="F31" s="1"/>
  <c r="D30"/>
  <c r="B30"/>
  <c r="D31" i="11"/>
  <c r="B31"/>
  <c r="A32" i="8"/>
  <c r="F32" s="1"/>
  <c r="D31"/>
  <c r="B31"/>
  <c r="D31" i="6"/>
  <c r="B31"/>
  <c r="I11" i="18" l="1"/>
  <c r="K11" s="1"/>
  <c r="L11"/>
  <c r="M11"/>
  <c r="J10"/>
  <c r="L10"/>
  <c r="K10"/>
  <c r="A30"/>
  <c r="D31"/>
  <c r="A32" i="1"/>
  <c r="F32" s="1"/>
  <c r="B31"/>
  <c r="D31"/>
  <c r="B32" i="8"/>
  <c r="D32"/>
  <c r="N10" i="18" l="1"/>
  <c r="J11"/>
  <c r="N11" s="1"/>
  <c r="A31"/>
  <c r="D32"/>
  <c r="B32" i="1"/>
  <c r="D32"/>
  <c r="Q11" i="18" l="1"/>
  <c r="R11"/>
  <c r="P11"/>
  <c r="S11" s="1"/>
  <c r="C11" s="1"/>
  <c r="B12" s="1"/>
  <c r="O11"/>
  <c r="T11"/>
  <c r="U11"/>
  <c r="V11" s="1"/>
  <c r="Q10"/>
  <c r="O10"/>
  <c r="T10"/>
  <c r="R10"/>
  <c r="P10" s="1"/>
  <c r="S10" s="1"/>
  <c r="U10"/>
  <c r="V10" s="1"/>
  <c r="A32"/>
  <c r="D33"/>
  <c r="E12" l="1"/>
  <c r="F12"/>
  <c r="B13"/>
  <c r="G12"/>
  <c r="H12" s="1"/>
  <c r="C10"/>
  <c r="D34"/>
  <c r="A33"/>
  <c r="I12" l="1"/>
  <c r="J12" s="1"/>
  <c r="K12"/>
  <c r="M12"/>
  <c r="L12"/>
  <c r="N12" s="1"/>
  <c r="G13"/>
  <c r="F13"/>
  <c r="E13"/>
  <c r="A34"/>
  <c r="D35"/>
  <c r="H13" l="1"/>
  <c r="O12"/>
  <c r="T12"/>
  <c r="U12" s="1"/>
  <c r="V12" s="1"/>
  <c r="R12"/>
  <c r="Q12"/>
  <c r="P12" s="1"/>
  <c r="S12" s="1"/>
  <c r="C12" s="1"/>
  <c r="D36"/>
  <c r="A35"/>
  <c r="I13" l="1"/>
  <c r="K13" s="1"/>
  <c r="J13"/>
  <c r="L13"/>
  <c r="M13"/>
  <c r="N13" s="1"/>
  <c r="A36"/>
  <c r="D37"/>
  <c r="R13" l="1"/>
  <c r="Q13"/>
  <c r="O13"/>
  <c r="P13"/>
  <c r="S13" s="1"/>
  <c r="C13" s="1"/>
  <c r="B14" s="1"/>
  <c r="T13"/>
  <c r="U13"/>
  <c r="V13" s="1"/>
  <c r="D38"/>
  <c r="A37"/>
  <c r="F14" l="1"/>
  <c r="B15"/>
  <c r="E14"/>
  <c r="G14"/>
  <c r="H14" s="1"/>
  <c r="A38"/>
  <c r="D39"/>
  <c r="I14" l="1"/>
  <c r="L14" s="1"/>
  <c r="M14"/>
  <c r="K14"/>
  <c r="J14"/>
  <c r="N14" s="1"/>
  <c r="G15"/>
  <c r="F15"/>
  <c r="E15"/>
  <c r="A39"/>
  <c r="D40"/>
  <c r="H15" l="1"/>
  <c r="R14"/>
  <c r="O14"/>
  <c r="T14"/>
  <c r="U14" s="1"/>
  <c r="V14" s="1"/>
  <c r="Q14"/>
  <c r="P14" s="1"/>
  <c r="S14" s="1"/>
  <c r="C14" s="1"/>
  <c r="D41"/>
  <c r="A40"/>
  <c r="I15" l="1"/>
  <c r="J15" s="1"/>
  <c r="L15"/>
  <c r="M15"/>
  <c r="D42"/>
  <c r="A41"/>
  <c r="K15" l="1"/>
  <c r="N15" s="1"/>
  <c r="D43"/>
  <c r="A42"/>
  <c r="Q15" l="1"/>
  <c r="O15"/>
  <c r="T15"/>
  <c r="U15"/>
  <c r="P15"/>
  <c r="S15" s="1"/>
  <c r="C15" s="1"/>
  <c r="B16" s="1"/>
  <c r="R15"/>
  <c r="A43"/>
  <c r="D44"/>
  <c r="E16" l="1"/>
  <c r="B17"/>
  <c r="G16"/>
  <c r="F16"/>
  <c r="V15"/>
  <c r="D45"/>
  <c r="A44"/>
  <c r="H16" l="1"/>
  <c r="F17"/>
  <c r="E17"/>
  <c r="G17"/>
  <c r="H17" s="1"/>
  <c r="D46"/>
  <c r="A45"/>
  <c r="I17" l="1"/>
  <c r="M17" s="1"/>
  <c r="K17"/>
  <c r="L17"/>
  <c r="J17"/>
  <c r="N17" s="1"/>
  <c r="I16"/>
  <c r="K16" s="1"/>
  <c r="M16"/>
  <c r="J16"/>
  <c r="D47"/>
  <c r="A46"/>
  <c r="L16" l="1"/>
  <c r="N16" s="1"/>
  <c r="O17"/>
  <c r="T17"/>
  <c r="Q17"/>
  <c r="P17" s="1"/>
  <c r="S17" s="1"/>
  <c r="C17" s="1"/>
  <c r="B18" s="1"/>
  <c r="R17"/>
  <c r="U17"/>
  <c r="V17" s="1"/>
  <c r="A47"/>
  <c r="D48"/>
  <c r="F18" l="1"/>
  <c r="E18"/>
  <c r="B19"/>
  <c r="G18"/>
  <c r="H18" s="1"/>
  <c r="Q16"/>
  <c r="P16" s="1"/>
  <c r="S16" s="1"/>
  <c r="C16" s="1"/>
  <c r="T16"/>
  <c r="U16" s="1"/>
  <c r="V16" s="1"/>
  <c r="R16"/>
  <c r="O16"/>
  <c r="A48"/>
  <c r="D49"/>
  <c r="I18" l="1"/>
  <c r="J18" s="1"/>
  <c r="M18"/>
  <c r="K18"/>
  <c r="E19"/>
  <c r="F19"/>
  <c r="G19"/>
  <c r="H19" s="1"/>
  <c r="D50"/>
  <c r="A49"/>
  <c r="I19" l="1"/>
  <c r="J19" s="1"/>
  <c r="L18"/>
  <c r="N18" s="1"/>
  <c r="D51"/>
  <c r="A50"/>
  <c r="R18" l="1"/>
  <c r="Q18"/>
  <c r="P18" s="1"/>
  <c r="S18" s="1"/>
  <c r="O18"/>
  <c r="T18"/>
  <c r="U18" s="1"/>
  <c r="V18" s="1"/>
  <c r="L19"/>
  <c r="N19" s="1"/>
  <c r="M19"/>
  <c r="K19"/>
  <c r="D52"/>
  <c r="A51"/>
  <c r="O19" l="1"/>
  <c r="R19"/>
  <c r="Q19"/>
  <c r="T19"/>
  <c r="U19" s="1"/>
  <c r="V19" s="1"/>
  <c r="P19"/>
  <c r="S19" s="1"/>
  <c r="C19" s="1"/>
  <c r="B20" s="1"/>
  <c r="C18"/>
  <c r="D53"/>
  <c r="A52"/>
  <c r="G20" l="1"/>
  <c r="F20"/>
  <c r="E20"/>
  <c r="B21"/>
  <c r="D54"/>
  <c r="A53"/>
  <c r="F21" l="1"/>
  <c r="G21"/>
  <c r="E21"/>
  <c r="H20"/>
  <c r="D55"/>
  <c r="A54"/>
  <c r="I20" l="1"/>
  <c r="L20" s="1"/>
  <c r="M20"/>
  <c r="K20"/>
  <c r="J20"/>
  <c r="N20" s="1"/>
  <c r="H21"/>
  <c r="A55"/>
  <c r="I21" l="1"/>
  <c r="M21" s="1"/>
  <c r="L21"/>
  <c r="J21"/>
  <c r="K21"/>
  <c r="T20"/>
  <c r="U20" s="1"/>
  <c r="V20" s="1"/>
  <c r="Q20"/>
  <c r="P20" s="1"/>
  <c r="S20" s="1"/>
  <c r="C20" s="1"/>
  <c r="R20"/>
  <c r="O20"/>
  <c r="N21" l="1"/>
  <c r="O21" l="1"/>
  <c r="R21"/>
  <c r="Q21"/>
  <c r="P21"/>
  <c r="S21" s="1"/>
  <c r="C21" s="1"/>
  <c r="B22" s="1"/>
  <c r="T21"/>
  <c r="U21" s="1"/>
  <c r="V21" s="1"/>
  <c r="E22" l="1"/>
  <c r="B23"/>
  <c r="G22"/>
  <c r="F22"/>
  <c r="H22" l="1"/>
  <c r="E23"/>
  <c r="G23"/>
  <c r="F23"/>
  <c r="H23" l="1"/>
  <c r="I22"/>
  <c r="L22" s="1"/>
  <c r="J22"/>
  <c r="M22"/>
  <c r="K22"/>
  <c r="N22" l="1"/>
  <c r="I23"/>
  <c r="J23" s="1"/>
  <c r="K23"/>
  <c r="L23"/>
  <c r="M23"/>
  <c r="N23" l="1"/>
  <c r="O22"/>
  <c r="R22"/>
  <c r="Q22"/>
  <c r="P22" s="1"/>
  <c r="S22" s="1"/>
  <c r="C22" s="1"/>
  <c r="T22"/>
  <c r="U22"/>
  <c r="V22" s="1"/>
  <c r="R23" l="1"/>
  <c r="Q23"/>
  <c r="P23" s="1"/>
  <c r="S23" s="1"/>
  <c r="C23" s="1"/>
  <c r="B24" s="1"/>
  <c r="O23"/>
  <c r="T23"/>
  <c r="U23"/>
  <c r="V23" s="1"/>
  <c r="B25" l="1"/>
  <c r="F24"/>
  <c r="G24"/>
  <c r="E24"/>
  <c r="H24" l="1"/>
  <c r="G25"/>
  <c r="F25"/>
  <c r="E25"/>
  <c r="H25" l="1"/>
  <c r="I24"/>
  <c r="L24" s="1"/>
  <c r="M24"/>
  <c r="J24"/>
  <c r="K24"/>
  <c r="N24" s="1"/>
  <c r="O24" l="1"/>
  <c r="R24"/>
  <c r="Q24"/>
  <c r="P24" s="1"/>
  <c r="S24" s="1"/>
  <c r="C24" s="1"/>
  <c r="T24"/>
  <c r="U24" s="1"/>
  <c r="V24" s="1"/>
  <c r="I25"/>
  <c r="J25" s="1"/>
  <c r="L25"/>
  <c r="M25"/>
  <c r="K25" l="1"/>
  <c r="N25" s="1"/>
  <c r="Q25" l="1"/>
  <c r="P25"/>
  <c r="S25" s="1"/>
  <c r="T25"/>
  <c r="R25"/>
  <c r="O25"/>
  <c r="U25"/>
  <c r="V25" s="1"/>
  <c r="C25" l="1"/>
  <c r="B26" s="1"/>
  <c r="G26" l="1"/>
  <c r="B27"/>
  <c r="F26"/>
  <c r="E26"/>
  <c r="G27" l="1"/>
  <c r="F27"/>
  <c r="E27"/>
  <c r="H26"/>
  <c r="I26" l="1"/>
  <c r="L26" s="1"/>
  <c r="H27"/>
  <c r="I27" l="1"/>
  <c r="K27" s="1"/>
  <c r="L27"/>
  <c r="J27"/>
  <c r="M26"/>
  <c r="J26"/>
  <c r="K26"/>
  <c r="N26" l="1"/>
  <c r="M27"/>
  <c r="N27" s="1"/>
  <c r="O27" l="1"/>
  <c r="Q27"/>
  <c r="P27" s="1"/>
  <c r="S27" s="1"/>
  <c r="C27" s="1"/>
  <c r="B28" s="1"/>
  <c r="T27"/>
  <c r="U27" s="1"/>
  <c r="V27" s="1"/>
  <c r="R27"/>
  <c r="T26"/>
  <c r="Q26"/>
  <c r="P26" s="1"/>
  <c r="S26" s="1"/>
  <c r="C26" s="1"/>
  <c r="U26"/>
  <c r="V26" s="1"/>
  <c r="O26"/>
  <c r="R26"/>
  <c r="B29" l="1"/>
  <c r="E28"/>
  <c r="G28"/>
  <c r="F28"/>
  <c r="H28" l="1"/>
  <c r="F29"/>
  <c r="G29"/>
  <c r="H29" s="1"/>
  <c r="E29"/>
  <c r="I29" l="1"/>
  <c r="J29" s="1"/>
  <c r="L29"/>
  <c r="K29"/>
  <c r="M29"/>
  <c r="N29" s="1"/>
  <c r="I28"/>
  <c r="M28" s="1"/>
  <c r="L28"/>
  <c r="J28"/>
  <c r="K28" l="1"/>
  <c r="N28"/>
  <c r="R29"/>
  <c r="Q29"/>
  <c r="P29"/>
  <c r="S29" s="1"/>
  <c r="T29"/>
  <c r="O29"/>
  <c r="U29"/>
  <c r="V29" s="1"/>
  <c r="C29" l="1"/>
  <c r="B30" s="1"/>
  <c r="Q28"/>
  <c r="P28"/>
  <c r="S28" s="1"/>
  <c r="O28"/>
  <c r="T28"/>
  <c r="U28" s="1"/>
  <c r="R28"/>
  <c r="V28"/>
  <c r="C28" l="1"/>
  <c r="E30"/>
  <c r="F30"/>
  <c r="B31"/>
  <c r="G30"/>
  <c r="H30" s="1"/>
  <c r="I30" l="1"/>
  <c r="L30" s="1"/>
  <c r="M30"/>
  <c r="J30"/>
  <c r="F31"/>
  <c r="G31"/>
  <c r="H31" s="1"/>
  <c r="E31"/>
  <c r="I31" l="1"/>
  <c r="K31" s="1"/>
  <c r="J31"/>
  <c r="L31"/>
  <c r="M31"/>
  <c r="K30"/>
  <c r="N30" s="1"/>
  <c r="R30" l="1"/>
  <c r="O30"/>
  <c r="T30"/>
  <c r="Q30"/>
  <c r="P30" s="1"/>
  <c r="S30" s="1"/>
  <c r="C30" s="1"/>
  <c r="U30"/>
  <c r="V30" s="1"/>
  <c r="N31"/>
  <c r="O31" l="1"/>
  <c r="R31"/>
  <c r="Q31"/>
  <c r="P31"/>
  <c r="S31" s="1"/>
  <c r="C31" s="1"/>
  <c r="B32" s="1"/>
  <c r="T31"/>
  <c r="U31" s="1"/>
  <c r="V31" s="1"/>
  <c r="E32" l="1"/>
  <c r="G32"/>
  <c r="B33"/>
  <c r="F32"/>
  <c r="G33" l="1"/>
  <c r="F33"/>
  <c r="E33"/>
  <c r="H32"/>
  <c r="I32" l="1"/>
  <c r="L32" s="1"/>
  <c r="J32"/>
  <c r="K32"/>
  <c r="H33"/>
  <c r="I33" l="1"/>
  <c r="L33" s="1"/>
  <c r="K33"/>
  <c r="M33"/>
  <c r="M32"/>
  <c r="N32" s="1"/>
  <c r="O32" l="1"/>
  <c r="T32"/>
  <c r="U32" s="1"/>
  <c r="R32"/>
  <c r="Q32"/>
  <c r="P32" s="1"/>
  <c r="S32" s="1"/>
  <c r="C32" s="1"/>
  <c r="V32"/>
  <c r="J33"/>
  <c r="N33" s="1"/>
  <c r="R33" l="1"/>
  <c r="O33"/>
  <c r="T33"/>
  <c r="Q33"/>
  <c r="P33"/>
  <c r="S33" s="1"/>
  <c r="C33" s="1"/>
  <c r="B34" s="1"/>
  <c r="U33"/>
  <c r="V33" s="1"/>
  <c r="F34" l="1"/>
  <c r="E34"/>
  <c r="G34"/>
  <c r="H34" s="1"/>
  <c r="B35"/>
  <c r="F35" l="1"/>
  <c r="E35"/>
  <c r="G35"/>
  <c r="H35" s="1"/>
  <c r="I34"/>
  <c r="M34" s="1"/>
  <c r="K34"/>
  <c r="J34"/>
  <c r="L34"/>
  <c r="N34" l="1"/>
  <c r="I35"/>
  <c r="K35" s="1"/>
  <c r="M35"/>
  <c r="L35"/>
  <c r="J35" l="1"/>
  <c r="N35" s="1"/>
  <c r="R34"/>
  <c r="O34"/>
  <c r="Q34"/>
  <c r="P34" s="1"/>
  <c r="S34" s="1"/>
  <c r="C34" s="1"/>
  <c r="T34"/>
  <c r="U34"/>
  <c r="V34" s="1"/>
  <c r="T35" l="1"/>
  <c r="Q35"/>
  <c r="R35"/>
  <c r="P35"/>
  <c r="S35" s="1"/>
  <c r="C35" s="1"/>
  <c r="B36" s="1"/>
  <c r="O35"/>
  <c r="U35"/>
  <c r="V35" s="1"/>
  <c r="F36" l="1"/>
  <c r="B37"/>
  <c r="E36"/>
  <c r="G36"/>
  <c r="H36" s="1"/>
  <c r="I36" l="1"/>
  <c r="J36" s="1"/>
  <c r="G37"/>
  <c r="F37"/>
  <c r="E37"/>
  <c r="H37" l="1"/>
  <c r="M36"/>
  <c r="L36"/>
  <c r="K36"/>
  <c r="N36" s="1"/>
  <c r="Q36" l="1"/>
  <c r="P36" s="1"/>
  <c r="S36" s="1"/>
  <c r="O36"/>
  <c r="T36"/>
  <c r="U36" s="1"/>
  <c r="V36" s="1"/>
  <c r="R36"/>
  <c r="I37"/>
  <c r="M37" s="1"/>
  <c r="J37"/>
  <c r="L37"/>
  <c r="K37"/>
  <c r="N37" l="1"/>
  <c r="C36"/>
  <c r="R37" l="1"/>
  <c r="O37"/>
  <c r="T37"/>
  <c r="U37"/>
  <c r="V37" s="1"/>
  <c r="Q37"/>
  <c r="P37"/>
  <c r="S37" s="1"/>
  <c r="C37" s="1"/>
  <c r="B38" s="1"/>
  <c r="G38" l="1"/>
  <c r="F38"/>
  <c r="B39"/>
  <c r="E38"/>
  <c r="F39" l="1"/>
  <c r="G39"/>
  <c r="E39"/>
  <c r="H38"/>
  <c r="I38" l="1"/>
  <c r="L38" s="1"/>
  <c r="H39"/>
  <c r="I39" l="1"/>
  <c r="K39" s="1"/>
  <c r="M39"/>
  <c r="L39"/>
  <c r="J39"/>
  <c r="N39" s="1"/>
  <c r="M38"/>
  <c r="J38"/>
  <c r="K38"/>
  <c r="N38" l="1"/>
  <c r="T39"/>
  <c r="O39"/>
  <c r="R39"/>
  <c r="Q39"/>
  <c r="P39"/>
  <c r="S39" s="1"/>
  <c r="C39" s="1"/>
  <c r="B40" s="1"/>
  <c r="U39"/>
  <c r="V39" s="1"/>
  <c r="E2" i="11"/>
  <c r="E24"/>
  <c r="E16"/>
  <c r="E10"/>
  <c r="E40" i="18" l="1"/>
  <c r="G40"/>
  <c r="B41"/>
  <c r="F40"/>
  <c r="O38"/>
  <c r="T38"/>
  <c r="U38" s="1"/>
  <c r="V38" s="1"/>
  <c r="Q38"/>
  <c r="P38" s="1"/>
  <c r="S38" s="1"/>
  <c r="C38" s="1"/>
  <c r="R38"/>
  <c r="E20" i="11"/>
  <c r="E12"/>
  <c r="E31"/>
  <c r="E11"/>
  <c r="E28"/>
  <c r="E3"/>
  <c r="E26"/>
  <c r="E18"/>
  <c r="E21"/>
  <c r="E19"/>
  <c r="E7"/>
  <c r="E4"/>
  <c r="E22"/>
  <c r="E6"/>
  <c r="E8"/>
  <c r="E27"/>
  <c r="E9"/>
  <c r="E30"/>
  <c r="E15"/>
  <c r="E17"/>
  <c r="E13"/>
  <c r="E29"/>
  <c r="E25"/>
  <c r="E14"/>
  <c r="E5"/>
  <c r="E23"/>
  <c r="G41" i="18" l="1"/>
  <c r="F41"/>
  <c r="E41"/>
  <c r="H40"/>
  <c r="I40" l="1"/>
  <c r="J40" s="1"/>
  <c r="L40"/>
  <c r="K40"/>
  <c r="M40"/>
  <c r="H41"/>
  <c r="I41" l="1"/>
  <c r="M41" s="1"/>
  <c r="L41"/>
  <c r="K41"/>
  <c r="N40"/>
  <c r="R40" l="1"/>
  <c r="Q40"/>
  <c r="P40" s="1"/>
  <c r="S40" s="1"/>
  <c r="O40"/>
  <c r="T40"/>
  <c r="U40" s="1"/>
  <c r="V40" s="1"/>
  <c r="J41"/>
  <c r="N41" s="1"/>
  <c r="R41" l="1"/>
  <c r="O41"/>
  <c r="Q41"/>
  <c r="P41"/>
  <c r="S41" s="1"/>
  <c r="C41" s="1"/>
  <c r="B42" s="1"/>
  <c r="T41"/>
  <c r="U41"/>
  <c r="V41" s="1"/>
  <c r="C40"/>
  <c r="B43" l="1"/>
  <c r="G42"/>
  <c r="F42"/>
  <c r="E42"/>
  <c r="H42" l="1"/>
  <c r="F43"/>
  <c r="G43"/>
  <c r="E43"/>
  <c r="H43" l="1"/>
  <c r="I42"/>
  <c r="L42" s="1"/>
  <c r="M42"/>
  <c r="K42"/>
  <c r="J42"/>
  <c r="N42" s="1"/>
  <c r="T42" l="1"/>
  <c r="U42" s="1"/>
  <c r="R42"/>
  <c r="Q42"/>
  <c r="P42" s="1"/>
  <c r="S42" s="1"/>
  <c r="O42"/>
  <c r="V42"/>
  <c r="L43"/>
  <c r="K43"/>
  <c r="J43"/>
  <c r="N43" s="1"/>
  <c r="I43"/>
  <c r="M43" s="1"/>
  <c r="O43" l="1"/>
  <c r="T43"/>
  <c r="V43" s="1"/>
  <c r="U43"/>
  <c r="R43"/>
  <c r="Q43"/>
  <c r="P43"/>
  <c r="S43" s="1"/>
  <c r="C43" s="1"/>
  <c r="B44" s="1"/>
  <c r="C42"/>
  <c r="F44" l="1"/>
  <c r="G44"/>
  <c r="E44"/>
  <c r="B45"/>
  <c r="G45" l="1"/>
  <c r="E45"/>
  <c r="F45"/>
  <c r="H44"/>
  <c r="I44" l="1"/>
  <c r="M44" s="1"/>
  <c r="K44"/>
  <c r="L44"/>
  <c r="J44"/>
  <c r="N44" s="1"/>
  <c r="H45"/>
  <c r="I45" l="1"/>
  <c r="J45" s="1"/>
  <c r="L45"/>
  <c r="M45"/>
  <c r="K45"/>
  <c r="N45" s="1"/>
  <c r="O44"/>
  <c r="Q44"/>
  <c r="P44" s="1"/>
  <c r="S44" s="1"/>
  <c r="C44" s="1"/>
  <c r="U44"/>
  <c r="V44" s="1"/>
  <c r="T44"/>
  <c r="R44"/>
  <c r="Q45" l="1"/>
  <c r="O45"/>
  <c r="T45"/>
  <c r="P45"/>
  <c r="S45" s="1"/>
  <c r="C45" s="1"/>
  <c r="B46" s="1"/>
  <c r="R45"/>
  <c r="U45"/>
  <c r="V45" s="1"/>
  <c r="B47" l="1"/>
  <c r="G46"/>
  <c r="F46"/>
  <c r="E46"/>
  <c r="H46" l="1"/>
  <c r="F47"/>
  <c r="E47"/>
  <c r="G47"/>
  <c r="H47" s="1"/>
  <c r="I47" l="1"/>
  <c r="M47" s="1"/>
  <c r="L47"/>
  <c r="J47"/>
  <c r="K47"/>
  <c r="I46"/>
  <c r="L46" s="1"/>
  <c r="M46"/>
  <c r="J46"/>
  <c r="K46"/>
  <c r="N46" l="1"/>
  <c r="N47"/>
  <c r="T47" l="1"/>
  <c r="U47" s="1"/>
  <c r="V47" s="1"/>
  <c r="R47"/>
  <c r="O47"/>
  <c r="Q47"/>
  <c r="P47" s="1"/>
  <c r="S47" s="1"/>
  <c r="C47" s="1"/>
  <c r="B48" s="1"/>
  <c r="O46"/>
  <c r="Q46"/>
  <c r="P46" s="1"/>
  <c r="S46" s="1"/>
  <c r="C46" s="1"/>
  <c r="T46"/>
  <c r="R46"/>
  <c r="U46"/>
  <c r="V46" s="1"/>
  <c r="E48" l="1"/>
  <c r="B49"/>
  <c r="G48"/>
  <c r="F48"/>
  <c r="H48" l="1"/>
  <c r="G49"/>
  <c r="F49"/>
  <c r="E49"/>
  <c r="H49" l="1"/>
  <c r="I48"/>
  <c r="K48" s="1"/>
  <c r="L48"/>
  <c r="J48"/>
  <c r="M48" l="1"/>
  <c r="N48" s="1"/>
  <c r="I49"/>
  <c r="J49" s="1"/>
  <c r="L49"/>
  <c r="O48" l="1"/>
  <c r="Q48"/>
  <c r="P48" s="1"/>
  <c r="S48" s="1"/>
  <c r="C48" s="1"/>
  <c r="T48"/>
  <c r="U48" s="1"/>
  <c r="V48" s="1"/>
  <c r="R48"/>
  <c r="M49"/>
  <c r="N49" s="1"/>
  <c r="K49"/>
  <c r="Q49" l="1"/>
  <c r="O49"/>
  <c r="P49"/>
  <c r="S49" s="1"/>
  <c r="C49" s="1"/>
  <c r="B50" s="1"/>
  <c r="R49"/>
  <c r="T49"/>
  <c r="U49" s="1"/>
  <c r="V49"/>
  <c r="E50" l="1"/>
  <c r="G50"/>
  <c r="F50"/>
  <c r="B51"/>
  <c r="E51" l="1"/>
  <c r="G51"/>
  <c r="F51"/>
  <c r="H50"/>
  <c r="I50" l="1"/>
  <c r="M50" s="1"/>
  <c r="L50"/>
  <c r="J50"/>
  <c r="K50"/>
  <c r="H51"/>
  <c r="I51" l="1"/>
  <c r="L51" s="1"/>
  <c r="M51"/>
  <c r="K51"/>
  <c r="J51"/>
  <c r="N51" s="1"/>
  <c r="N50"/>
  <c r="Q50" l="1"/>
  <c r="O50"/>
  <c r="T50"/>
  <c r="U50" s="1"/>
  <c r="V50" s="1"/>
  <c r="R50"/>
  <c r="P50"/>
  <c r="S50" s="1"/>
  <c r="C50" s="1"/>
  <c r="T51"/>
  <c r="U51" s="1"/>
  <c r="V51" s="1"/>
  <c r="O51"/>
  <c r="R51"/>
  <c r="Q51"/>
  <c r="P51" s="1"/>
  <c r="S51" s="1"/>
  <c r="C51" l="1"/>
  <c r="B52" s="1"/>
  <c r="F52" l="1"/>
  <c r="E52"/>
  <c r="G52"/>
  <c r="H52" s="1"/>
  <c r="B53"/>
  <c r="G53" l="1"/>
  <c r="E53"/>
  <c r="F53"/>
  <c r="I52"/>
  <c r="J52" s="1"/>
  <c r="L52"/>
  <c r="K52"/>
  <c r="M52"/>
  <c r="N52" l="1"/>
  <c r="H53"/>
  <c r="I53" l="1"/>
  <c r="L53" s="1"/>
  <c r="M53"/>
  <c r="O52"/>
  <c r="T52"/>
  <c r="U52" s="1"/>
  <c r="V52" s="1"/>
  <c r="Q52"/>
  <c r="P52" s="1"/>
  <c r="S52" s="1"/>
  <c r="C52" s="1"/>
  <c r="R52"/>
  <c r="J53" l="1"/>
  <c r="K53"/>
  <c r="N53" l="1"/>
  <c r="Q53" l="1"/>
  <c r="O53"/>
  <c r="T53"/>
  <c r="R53"/>
  <c r="P53" s="1"/>
  <c r="S53" s="1"/>
  <c r="C53" s="1"/>
  <c r="B54" s="1"/>
  <c r="U53"/>
  <c r="V53" s="1"/>
  <c r="F54" l="1"/>
  <c r="E54"/>
  <c r="G54"/>
  <c r="H54" s="1"/>
  <c r="B55"/>
  <c r="F55" l="1"/>
  <c r="E55"/>
  <c r="G55"/>
  <c r="H55" s="1"/>
  <c r="I54"/>
  <c r="L54" s="1"/>
  <c r="M54"/>
  <c r="K54"/>
  <c r="J54"/>
  <c r="N54" l="1"/>
  <c r="I55"/>
  <c r="M55" s="1"/>
  <c r="J55"/>
  <c r="K55"/>
  <c r="L55"/>
  <c r="N55" l="1"/>
  <c r="O54"/>
  <c r="R54"/>
  <c r="P54" s="1"/>
  <c r="S54" s="1"/>
  <c r="C54" s="1"/>
  <c r="T54"/>
  <c r="U54" s="1"/>
  <c r="V54" s="1"/>
  <c r="Q54"/>
  <c r="Q55" l="1"/>
  <c r="O55"/>
  <c r="T55"/>
  <c r="R55"/>
  <c r="P55" s="1"/>
  <c r="S55" s="1"/>
  <c r="C55" s="1"/>
  <c r="U55"/>
  <c r="V55" s="1"/>
  <c r="E3" i="1" l="1"/>
  <c r="E20"/>
  <c r="E30"/>
  <c r="E11"/>
  <c r="E6"/>
  <c r="E2"/>
  <c r="E23"/>
  <c r="E10"/>
  <c r="E7"/>
  <c r="E21"/>
  <c r="E27"/>
  <c r="E8"/>
  <c r="E32"/>
  <c r="E16"/>
  <c r="E4"/>
  <c r="E28"/>
  <c r="E18"/>
  <c r="E31"/>
  <c r="E24"/>
  <c r="E17"/>
  <c r="E22"/>
  <c r="E15"/>
  <c r="E29"/>
  <c r="E9"/>
  <c r="E14"/>
  <c r="E25"/>
  <c r="E13"/>
</calcChain>
</file>

<file path=xl/comments1.xml><?xml version="1.0" encoding="utf-8"?>
<comments xmlns="http://schemas.openxmlformats.org/spreadsheetml/2006/main">
  <authors>
    <author>Thierry Pourtier</author>
  </authors>
  <commentList>
    <comment ref="N2" authorId="0">
      <text>
        <r>
          <rPr>
            <b/>
            <sz val="8"/>
            <color indexed="81"/>
            <rFont val="Tahoma"/>
            <family val="2"/>
          </rPr>
          <t>jour julien de la nouvelle lune de la date la plus proche de celle donnée</t>
        </r>
      </text>
    </comment>
  </commentList>
</comments>
</file>

<file path=xl/sharedStrings.xml><?xml version="1.0" encoding="utf-8"?>
<sst xmlns="http://schemas.openxmlformats.org/spreadsheetml/2006/main" count="239" uniqueCount="225">
  <si>
    <t>Ste Marie</t>
  </si>
  <si>
    <t xml:space="preserve">St Basile                                 </t>
  </si>
  <si>
    <t xml:space="preserve">Ste Geneviève </t>
  </si>
  <si>
    <t xml:space="preserve">St Odilon      </t>
  </si>
  <si>
    <t xml:space="preserve">St Edouard                         </t>
  </si>
  <si>
    <t>Ste Tiphaine</t>
  </si>
  <si>
    <t>St Raymond</t>
  </si>
  <si>
    <t xml:space="preserve">St Lucien                              </t>
  </si>
  <si>
    <t xml:space="preserve">Ste Alix                                   </t>
  </si>
  <si>
    <t xml:space="preserve">St Guillaume                         </t>
  </si>
  <si>
    <t xml:space="preserve">St Paulin  </t>
  </si>
  <si>
    <t xml:space="preserve">Ste Tatiana                      </t>
  </si>
  <si>
    <t>Ste Yvette</t>
  </si>
  <si>
    <t>Ste Nina</t>
  </si>
  <si>
    <t xml:space="preserve">St Rémi                           </t>
  </si>
  <si>
    <t xml:space="preserve">St Marcel                               </t>
  </si>
  <si>
    <t xml:space="preserve">Ste Roseline                          </t>
  </si>
  <si>
    <t xml:space="preserve">Ste Prisca    </t>
  </si>
  <si>
    <t xml:space="preserve">St Marius          </t>
  </si>
  <si>
    <t>St Sébastien</t>
  </si>
  <si>
    <t>Ste Agnès</t>
  </si>
  <si>
    <t xml:space="preserve">St Vincent                      </t>
  </si>
  <si>
    <t xml:space="preserve">St Barnard                           </t>
  </si>
  <si>
    <t xml:space="preserve">St Fr. de Sales                        </t>
  </si>
  <si>
    <t xml:space="preserve">Conv. St Paul  </t>
  </si>
  <si>
    <t xml:space="preserve">Ste Paul/Pauline           </t>
  </si>
  <si>
    <t>Ste Angèle</t>
  </si>
  <si>
    <t>St Thomas d'Aquin</t>
  </si>
  <si>
    <t xml:space="preserve">St Gildas                              </t>
  </si>
  <si>
    <t xml:space="preserve">Ste Martine                          </t>
  </si>
  <si>
    <t xml:space="preserve">Ste Marcelle            </t>
  </si>
  <si>
    <t xml:space="preserve">Ste Ella      </t>
  </si>
  <si>
    <t>Ste Theophanie</t>
  </si>
  <si>
    <t>St Blaise</t>
  </si>
  <si>
    <t xml:space="preserve">Ste Véronique               </t>
  </si>
  <si>
    <t xml:space="preserve">Ste Agathe                         </t>
  </si>
  <si>
    <t xml:space="preserve">St Gaston     </t>
  </si>
  <si>
    <t xml:space="preserve">Ste Eugénie                          </t>
  </si>
  <si>
    <t xml:space="preserve">Ste Jacqueline  </t>
  </si>
  <si>
    <t>Ste Appoline</t>
  </si>
  <si>
    <t>St Arnaud</t>
  </si>
  <si>
    <t>N-D Lourdes</t>
  </si>
  <si>
    <t xml:space="preserve">St Felix                       </t>
  </si>
  <si>
    <t xml:space="preserve">Ste Béatrice                        </t>
  </si>
  <si>
    <t xml:space="preserve">St Auxence                          </t>
  </si>
  <si>
    <t xml:space="preserve">St Claude           </t>
  </si>
  <si>
    <t xml:space="preserve">Ste Julienne                      </t>
  </si>
  <si>
    <t>St Alexis</t>
  </si>
  <si>
    <t>Ste Bernadette</t>
  </si>
  <si>
    <t xml:space="preserve">St Gabin                       </t>
  </si>
  <si>
    <t xml:space="preserve">Ste Aimée                             </t>
  </si>
  <si>
    <t xml:space="preserve">St Pierre Damien                 </t>
  </si>
  <si>
    <t xml:space="preserve">Ste Isabelle     </t>
  </si>
  <si>
    <t xml:space="preserve">St Lazare                           </t>
  </si>
  <si>
    <t>St Modeste</t>
  </si>
  <si>
    <t>St Roméo</t>
  </si>
  <si>
    <t xml:space="preserve">St Nestor           </t>
  </si>
  <si>
    <t xml:space="preserve">Ste Honorine                       </t>
  </si>
  <si>
    <t xml:space="preserve">St Romain                            </t>
  </si>
  <si>
    <t>St Auguste</t>
  </si>
  <si>
    <t>Rameaux</t>
  </si>
  <si>
    <t>St Justin</t>
  </si>
  <si>
    <t>St Blandine</t>
  </si>
  <si>
    <t>St Kévin</t>
  </si>
  <si>
    <t xml:space="preserve">Ste Clotilde             </t>
  </si>
  <si>
    <t xml:space="preserve">St Igor                               </t>
  </si>
  <si>
    <t xml:space="preserve">St Norbert                      </t>
  </si>
  <si>
    <t xml:space="preserve">St Gilbert                      </t>
  </si>
  <si>
    <t>St Médard</t>
  </si>
  <si>
    <t>Ste Diane</t>
  </si>
  <si>
    <t>St Landry</t>
  </si>
  <si>
    <t xml:space="preserve">St Barnabé                      </t>
  </si>
  <si>
    <t xml:space="preserve">St Guy                                </t>
  </si>
  <si>
    <t xml:space="preserve">St Antoine                         </t>
  </si>
  <si>
    <t>St Elisée</t>
  </si>
  <si>
    <t>Ste Germaine</t>
  </si>
  <si>
    <t xml:space="preserve">St J-Fr Régis                     </t>
  </si>
  <si>
    <t>St Hervé</t>
  </si>
  <si>
    <t xml:space="preserve">St Léonce                           </t>
  </si>
  <si>
    <t xml:space="preserve">St Romuald                      </t>
  </si>
  <si>
    <t xml:space="preserve">St Silvère                           </t>
  </si>
  <si>
    <t>St Louis de Gonzague</t>
  </si>
  <si>
    <t>St Alban</t>
  </si>
  <si>
    <t xml:space="preserve">Ste Audrey                      </t>
  </si>
  <si>
    <t>St Jean-Baptiste</t>
  </si>
  <si>
    <t xml:space="preserve">St Prosper                          </t>
  </si>
  <si>
    <t xml:space="preserve">St Anthelme                     </t>
  </si>
  <si>
    <t xml:space="preserve">St Fernand                  </t>
  </si>
  <si>
    <t xml:space="preserve">Ste Irénée                            </t>
  </si>
  <si>
    <t>St Pierre/ Paul</t>
  </si>
  <si>
    <t xml:space="preserve">St Martial                        </t>
  </si>
  <si>
    <t xml:space="preserve">St Alphonse                     </t>
  </si>
  <si>
    <t xml:space="preserve">St Julien                         </t>
  </si>
  <si>
    <t>Ste Lydie</t>
  </si>
  <si>
    <t>St J. M. Vianney</t>
  </si>
  <si>
    <t>St Abel</t>
  </si>
  <si>
    <t xml:space="preserve">Transfiguration      </t>
  </si>
  <si>
    <t xml:space="preserve">St Gaétan                           </t>
  </si>
  <si>
    <t xml:space="preserve">St Dominique                   </t>
  </si>
  <si>
    <t xml:space="preserve">St Amour                              </t>
  </si>
  <si>
    <t>St Laurent</t>
  </si>
  <si>
    <t>Ste Claire</t>
  </si>
  <si>
    <t>Ste Clarisse</t>
  </si>
  <si>
    <t xml:space="preserve">St Hippolyte                      </t>
  </si>
  <si>
    <t xml:space="preserve">St Évrard                             </t>
  </si>
  <si>
    <t>Ste Marion</t>
  </si>
  <si>
    <t xml:space="preserve">Ste Armel                         </t>
  </si>
  <si>
    <t>Ste Hyacinthe</t>
  </si>
  <si>
    <t>Ste Hélène</t>
  </si>
  <si>
    <t>St Jean Eudes</t>
  </si>
  <si>
    <t xml:space="preserve">St Bernard                         </t>
  </si>
  <si>
    <t xml:space="preserve">St Christophe                     </t>
  </si>
  <si>
    <t xml:space="preserve">St Fabrice                      </t>
  </si>
  <si>
    <t>Ste Rose</t>
  </si>
  <si>
    <t>St Barthélemy</t>
  </si>
  <si>
    <t xml:space="preserve">St Louis </t>
  </si>
  <si>
    <t>Ste Nathacha</t>
  </si>
  <si>
    <t xml:space="preserve">Ste Monique                    </t>
  </si>
  <si>
    <t xml:space="preserve">St Augustin                        </t>
  </si>
  <si>
    <t xml:space="preserve">Ste Sabine                       </t>
  </si>
  <si>
    <t xml:space="preserve">St Fiacre                              </t>
  </si>
  <si>
    <t>St Aristide</t>
  </si>
  <si>
    <t>Toussaint</t>
  </si>
  <si>
    <t>St Défunt</t>
  </si>
  <si>
    <t>St Hubert</t>
  </si>
  <si>
    <t>St Charles</t>
  </si>
  <si>
    <t>Ste Sylvie</t>
  </si>
  <si>
    <t>Ste Bertille</t>
  </si>
  <si>
    <t>Ste Carine</t>
  </si>
  <si>
    <t>Ste Geoffroy</t>
  </si>
  <si>
    <t>St Théodore</t>
  </si>
  <si>
    <t>St Léon</t>
  </si>
  <si>
    <t>St Martin</t>
  </si>
  <si>
    <t>Ste Christian</t>
  </si>
  <si>
    <t>St Brice</t>
  </si>
  <si>
    <t>St Sidoine</t>
  </si>
  <si>
    <t>St Albert</t>
  </si>
  <si>
    <t>Ste Marguerite</t>
  </si>
  <si>
    <t>St Elisabeth</t>
  </si>
  <si>
    <t>Ste Aude</t>
  </si>
  <si>
    <t>St Tanguy</t>
  </si>
  <si>
    <t>St Edmond</t>
  </si>
  <si>
    <t>Prés. De la Vierge Marie</t>
  </si>
  <si>
    <t>Ste Cécile</t>
  </si>
  <si>
    <t>St Clément</t>
  </si>
  <si>
    <t>Ste Flora</t>
  </si>
  <si>
    <t>Ste Catherine</t>
  </si>
  <si>
    <t>Ste Delphine</t>
  </si>
  <si>
    <t>St Séverin</t>
  </si>
  <si>
    <t>St Jacques de la M.</t>
  </si>
  <si>
    <t>St Avent</t>
  </si>
  <si>
    <t>St André</t>
  </si>
  <si>
    <t>Hiver</t>
  </si>
  <si>
    <t>Année</t>
  </si>
  <si>
    <t>Jours Fériés</t>
  </si>
  <si>
    <t>Dates</t>
  </si>
  <si>
    <t>Périodes</t>
  </si>
  <si>
    <t>Date de début</t>
  </si>
  <si>
    <t>Date de fin</t>
  </si>
  <si>
    <t>Printemps</t>
  </si>
  <si>
    <t>Été</t>
  </si>
  <si>
    <t>Automne</t>
  </si>
  <si>
    <t>Jour de l'An</t>
  </si>
  <si>
    <t>Lundi de Pâques</t>
  </si>
  <si>
    <t>Fête du travail</t>
  </si>
  <si>
    <t>Victoire 1945</t>
  </si>
  <si>
    <t>Ascension</t>
  </si>
  <si>
    <t>Lundi de Pentecôte</t>
  </si>
  <si>
    <t>Fête nationale</t>
  </si>
  <si>
    <t>Assomption</t>
  </si>
  <si>
    <t>Armistice 1918</t>
  </si>
  <si>
    <t>Noël</t>
  </si>
  <si>
    <t>Autres fètes</t>
  </si>
  <si>
    <t>Pâques</t>
  </si>
  <si>
    <t>Pentecôte</t>
  </si>
  <si>
    <t>Épiphanie</t>
  </si>
  <si>
    <t>Chandeleur</t>
  </si>
  <si>
    <t>Saint Valentin</t>
  </si>
  <si>
    <t>Mardi-Gras</t>
  </si>
  <si>
    <t>années</t>
  </si>
  <si>
    <t>Heure d'été +1h</t>
  </si>
  <si>
    <t>Heure d'hiver -1h</t>
  </si>
  <si>
    <t>Fête des grands-mères</t>
  </si>
  <si>
    <t>Vendredi Saint</t>
  </si>
  <si>
    <t>Fête des mères</t>
  </si>
  <si>
    <t>Fête des pères</t>
  </si>
  <si>
    <t>Fête des grands-pères</t>
  </si>
  <si>
    <t>Halloween</t>
  </si>
  <si>
    <t>Date</t>
  </si>
  <si>
    <t>Phase</t>
  </si>
  <si>
    <t>J</t>
  </si>
  <si>
    <t>M</t>
  </si>
  <si>
    <t>A</t>
  </si>
  <si>
    <t>Comput</t>
  </si>
  <si>
    <t>Jour Julien</t>
  </si>
  <si>
    <t>H</t>
  </si>
  <si>
    <t>S</t>
  </si>
  <si>
    <t>Fête de la Saint Jean</t>
  </si>
  <si>
    <t>Soirée Choucroute</t>
  </si>
  <si>
    <t>Vacances de Noël 2023</t>
  </si>
  <si>
    <t>Vacances d'Hiver 2024</t>
  </si>
  <si>
    <t>Vacances de Printemps 2024</t>
  </si>
  <si>
    <t>Pont de l'Ascension 2024</t>
  </si>
  <si>
    <t>Vacances d'Été 2024</t>
  </si>
  <si>
    <t>Vacances de la Toussaint 2024</t>
  </si>
  <si>
    <t>Vacances de Noël 2024</t>
  </si>
  <si>
    <t>Vacances de Printemps 2025</t>
  </si>
  <si>
    <t>Pont de l'Ascension 2025</t>
  </si>
  <si>
    <t>Vacances d'Été 2025</t>
  </si>
  <si>
    <t>Vacances d'Hiver 2025</t>
  </si>
  <si>
    <t>Vacances de la Toussaint 2025</t>
  </si>
  <si>
    <t>Vacances de Noël 2025</t>
  </si>
  <si>
    <t>Vacances d'Hiver 2026</t>
  </si>
  <si>
    <t>Vacances de Printemps 2026</t>
  </si>
  <si>
    <t>Pont de l'Ascension 2026</t>
  </si>
  <si>
    <t>Vacances d'Été 2026</t>
  </si>
  <si>
    <t>Bœuf Gras</t>
  </si>
  <si>
    <t>Moules Frites</t>
  </si>
  <si>
    <t>Choucroute</t>
  </si>
  <si>
    <t>Repas des ainés</t>
  </si>
  <si>
    <t>Saint Jean</t>
  </si>
  <si>
    <t>Vœux du Maire</t>
  </si>
  <si>
    <t>Cérémonie</t>
  </si>
  <si>
    <t>Animations/Autres</t>
  </si>
  <si>
    <t>3 &amp; 4/08/24</t>
  </si>
</sst>
</file>

<file path=xl/styles.xml><?xml version="1.0" encoding="utf-8"?>
<styleSheet xmlns="http://schemas.openxmlformats.org/spreadsheetml/2006/main">
  <numFmts count="3">
    <numFmt numFmtId="164" formatCode="[$-F800]dddd\,\ mmmm\ dd\,\ yyyy"/>
    <numFmt numFmtId="165" formatCode="dd"/>
    <numFmt numFmtId="166" formatCode="dd\ mmmm"/>
  </numFmts>
  <fonts count="37">
    <font>
      <sz val="11"/>
      <color theme="1"/>
      <name val="Calibri"/>
      <family val="2"/>
      <scheme val="minor"/>
    </font>
    <font>
      <b/>
      <sz val="11"/>
      <color theme="0"/>
      <name val="Calibri"/>
      <family val="2"/>
      <scheme val="minor"/>
    </font>
    <font>
      <sz val="11"/>
      <color theme="1"/>
      <name val="Book Antiqua"/>
      <family val="1"/>
    </font>
    <font>
      <sz val="12"/>
      <color theme="1"/>
      <name val="Book Antiqua"/>
      <family val="1"/>
    </font>
    <font>
      <sz val="14"/>
      <color theme="1"/>
      <name val="Book Antiqua"/>
      <family val="1"/>
    </font>
    <font>
      <b/>
      <sz val="16"/>
      <color theme="0"/>
      <name val="Book Antiqua"/>
      <family val="1"/>
    </font>
    <font>
      <b/>
      <sz val="16"/>
      <color theme="1"/>
      <name val="Book Antiqua"/>
      <family val="1"/>
    </font>
    <font>
      <b/>
      <i/>
      <sz val="12"/>
      <color theme="1"/>
      <name val="Book Antiqua"/>
      <family val="1"/>
    </font>
    <font>
      <b/>
      <sz val="14"/>
      <color theme="0"/>
      <name val="Book Antiqua"/>
      <family val="1"/>
    </font>
    <font>
      <b/>
      <sz val="14"/>
      <color theme="1"/>
      <name val="Book Antiqua"/>
      <family val="1"/>
    </font>
    <font>
      <b/>
      <sz val="14"/>
      <name val="Book Antiqua"/>
      <family val="1"/>
    </font>
    <font>
      <b/>
      <sz val="10"/>
      <color indexed="10"/>
      <name val="Arial"/>
      <family val="2"/>
    </font>
    <font>
      <b/>
      <sz val="10"/>
      <color indexed="9"/>
      <name val="Arial"/>
      <family val="2"/>
    </font>
    <font>
      <sz val="8"/>
      <color indexed="9"/>
      <name val="Arial"/>
      <family val="2"/>
    </font>
    <font>
      <sz val="10"/>
      <color indexed="9"/>
      <name val="Arial"/>
      <family val="2"/>
    </font>
    <font>
      <sz val="10"/>
      <color indexed="62"/>
      <name val="Wingdings 2"/>
      <family val="1"/>
      <charset val="2"/>
    </font>
    <font>
      <b/>
      <sz val="8"/>
      <color indexed="81"/>
      <name val="Tahoma"/>
      <family val="2"/>
    </font>
    <font>
      <sz val="14"/>
      <color theme="1"/>
      <name val="Calibri"/>
      <family val="2"/>
      <scheme val="minor"/>
    </font>
    <font>
      <sz val="16"/>
      <color theme="1"/>
      <name val="Calibri"/>
      <family val="2"/>
      <scheme val="minor"/>
    </font>
    <font>
      <sz val="18"/>
      <color theme="1"/>
      <name val="Calibri"/>
      <family val="2"/>
      <scheme val="minor"/>
    </font>
    <font>
      <sz val="20"/>
      <color theme="1"/>
      <name val="Calibri"/>
      <family val="2"/>
      <scheme val="minor"/>
    </font>
    <font>
      <b/>
      <sz val="18"/>
      <color theme="1"/>
      <name val="Book Antiqua"/>
      <family val="1"/>
    </font>
    <font>
      <sz val="16"/>
      <color theme="1"/>
      <name val="Wingdings 2"/>
      <family val="1"/>
      <charset val="2"/>
    </font>
    <font>
      <sz val="72"/>
      <color theme="1"/>
      <name val="Castellar"/>
      <family val="1"/>
    </font>
    <font>
      <b/>
      <sz val="18"/>
      <color theme="1"/>
      <name val="Calibri"/>
      <family val="2"/>
      <scheme val="minor"/>
    </font>
    <font>
      <b/>
      <sz val="18"/>
      <color indexed="8"/>
      <name val="Calibri"/>
      <family val="2"/>
      <scheme val="minor"/>
    </font>
    <font>
      <b/>
      <sz val="20"/>
      <color indexed="8"/>
      <name val="Calibri"/>
      <family val="2"/>
      <scheme val="minor"/>
    </font>
    <font>
      <b/>
      <sz val="20"/>
      <color theme="1"/>
      <name val="Calibri"/>
      <family val="2"/>
      <scheme val="minor"/>
    </font>
    <font>
      <i/>
      <sz val="14"/>
      <color theme="1"/>
      <name val="Calibri"/>
      <family val="2"/>
      <scheme val="minor"/>
    </font>
    <font>
      <b/>
      <i/>
      <sz val="14"/>
      <color indexed="8"/>
      <name val="Calibri"/>
      <family val="2"/>
      <scheme val="minor"/>
    </font>
    <font>
      <b/>
      <i/>
      <sz val="14"/>
      <color theme="1"/>
      <name val="Calibri"/>
      <family val="2"/>
      <scheme val="minor"/>
    </font>
    <font>
      <b/>
      <sz val="18"/>
      <color indexed="8"/>
      <name val="Book Antiqua"/>
      <family val="1"/>
    </font>
    <font>
      <b/>
      <sz val="12"/>
      <color rgb="FF252525"/>
      <name val="Book Antiqua"/>
      <family val="1"/>
    </font>
    <font>
      <sz val="12"/>
      <color rgb="FF252525"/>
      <name val="Book Antiqua"/>
      <family val="1"/>
    </font>
    <font>
      <b/>
      <i/>
      <sz val="11"/>
      <color theme="0"/>
      <name val="Book Antiqua"/>
      <family val="1"/>
    </font>
    <font>
      <b/>
      <sz val="18"/>
      <color theme="0"/>
      <name val="Book Antiqua"/>
      <family val="1"/>
    </font>
    <font>
      <b/>
      <i/>
      <sz val="12"/>
      <color rgb="FF0070C0"/>
      <name val="Book Antiqua"/>
      <family val="1"/>
    </font>
  </fonts>
  <fills count="27">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1" tint="0.14999847407452621"/>
        <bgColor indexed="64"/>
      </patternFill>
    </fill>
    <fill>
      <patternFill patternType="solid">
        <fgColor theme="2" tint="-0.499984740745262"/>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18"/>
        <bgColor indexed="64"/>
      </patternFill>
    </fill>
    <fill>
      <patternFill patternType="solid">
        <fgColor indexed="29"/>
        <bgColor indexed="64"/>
      </patternFill>
    </fill>
    <fill>
      <patternFill patternType="solid">
        <fgColor indexed="44"/>
        <bgColor indexed="64"/>
      </patternFill>
    </fill>
    <fill>
      <patternFill patternType="solid">
        <fgColor indexed="54"/>
        <bgColor indexed="64"/>
      </patternFill>
    </fill>
    <fill>
      <patternFill patternType="solid">
        <fgColor indexed="41"/>
        <bgColor indexed="64"/>
      </patternFill>
    </fill>
    <fill>
      <patternFill patternType="solid">
        <fgColor indexed="42"/>
        <bgColor indexed="64"/>
      </patternFill>
    </fill>
    <fill>
      <patternFill patternType="solid">
        <fgColor indexed="13"/>
        <bgColor indexed="64"/>
      </patternFill>
    </fill>
    <fill>
      <patternFill patternType="solid">
        <fgColor indexed="46"/>
        <bgColor indexed="64"/>
      </patternFill>
    </fill>
    <fill>
      <patternFill patternType="solid">
        <fgColor indexed="47"/>
        <bgColor indexed="64"/>
      </patternFill>
    </fill>
    <fill>
      <patternFill patternType="solid">
        <fgColor theme="0"/>
        <bgColor indexed="64"/>
      </patternFill>
    </fill>
    <fill>
      <patternFill patternType="solid">
        <fgColor rgb="FFFFFFFF"/>
        <bgColor indexed="64"/>
      </patternFill>
    </fill>
    <fill>
      <patternFill patternType="solid">
        <fgColor rgb="FFE6E6E6"/>
        <bgColor indexed="64"/>
      </patternFill>
    </fill>
    <fill>
      <patternFill patternType="solid">
        <fgColor theme="3" tint="0.79998168889431442"/>
        <bgColor indexed="64"/>
      </patternFill>
    </fill>
    <fill>
      <patternFill patternType="solid">
        <fgColor rgb="FFB28BFF"/>
        <bgColor indexed="64"/>
      </patternFill>
    </fill>
    <fill>
      <patternFill patternType="solid">
        <fgColor theme="7" tint="-0.24994659260841701"/>
        <bgColor indexed="64"/>
      </patternFill>
    </fill>
  </fills>
  <borders count="22">
    <border>
      <left/>
      <right/>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theme="4"/>
      </left>
      <right/>
      <top style="medium">
        <color theme="4"/>
      </top>
      <bottom/>
      <diagonal/>
    </border>
    <border>
      <left style="thin">
        <color theme="4"/>
      </left>
      <right style="thin">
        <color theme="4"/>
      </right>
      <top style="medium">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theme="9" tint="0.39991454817346722"/>
      </left>
      <right style="thin">
        <color theme="9" tint="0.39991454817346722"/>
      </right>
      <top style="thin">
        <color theme="9" tint="0.39991454817346722"/>
      </top>
      <bottom style="thin">
        <color theme="9" tint="0.39991454817346722"/>
      </bottom>
      <diagonal/>
    </border>
    <border>
      <left style="thin">
        <color theme="9" tint="0.39994506668294322"/>
      </left>
      <right style="thin">
        <color theme="9" tint="0.39994506668294322"/>
      </right>
      <top style="thin">
        <color theme="9" tint="0.39994506668294322"/>
      </top>
      <bottom/>
      <diagonal/>
    </border>
    <border>
      <left style="medium">
        <color theme="2" tint="-0.499984740745262"/>
      </left>
      <right/>
      <top style="medium">
        <color theme="2" tint="-0.499984740745262"/>
      </top>
      <bottom style="medium">
        <color theme="2"/>
      </bottom>
      <diagonal/>
    </border>
    <border>
      <left style="medium">
        <color theme="2" tint="-0.499984740745262"/>
      </left>
      <right style="medium">
        <color theme="2" tint="-0.499984740745262"/>
      </right>
      <top style="medium">
        <color theme="2" tint="-0.499984740745262"/>
      </top>
      <bottom style="medium">
        <color theme="2"/>
      </bottom>
      <diagonal/>
    </border>
    <border>
      <left style="medium">
        <color theme="2"/>
      </left>
      <right style="medium">
        <color theme="2" tint="-0.499984740745262"/>
      </right>
      <top style="medium">
        <color theme="2" tint="-0.499984740745262"/>
      </top>
      <bottom style="medium">
        <color theme="2"/>
      </bottom>
      <diagonal/>
    </border>
    <border>
      <left style="medium">
        <color theme="2" tint="-0.499984740745262"/>
      </left>
      <right/>
      <top style="medium">
        <color theme="2"/>
      </top>
      <bottom style="medium">
        <color theme="2"/>
      </bottom>
      <diagonal/>
    </border>
    <border>
      <left style="medium">
        <color theme="2" tint="-0.499984740745262"/>
      </left>
      <right style="medium">
        <color theme="2" tint="-0.499984740745262"/>
      </right>
      <top style="medium">
        <color theme="2"/>
      </top>
      <bottom style="medium">
        <color theme="2"/>
      </bottom>
      <diagonal/>
    </border>
    <border>
      <left style="medium">
        <color theme="2"/>
      </left>
      <right style="medium">
        <color theme="2" tint="-0.499984740745262"/>
      </right>
      <top style="medium">
        <color theme="2"/>
      </top>
      <bottom style="medium">
        <color theme="2"/>
      </bottom>
      <diagonal/>
    </border>
    <border>
      <left style="thin">
        <color theme="0"/>
      </left>
      <right/>
      <top/>
      <bottom/>
      <diagonal/>
    </border>
  </borders>
  <cellStyleXfs count="1">
    <xf numFmtId="0" fontId="0" fillId="0" borderId="0"/>
  </cellStyleXfs>
  <cellXfs count="92">
    <xf numFmtId="0" fontId="0" fillId="0" borderId="0" xfId="0"/>
    <xf numFmtId="0" fontId="5" fillId="2" borderId="0" xfId="0" applyFont="1" applyFill="1" applyAlignment="1">
      <alignment horizontal="center" vertical="center"/>
    </xf>
    <xf numFmtId="0" fontId="6" fillId="3" borderId="0" xfId="0" applyFont="1" applyFill="1" applyAlignment="1">
      <alignment horizontal="center" vertical="center"/>
    </xf>
    <xf numFmtId="0" fontId="7" fillId="4" borderId="3" xfId="0" applyFont="1" applyFill="1" applyBorder="1" applyAlignment="1">
      <alignment horizontal="left"/>
    </xf>
    <xf numFmtId="164" fontId="3" fillId="4" borderId="4" xfId="0" applyNumberFormat="1" applyFont="1" applyFill="1" applyBorder="1" applyAlignment="1">
      <alignment horizontal="left"/>
    </xf>
    <xf numFmtId="0" fontId="7" fillId="0" borderId="1" xfId="0" applyFont="1" applyBorder="1" applyAlignment="1">
      <alignment horizontal="left"/>
    </xf>
    <xf numFmtId="164" fontId="3" fillId="0" borderId="2" xfId="0" applyNumberFormat="1" applyFont="1" applyBorder="1" applyAlignment="1">
      <alignment horizontal="left"/>
    </xf>
    <xf numFmtId="0" fontId="7" fillId="4" borderId="1" xfId="0" applyFont="1" applyFill="1" applyBorder="1" applyAlignment="1">
      <alignment horizontal="left"/>
    </xf>
    <xf numFmtId="164" fontId="3" fillId="4" borderId="2" xfId="0" applyNumberFormat="1" applyFont="1" applyFill="1" applyBorder="1" applyAlignment="1">
      <alignment horizontal="left"/>
    </xf>
    <xf numFmtId="0" fontId="7" fillId="4" borderId="5" xfId="0" applyFont="1" applyFill="1" applyBorder="1" applyAlignment="1">
      <alignment horizontal="left"/>
    </xf>
    <xf numFmtId="164" fontId="3" fillId="4" borderId="6" xfId="0" applyNumberFormat="1" applyFont="1" applyFill="1" applyBorder="1" applyAlignment="1">
      <alignment horizontal="left"/>
    </xf>
    <xf numFmtId="164" fontId="2" fillId="0" borderId="0" xfId="0" applyNumberFormat="1" applyFont="1" applyAlignment="1">
      <alignment horizontal="left"/>
    </xf>
    <xf numFmtId="0" fontId="4" fillId="8" borderId="0" xfId="0" applyFont="1" applyFill="1"/>
    <xf numFmtId="0" fontId="8" fillId="2" borderId="0" xfId="0" applyFont="1" applyFill="1" applyAlignment="1">
      <alignment horizontal="center" vertical="center"/>
    </xf>
    <xf numFmtId="0" fontId="9" fillId="3" borderId="0" xfId="0" applyFont="1" applyFill="1" applyAlignment="1">
      <alignment horizontal="center" vertical="center"/>
    </xf>
    <xf numFmtId="0" fontId="1" fillId="10" borderId="7" xfId="0" applyFont="1" applyFill="1" applyBorder="1" applyAlignment="1">
      <alignment horizontal="center"/>
    </xf>
    <xf numFmtId="0" fontId="1" fillId="10" borderId="7" xfId="0" applyFont="1" applyFill="1" applyBorder="1" applyAlignment="1">
      <alignment horizontal="center" vertical="center"/>
    </xf>
    <xf numFmtId="0" fontId="0" fillId="11" borderId="7" xfId="0" applyFill="1" applyBorder="1" applyAlignment="1">
      <alignment horizontal="center"/>
    </xf>
    <xf numFmtId="0" fontId="11" fillId="0" borderId="9" xfId="0" applyFont="1" applyBorder="1" applyAlignment="1">
      <alignment horizontal="center"/>
    </xf>
    <xf numFmtId="0" fontId="12" fillId="12" borderId="0" xfId="0" applyFont="1" applyFill="1" applyAlignment="1">
      <alignment horizontal="center"/>
    </xf>
    <xf numFmtId="0" fontId="13" fillId="12" borderId="7" xfId="0" applyFont="1" applyFill="1" applyBorder="1"/>
    <xf numFmtId="0" fontId="14" fillId="12" borderId="7" xfId="0" applyFont="1" applyFill="1" applyBorder="1" applyAlignment="1">
      <alignment horizontal="center"/>
    </xf>
    <xf numFmtId="0" fontId="14" fillId="12" borderId="7" xfId="0" applyFont="1" applyFill="1" applyBorder="1"/>
    <xf numFmtId="0" fontId="15" fillId="13" borderId="7" xfId="0" applyFont="1" applyFill="1" applyBorder="1"/>
    <xf numFmtId="14" fontId="0" fillId="14" borderId="7" xfId="0" applyNumberFormat="1" applyFill="1" applyBorder="1"/>
    <xf numFmtId="14" fontId="14" fillId="15" borderId="7" xfId="0" applyNumberFormat="1" applyFont="1" applyFill="1" applyBorder="1"/>
    <xf numFmtId="0" fontId="0" fillId="16" borderId="7" xfId="0" applyFill="1" applyBorder="1"/>
    <xf numFmtId="0" fontId="0" fillId="17" borderId="7" xfId="0" applyFill="1" applyBorder="1"/>
    <xf numFmtId="2" fontId="0" fillId="18" borderId="7" xfId="0" applyNumberFormat="1" applyFill="1" applyBorder="1"/>
    <xf numFmtId="2" fontId="0" fillId="19" borderId="7" xfId="0" applyNumberFormat="1" applyFill="1" applyBorder="1"/>
    <xf numFmtId="0" fontId="0" fillId="20" borderId="7" xfId="0" applyFill="1" applyBorder="1"/>
    <xf numFmtId="2" fontId="0" fillId="20" borderId="7" xfId="0" applyNumberFormat="1" applyFill="1" applyBorder="1"/>
    <xf numFmtId="2" fontId="0" fillId="16" borderId="7" xfId="0" applyNumberFormat="1" applyFill="1" applyBorder="1"/>
    <xf numFmtId="166" fontId="0" fillId="0" borderId="7" xfId="0" applyNumberFormat="1" applyBorder="1"/>
    <xf numFmtId="0" fontId="0" fillId="0" borderId="0" xfId="0" applyAlignment="1">
      <alignment vertical="center"/>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7" fillId="0" borderId="0" xfId="0" applyFont="1"/>
    <xf numFmtId="0" fontId="18" fillId="0" borderId="0" xfId="0" applyFont="1"/>
    <xf numFmtId="0" fontId="19" fillId="0" borderId="0" xfId="0" applyFont="1"/>
    <xf numFmtId="0" fontId="22" fillId="0" borderId="12" xfId="0" applyFont="1" applyBorder="1" applyAlignment="1">
      <alignment horizontal="center"/>
    </xf>
    <xf numFmtId="0" fontId="24" fillId="0" borderId="7" xfId="0" applyFont="1" applyBorder="1" applyAlignment="1">
      <alignment vertical="center"/>
    </xf>
    <xf numFmtId="0" fontId="25" fillId="0" borderId="7" xfId="0" applyFont="1" applyBorder="1"/>
    <xf numFmtId="0" fontId="25" fillId="0" borderId="0" xfId="0" applyFont="1"/>
    <xf numFmtId="165" fontId="26" fillId="0" borderId="7" xfId="0" applyNumberFormat="1" applyFont="1" applyBorder="1" applyAlignment="1">
      <alignment horizontal="center"/>
    </xf>
    <xf numFmtId="0" fontId="26" fillId="0" borderId="0" xfId="0" applyFont="1" applyAlignment="1">
      <alignment horizontal="center"/>
    </xf>
    <xf numFmtId="165" fontId="27" fillId="0" borderId="7" xfId="0" applyNumberFormat="1" applyFont="1" applyBorder="1" applyAlignment="1">
      <alignment horizontal="center"/>
    </xf>
    <xf numFmtId="0" fontId="28" fillId="0" borderId="0" xfId="0" applyFont="1"/>
    <xf numFmtId="0" fontId="29" fillId="0" borderId="7" xfId="0" applyFont="1" applyBorder="1"/>
    <xf numFmtId="0" fontId="29" fillId="0" borderId="0" xfId="0" applyFont="1"/>
    <xf numFmtId="0" fontId="30" fillId="0" borderId="7" xfId="0" applyFont="1" applyBorder="1" applyAlignment="1">
      <alignment vertical="center"/>
    </xf>
    <xf numFmtId="0" fontId="21" fillId="0" borderId="7" xfId="0" applyFont="1" applyBorder="1" applyAlignment="1">
      <alignment horizontal="center"/>
    </xf>
    <xf numFmtId="0" fontId="31" fillId="0" borderId="10" xfId="0" applyFont="1" applyBorder="1" applyAlignment="1">
      <alignment horizontal="center"/>
    </xf>
    <xf numFmtId="0" fontId="31" fillId="0" borderId="0" xfId="0" applyFont="1" applyAlignment="1">
      <alignment horizontal="center"/>
    </xf>
    <xf numFmtId="0" fontId="21" fillId="0" borderId="7" xfId="0" applyFont="1" applyBorder="1" applyAlignment="1">
      <alignment horizontal="center" vertical="center"/>
    </xf>
    <xf numFmtId="0" fontId="31" fillId="0" borderId="0" xfId="0" applyFont="1"/>
    <xf numFmtId="0" fontId="22" fillId="0" borderId="12" xfId="0" applyFont="1" applyBorder="1" applyAlignment="1">
      <alignment horizontal="center" vertical="center"/>
    </xf>
    <xf numFmtId="0" fontId="8" fillId="6" borderId="14" xfId="0" applyFont="1" applyFill="1" applyBorder="1" applyAlignment="1">
      <alignment horizontal="center" vertical="center"/>
    </xf>
    <xf numFmtId="0" fontId="10" fillId="7" borderId="14" xfId="0" applyFont="1" applyFill="1" applyBorder="1" applyAlignment="1">
      <alignment horizontal="center" vertical="center"/>
    </xf>
    <xf numFmtId="0" fontId="7" fillId="5" borderId="13" xfId="0" applyFont="1" applyFill="1" applyBorder="1" applyAlignment="1">
      <alignment horizontal="left"/>
    </xf>
    <xf numFmtId="164" fontId="3" fillId="5" borderId="13" xfId="0" applyNumberFormat="1" applyFont="1" applyFill="1" applyBorder="1" applyAlignment="1">
      <alignment horizontal="left"/>
    </xf>
    <xf numFmtId="0" fontId="7" fillId="0" borderId="13" xfId="0" applyFont="1" applyBorder="1" applyAlignment="1">
      <alignment horizontal="left"/>
    </xf>
    <xf numFmtId="164" fontId="3" fillId="0" borderId="13" xfId="0" applyNumberFormat="1" applyFont="1" applyBorder="1" applyAlignment="1">
      <alignment horizontal="left"/>
    </xf>
    <xf numFmtId="0" fontId="7" fillId="21" borderId="13" xfId="0" applyFont="1" applyFill="1" applyBorder="1" applyAlignment="1">
      <alignment horizontal="left"/>
    </xf>
    <xf numFmtId="164" fontId="3" fillId="21" borderId="13" xfId="0" applyNumberFormat="1" applyFont="1" applyFill="1" applyBorder="1" applyAlignment="1">
      <alignment horizontal="left"/>
    </xf>
    <xf numFmtId="0" fontId="32" fillId="22" borderId="15" xfId="0" applyFont="1" applyFill="1" applyBorder="1" applyAlignment="1">
      <alignment horizontal="center" vertical="center" wrapText="1"/>
    </xf>
    <xf numFmtId="0" fontId="32" fillId="22" borderId="16" xfId="0" applyFont="1" applyFill="1" applyBorder="1" applyAlignment="1">
      <alignment horizontal="center" vertical="center" wrapText="1"/>
    </xf>
    <xf numFmtId="0" fontId="32" fillId="22" borderId="17" xfId="0" applyFont="1" applyFill="1" applyBorder="1" applyAlignment="1">
      <alignment horizontal="center" vertical="center" wrapText="1"/>
    </xf>
    <xf numFmtId="0" fontId="33" fillId="23" borderId="18" xfId="0" applyFont="1" applyFill="1" applyBorder="1" applyAlignment="1">
      <alignment horizontal="center" vertical="center" wrapText="1"/>
    </xf>
    <xf numFmtId="166" fontId="33" fillId="22" borderId="19" xfId="0" applyNumberFormat="1" applyFont="1" applyFill="1" applyBorder="1" applyAlignment="1">
      <alignment horizontal="center" vertical="center" wrapText="1"/>
    </xf>
    <xf numFmtId="166" fontId="33" fillId="22" borderId="20" xfId="0" applyNumberFormat="1" applyFont="1" applyFill="1" applyBorder="1" applyAlignment="1">
      <alignment horizontal="center" vertical="center" wrapText="1"/>
    </xf>
    <xf numFmtId="0" fontId="34" fillId="9" borderId="8" xfId="0" applyFont="1" applyFill="1" applyBorder="1"/>
    <xf numFmtId="0" fontId="35" fillId="0" borderId="7" xfId="0" applyFont="1" applyBorder="1" applyAlignment="1">
      <alignment horizontal="center" vertical="center"/>
    </xf>
    <xf numFmtId="164" fontId="2" fillId="0" borderId="21" xfId="0" applyNumberFormat="1" applyFont="1" applyBorder="1" applyAlignment="1">
      <alignment horizontal="left"/>
    </xf>
    <xf numFmtId="0" fontId="31" fillId="25" borderId="10" xfId="0" applyFont="1" applyFill="1" applyBorder="1" applyAlignment="1">
      <alignment horizontal="center"/>
    </xf>
    <xf numFmtId="0" fontId="21" fillId="24" borderId="7" xfId="0" applyFont="1" applyFill="1" applyBorder="1" applyAlignment="1">
      <alignment horizontal="center" vertical="center"/>
    </xf>
    <xf numFmtId="0" fontId="35" fillId="0" borderId="7" xfId="0" applyFont="1" applyBorder="1" applyAlignment="1">
      <alignment horizontal="center"/>
    </xf>
    <xf numFmtId="0" fontId="35" fillId="26" borderId="7" xfId="0" applyFont="1" applyFill="1" applyBorder="1" applyAlignment="1">
      <alignment horizontal="left" vertical="center"/>
    </xf>
    <xf numFmtId="165" fontId="26" fillId="26" borderId="7" xfId="0" applyNumberFormat="1" applyFont="1" applyFill="1" applyBorder="1" applyAlignment="1">
      <alignment horizontal="center"/>
    </xf>
    <xf numFmtId="0" fontId="25" fillId="26" borderId="7" xfId="0" applyFont="1" applyFill="1" applyBorder="1"/>
    <xf numFmtId="0" fontId="29" fillId="26" borderId="7" xfId="0" applyFont="1" applyFill="1" applyBorder="1"/>
    <xf numFmtId="0" fontId="31" fillId="26" borderId="10" xfId="0" applyFont="1" applyFill="1" applyBorder="1" applyAlignment="1">
      <alignment horizontal="center"/>
    </xf>
    <xf numFmtId="0" fontId="22" fillId="26" borderId="12" xfId="0" applyFont="1" applyFill="1" applyBorder="1" applyAlignment="1">
      <alignment horizontal="center"/>
    </xf>
    <xf numFmtId="0" fontId="4" fillId="0" borderId="0" xfId="0" applyFont="1" applyAlignment="1">
      <alignment horizontal="center" vertical="center"/>
    </xf>
    <xf numFmtId="0" fontId="7" fillId="0" borderId="0" xfId="0" applyFont="1"/>
    <xf numFmtId="0" fontId="36" fillId="0" borderId="0" xfId="0" applyFont="1"/>
    <xf numFmtId="164" fontId="3" fillId="0" borderId="0" xfId="0" applyNumberFormat="1" applyFont="1" applyAlignment="1">
      <alignment horizontal="left"/>
    </xf>
    <xf numFmtId="0" fontId="23" fillId="0" borderId="7" xfId="0" applyFont="1" applyBorder="1" applyAlignment="1">
      <alignment horizontal="center" vertical="center"/>
    </xf>
    <xf numFmtId="0" fontId="14" fillId="12" borderId="10" xfId="0" applyFont="1" applyFill="1" applyBorder="1" applyAlignment="1">
      <alignment horizontal="center"/>
    </xf>
    <xf numFmtId="0" fontId="14" fillId="12" borderId="11" xfId="0" applyFont="1" applyFill="1" applyBorder="1" applyAlignment="1">
      <alignment horizontal="center"/>
    </xf>
    <xf numFmtId="0" fontId="14" fillId="12" borderId="12" xfId="0" applyFont="1" applyFill="1" applyBorder="1" applyAlignment="1">
      <alignment horizontal="center"/>
    </xf>
  </cellXfs>
  <cellStyles count="1">
    <cellStyle name="Normal" xfId="0" builtinId="0"/>
  </cellStyles>
  <dxfs count="39">
    <dxf>
      <fill>
        <patternFill>
          <bgColor theme="5" tint="-0.24994659260841701"/>
        </patternFill>
      </fill>
    </dxf>
    <dxf>
      <fill>
        <patternFill>
          <bgColor theme="7" tint="-0.24994659260841701"/>
        </patternFill>
      </fill>
    </dxf>
    <dxf>
      <fill>
        <patternFill>
          <bgColor rgb="FF7030A0"/>
        </patternFill>
      </fill>
      <border>
        <top/>
        <bottom/>
        <vertical/>
        <horizontal/>
      </border>
    </dxf>
    <dxf>
      <fill>
        <patternFill>
          <bgColor theme="5" tint="-0.24994659260841701"/>
        </patternFill>
      </fill>
    </dxf>
    <dxf>
      <fill>
        <patternFill>
          <bgColor theme="7" tint="-0.24994659260841701"/>
        </patternFill>
      </fill>
    </dxf>
    <dxf>
      <fill>
        <patternFill>
          <bgColor rgb="FFFFFFCC"/>
        </patternFill>
      </fill>
    </dxf>
    <dxf>
      <fill>
        <patternFill>
          <bgColor rgb="FFDDF2FF"/>
        </patternFill>
      </fill>
    </dxf>
    <dxf>
      <fill>
        <patternFill>
          <bgColor rgb="FF7030A0"/>
        </patternFill>
      </fill>
      <border>
        <top/>
        <bottom/>
        <vertical/>
        <horizontal/>
      </border>
    </dxf>
    <dxf>
      <fill>
        <patternFill>
          <bgColor rgb="FFFFFFCC"/>
        </patternFill>
      </fill>
    </dxf>
    <dxf>
      <fill>
        <patternFill>
          <bgColor rgb="FFDDF2FF"/>
        </patternFill>
      </fill>
    </dxf>
    <dxf>
      <fill>
        <patternFill>
          <bgColor theme="3" tint="0.79998168889431442"/>
        </patternFill>
      </fill>
    </dxf>
    <dxf>
      <fill>
        <patternFill>
          <bgColor theme="4" tint="0.59996337778862885"/>
        </patternFill>
      </fill>
    </dxf>
    <dxf>
      <fill>
        <patternFill>
          <bgColor theme="3" tint="0.79998168889431442"/>
        </patternFill>
      </fill>
    </dxf>
    <dxf>
      <fill>
        <patternFill>
          <bgColor theme="4" tint="0.59996337778862885"/>
        </patternFill>
      </fill>
    </dxf>
    <dxf>
      <fill>
        <patternFill>
          <bgColor rgb="FF7030A0"/>
        </patternFill>
      </fill>
      <border>
        <top/>
        <bottom/>
        <vertical/>
        <horizontal/>
      </border>
    </dxf>
    <dxf>
      <fill>
        <patternFill>
          <bgColor theme="3" tint="0.79998168889431442"/>
        </patternFill>
      </fill>
    </dxf>
    <dxf>
      <fill>
        <patternFill>
          <bgColor theme="4" tint="0.59996337778862885"/>
        </patternFill>
      </fill>
    </dxf>
    <dxf>
      <fill>
        <patternFill>
          <bgColor theme="3" tint="0.79998168889431442"/>
        </patternFill>
      </fill>
    </dxf>
    <dxf>
      <fill>
        <patternFill>
          <bgColor theme="4" tint="0.59996337778862885"/>
        </patternFill>
      </fill>
    </dxf>
    <dxf>
      <fill>
        <patternFill>
          <bgColor rgb="FF7030A0"/>
        </patternFill>
      </fill>
      <border>
        <top/>
        <bottom/>
        <vertical/>
        <horizontal/>
      </border>
    </dxf>
    <dxf>
      <font>
        <color theme="0"/>
      </font>
      <border>
        <left/>
        <right/>
        <top style="thin">
          <color auto="1"/>
        </top>
        <bottom/>
        <vertical/>
        <horizontal/>
      </border>
    </dxf>
    <dxf>
      <fill>
        <patternFill>
          <bgColor theme="7" tint="0.79998168889431442"/>
        </patternFill>
      </fill>
    </dxf>
    <dxf>
      <fill>
        <patternFill>
          <bgColor theme="7" tint="0.59996337778862885"/>
        </patternFill>
      </fill>
    </dxf>
    <dxf>
      <fill>
        <patternFill>
          <bgColor rgb="FF7030A0"/>
        </patternFill>
      </fill>
      <border>
        <top/>
        <bottom/>
        <vertical/>
        <horizontal/>
      </border>
    </dxf>
    <dxf>
      <fill>
        <patternFill>
          <bgColor theme="8" tint="0.59996337778862885"/>
        </patternFill>
      </fill>
    </dxf>
    <dxf>
      <fill>
        <patternFill>
          <bgColor theme="8" tint="0.39994506668294322"/>
        </patternFill>
      </fill>
    </dxf>
    <dxf>
      <fill>
        <patternFill>
          <bgColor theme="8" tint="0.59996337778862885"/>
        </patternFill>
      </fill>
    </dxf>
    <dxf>
      <fill>
        <patternFill>
          <bgColor theme="8" tint="0.39994506668294322"/>
        </patternFill>
      </fill>
    </dxf>
    <dxf>
      <font>
        <b val="0"/>
        <i val="0"/>
        <strike val="0"/>
        <condense val="0"/>
        <extend val="0"/>
        <outline val="0"/>
        <shadow val="0"/>
        <u val="none"/>
        <vertAlign val="baseline"/>
        <sz val="12"/>
        <color theme="1"/>
        <name val="Book Antiqua"/>
        <scheme val="none"/>
      </font>
      <numFmt numFmtId="164" formatCode="[$-F800]dddd\,\ mmmm\ dd\,\ yyyy"/>
      <alignment horizontal="left" vertical="bottom" textRotation="0" wrapText="0" indent="0" relativeIndent="255" justifyLastLine="0" shrinkToFit="0" readingOrder="0"/>
    </dxf>
    <dxf>
      <font>
        <b/>
        <i/>
        <strike val="0"/>
        <condense val="0"/>
        <extend val="0"/>
        <outline val="0"/>
        <shadow val="0"/>
        <u val="none"/>
        <vertAlign val="baseline"/>
        <sz val="12"/>
        <color rgb="FF0070C0"/>
        <name val="Book Antiqua"/>
        <scheme val="none"/>
      </font>
    </dxf>
    <dxf>
      <font>
        <b val="0"/>
        <i val="0"/>
        <strike val="0"/>
        <condense val="0"/>
        <extend val="0"/>
        <outline val="0"/>
        <shadow val="0"/>
        <u val="none"/>
        <vertAlign val="baseline"/>
        <sz val="14"/>
        <color theme="1"/>
        <name val="Book Antiqua"/>
        <scheme val="none"/>
      </font>
      <alignment horizontal="center" vertical="center" textRotation="0" wrapText="0" indent="0" relativeIndent="255" justifyLastLine="0" shrinkToFit="0" readingOrder="0"/>
    </dxf>
    <dxf>
      <font>
        <b val="0"/>
        <strike val="0"/>
        <outline val="0"/>
        <shadow val="0"/>
        <u val="none"/>
        <vertAlign val="baseline"/>
        <sz val="11"/>
        <color theme="1"/>
        <name val="Book Antiqua"/>
        <scheme val="none"/>
      </font>
      <numFmt numFmtId="164" formatCode="[$-F800]dddd\,\ mmmm\ dd\,\ yyyy"/>
      <alignment horizontal="left" vertical="bottom" textRotation="0" wrapText="0" indent="0" relativeIndent="255" justifyLastLine="0" shrinkToFit="0" readingOrder="0"/>
    </dxf>
    <dxf>
      <font>
        <b val="0"/>
        <strike val="0"/>
        <outline val="0"/>
        <shadow val="0"/>
        <u val="none"/>
        <vertAlign val="baseline"/>
        <sz val="11"/>
        <color theme="1"/>
        <name val="Book Antiqua"/>
        <scheme val="none"/>
      </font>
      <numFmt numFmtId="164" formatCode="[$-F800]dddd\,\ mmmm\ dd\,\ yyyy"/>
      <alignment horizontal="left" vertical="bottom" textRotation="0" wrapText="0" indent="0" relativeIndent="255" justifyLastLine="0" shrinkToFit="0" readingOrder="0"/>
      <border outline="0">
        <left style="thin">
          <color theme="0"/>
        </left>
      </border>
    </dxf>
    <dxf>
      <font>
        <b/>
        <i/>
        <strike val="0"/>
        <outline val="0"/>
        <shadow val="0"/>
        <u val="none"/>
        <vertAlign val="baseline"/>
        <sz val="11"/>
        <color theme="0"/>
        <name val="Book Antiqua"/>
        <scheme val="none"/>
      </font>
      <fill>
        <patternFill patternType="solid">
          <fgColor indexed="64"/>
          <bgColor theme="2" tint="-0.499984740745262"/>
        </patternFill>
      </fill>
      <border diagonalUp="0" diagonalDown="0" outline="0">
        <left style="thin">
          <color theme="0"/>
        </left>
        <right style="thin">
          <color theme="0"/>
        </right>
        <top style="thin">
          <color theme="0"/>
        </top>
        <bottom style="thin">
          <color theme="0"/>
        </bottom>
      </border>
    </dxf>
    <dxf>
      <font>
        <strike val="0"/>
        <outline val="0"/>
        <shadow val="0"/>
        <u val="none"/>
        <vertAlign val="baseline"/>
        <color theme="1"/>
        <name val="Book Antiqua"/>
        <scheme val="none"/>
      </font>
    </dxf>
    <dxf>
      <font>
        <strike val="0"/>
        <outline val="0"/>
        <shadow val="0"/>
        <u val="none"/>
        <vertAlign val="baseline"/>
        <sz val="14"/>
        <color theme="1"/>
        <name val="Book Antiqua"/>
        <scheme val="none"/>
      </font>
      <fill>
        <patternFill patternType="solid">
          <fgColor indexed="64"/>
          <bgColor theme="1" tint="0.14999847407452621"/>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B28BFF"/>
      <color rgb="FFFFFFFF"/>
      <color rgb="FFFCBCC2"/>
      <color rgb="FFDDF2FF"/>
      <color rgb="FFFFFFCC"/>
      <color rgb="FFFF99CC"/>
      <color rgb="FFB25BFF"/>
      <color rgb="FF66FF66"/>
      <color rgb="FFABD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Spin" dx="22" fmlaLink="$C$2" max="2100" min="2000" page="10" val="2024"/>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4581524</xdr:colOff>
      <xdr:row>1</xdr:row>
      <xdr:rowOff>0</xdr:rowOff>
    </xdr:to>
    <xdr:pic>
      <xdr:nvPicPr>
        <xdr:cNvPr id="4" name="Image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20124" cy="228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4572000</xdr:colOff>
      <xdr:row>1</xdr:row>
      <xdr:rowOff>28575</xdr:rowOff>
    </xdr:to>
    <xdr:pic>
      <xdr:nvPicPr>
        <xdr:cNvPr id="5" name="Image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10600" cy="2314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19049</xdr:colOff>
      <xdr:row>1</xdr:row>
      <xdr:rowOff>19050</xdr:rowOff>
    </xdr:to>
    <xdr:pic>
      <xdr:nvPicPr>
        <xdr:cNvPr id="3" name="Image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39174" cy="2305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4581524</xdr:colOff>
      <xdr:row>0</xdr:row>
      <xdr:rowOff>2276475</xdr:rowOff>
    </xdr:to>
    <xdr:pic>
      <xdr:nvPicPr>
        <xdr:cNvPr id="6" name="Image 5">
          <a:extLst>
            <a:ext uri="{FF2B5EF4-FFF2-40B4-BE49-F238E27FC236}">
              <a16:creationId xmlns:a16="http://schemas.microsoft.com/office/drawing/2014/main" xmlns="" id="{00000000-0008-0000-0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20124" cy="2276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4572000</xdr:colOff>
      <xdr:row>0</xdr:row>
      <xdr:rowOff>2276475</xdr:rowOff>
    </xdr:to>
    <xdr:pic>
      <xdr:nvPicPr>
        <xdr:cNvPr id="4" name="Image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10600" cy="2276475"/>
        </a:xfrm>
        <a:prstGeom prst="rect">
          <a:avLst/>
        </a:prstGeom>
      </xdr:spPr>
    </xdr:pic>
    <xdr:clientData/>
  </xdr:twoCellAnchor>
  <xdr:twoCellAnchor>
    <xdr:from>
      <xdr:col>5</xdr:col>
      <xdr:colOff>2276475</xdr:colOff>
      <xdr:row>11</xdr:row>
      <xdr:rowOff>28575</xdr:rowOff>
    </xdr:from>
    <xdr:to>
      <xdr:col>5</xdr:col>
      <xdr:colOff>4572000</xdr:colOff>
      <xdr:row>12</xdr:row>
      <xdr:rowOff>9525</xdr:rowOff>
    </xdr:to>
    <xdr:sp macro="" textlink="">
      <xdr:nvSpPr>
        <xdr:cNvPr id="2" name="ZoneTexte 1">
          <a:extLst>
            <a:ext uri="{FF2B5EF4-FFF2-40B4-BE49-F238E27FC236}">
              <a16:creationId xmlns:a16="http://schemas.microsoft.com/office/drawing/2014/main" xmlns="" id="{00000000-0008-0000-0B00-000002000000}"/>
            </a:ext>
          </a:extLst>
        </xdr:cNvPr>
        <xdr:cNvSpPr txBox="1"/>
      </xdr:nvSpPr>
      <xdr:spPr>
        <a:xfrm>
          <a:off x="6315075" y="6124575"/>
          <a:ext cx="2295525" cy="361950"/>
        </a:xfrm>
        <a:prstGeom prst="rect">
          <a:avLst/>
        </a:prstGeom>
        <a:solidFill>
          <a:schemeClr val="accent4">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b="1">
              <a:solidFill>
                <a:schemeClr val="bg1"/>
              </a:solidFill>
              <a:latin typeface="Book Antiqua" panose="02040602050305030304" pitchFamily="18" charset="0"/>
            </a:rPr>
            <a:t>/   C֤ÉRÉMONIE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c/test-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Janvier"/>
      <sheetName val="Février"/>
      <sheetName val="Mars"/>
      <sheetName val="Avril"/>
      <sheetName val="Mai"/>
      <sheetName val="Juin"/>
      <sheetName val="Juillet"/>
      <sheetName val="Août"/>
      <sheetName val="Septembre"/>
      <sheetName val="Octobre"/>
      <sheetName val="Novembre"/>
      <sheetName val="Décembre"/>
      <sheetName val="Feuil13"/>
      <sheetName val="Lu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ables/table1.xml><?xml version="1.0" encoding="utf-8"?>
<table xmlns="http://schemas.openxmlformats.org/spreadsheetml/2006/main" id="1" name="Vacances_Scolaires" displayName="Vacances_Scolaires" ref="F4:H21" totalsRowShown="0" headerRowDxfId="35" dataDxfId="34">
  <tableColumns count="3">
    <tableColumn id="1" name="Périodes" dataDxfId="33"/>
    <tableColumn id="3" name="Date de début" dataDxfId="32"/>
    <tableColumn id="4" name="Date de fin" dataDxfId="31"/>
  </tableColumns>
  <tableStyleInfo name="TableStyleMedium2" showFirstColumn="0" showLastColumn="0" showRowStripes="1" showColumnStripes="0"/>
</table>
</file>

<file path=xl/tables/table2.xml><?xml version="1.0" encoding="utf-8"?>
<table xmlns="http://schemas.openxmlformats.org/spreadsheetml/2006/main" id="2" name="Tableau2" displayName="Tableau2" ref="B34:C41" totalsRowShown="0" headerRowDxfId="30">
  <autoFilter ref="B34:C41"/>
  <tableColumns count="2">
    <tableColumn id="1" name="Animations/Autres" dataDxfId="29"/>
    <tableColumn id="2" name="Dates" dataDxfId="28"/>
  </tableColumns>
  <tableStyleInfo name="TableStyleMedium5"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5" Type="http://schemas.openxmlformats.org/officeDocument/2006/relationships/ctrlProp" Target="../ctrlProps/ctrlProp1.xml"/><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F32"/>
  <sheetViews>
    <sheetView tabSelected="1" zoomScaleNormal="100" workbookViewId="0">
      <selection activeCell="J13" sqref="J13"/>
    </sheetView>
  </sheetViews>
  <sheetFormatPr baseColWidth="10" defaultColWidth="11.42578125" defaultRowHeight="26.25"/>
  <cols>
    <col min="1" max="1" width="5.7109375" style="37" customWidth="1"/>
    <col min="2" max="2" width="17.7109375" style="38" customWidth="1"/>
    <col min="3" max="3" width="28.7109375" style="48" customWidth="1"/>
    <col min="4" max="4" width="4.7109375" style="54" customWidth="1"/>
    <col min="5" max="5" width="3.7109375" style="35" customWidth="1"/>
    <col min="6" max="6" width="68.7109375" style="40" customWidth="1"/>
  </cols>
  <sheetData>
    <row r="1" spans="1:6" ht="180" customHeight="1">
      <c r="A1" s="88" t="str">
        <f>IF(Dates!$C$2&lt;&gt;"",UPPER(TEXT(DATE(Dates!$C$2,1,1),"mmmm")),"")</f>
        <v>JANVIER</v>
      </c>
      <c r="B1" s="88"/>
      <c r="C1" s="88"/>
      <c r="D1" s="88"/>
      <c r="E1" s="88"/>
      <c r="F1" s="88"/>
    </row>
    <row r="2" spans="1:6" s="34" customFormat="1" ht="30" customHeight="1">
      <c r="A2" s="47">
        <f>DATE(Dates!$C$2,1,1)</f>
        <v>45292</v>
      </c>
      <c r="B2" s="42" t="str">
        <f>UPPER(TEXT($A2,"jjjj"))</f>
        <v>LUNDI</v>
      </c>
      <c r="C2" s="51" t="s">
        <v>0</v>
      </c>
      <c r="D2" s="53">
        <f>IF(WEEKDAY($A2,2)&lt;&gt;1,"",_xlfn.ISOWEEKNUM($A2))</f>
        <v>1</v>
      </c>
      <c r="E2" s="57" t="str">
        <f>IFERROR(INDEX(Lune!$A:$A,MATCH($A2,Lune!$C:$C,0)),"")</f>
        <v/>
      </c>
      <c r="F2" s="55" t="str">
        <f>IFERROR(UPPER(INDEX(Dates!$B:$B,MATCH(A2,Dates!$C:$C,0))),"")</f>
        <v>JOUR DE L'AN</v>
      </c>
    </row>
    <row r="3" spans="1:6" s="34" customFormat="1" ht="30" customHeight="1">
      <c r="A3" s="47">
        <f>IF(EOMONTH($A2,0)&gt;$A2,$A2+1,"")</f>
        <v>45293</v>
      </c>
      <c r="B3" s="42" t="str">
        <f t="shared" ref="B3:B32" si="0">UPPER(TEXT($A3,"jjjj"))</f>
        <v>MARDI</v>
      </c>
      <c r="C3" s="51" t="s">
        <v>1</v>
      </c>
      <c r="D3" s="53" t="str">
        <f t="shared" ref="D3:D32" si="1">IF(WEEKDAY($A3,2)&lt;&gt;1,"",_xlfn.ISOWEEKNUM($A3))</f>
        <v/>
      </c>
      <c r="E3" s="57" t="str">
        <f>IFERROR(INDEX(Lune!$A:$A,MATCH($A3,Lune!$C:$C,0)),"")</f>
        <v/>
      </c>
      <c r="F3" s="55" t="str">
        <f>IFERROR(UPPER(INDEX(Dates!$B:$B,MATCH(A3,Dates!$C:$C,0))),"")</f>
        <v/>
      </c>
    </row>
    <row r="4" spans="1:6" s="34" customFormat="1" ht="30" customHeight="1">
      <c r="A4" s="47">
        <f t="shared" ref="A4:A32" si="2">IF(EOMONTH($A3,0)&gt;$A3,$A3+1,"")</f>
        <v>45294</v>
      </c>
      <c r="B4" s="42" t="str">
        <f t="shared" si="0"/>
        <v>MERCREDI</v>
      </c>
      <c r="C4" s="51" t="s">
        <v>2</v>
      </c>
      <c r="D4" s="53" t="str">
        <f t="shared" si="1"/>
        <v/>
      </c>
      <c r="E4" s="57" t="str">
        <f>IFERROR(INDEX(Lune!$A:$A,MATCH($A4,Lune!$C:$C,0)),"")</f>
        <v/>
      </c>
      <c r="F4" s="55" t="str">
        <f>IFERROR(UPPER(INDEX(Dates!$B:$B,MATCH(A4,Dates!$C:$C,0))),"")</f>
        <v/>
      </c>
    </row>
    <row r="5" spans="1:6" s="34" customFormat="1" ht="30" customHeight="1">
      <c r="A5" s="47">
        <f t="shared" si="2"/>
        <v>45295</v>
      </c>
      <c r="B5" s="42" t="str">
        <f t="shared" si="0"/>
        <v>JEUDI</v>
      </c>
      <c r="C5" s="51" t="s">
        <v>3</v>
      </c>
      <c r="D5" s="53" t="str">
        <f t="shared" si="1"/>
        <v/>
      </c>
      <c r="E5" s="57" t="str">
        <f>IFERROR(INDEX(Lune!$A:$A,MATCH($A5,Lune!$C:$C,0)),"")</f>
        <v>ƒ</v>
      </c>
      <c r="F5" s="55" t="str">
        <f>IFERROR(UPPER(INDEX(Dates!$B:$B,MATCH(A5,Dates!$C:$C,0))),"")</f>
        <v/>
      </c>
    </row>
    <row r="6" spans="1:6" s="34" customFormat="1" ht="30" customHeight="1">
      <c r="A6" s="47">
        <f t="shared" si="2"/>
        <v>45296</v>
      </c>
      <c r="B6" s="42" t="str">
        <f t="shared" si="0"/>
        <v>VENDREDI</v>
      </c>
      <c r="C6" s="51" t="s">
        <v>4</v>
      </c>
      <c r="D6" s="53" t="str">
        <f t="shared" si="1"/>
        <v/>
      </c>
      <c r="E6" s="57" t="str">
        <f>IFERROR(INDEX(Lune!$A:$A,MATCH($A6,Lune!$C:$C,0)),"")</f>
        <v/>
      </c>
      <c r="F6" s="55" t="str">
        <f>IFERROR(UPPER(INDEX(Dates!$B:$B,MATCH(A6,Dates!$C:$C,0))),"")</f>
        <v/>
      </c>
    </row>
    <row r="7" spans="1:6" s="34" customFormat="1" ht="30" customHeight="1">
      <c r="A7" s="47">
        <f t="shared" si="2"/>
        <v>45297</v>
      </c>
      <c r="B7" s="42" t="str">
        <f t="shared" si="0"/>
        <v>SAMEDI</v>
      </c>
      <c r="C7" s="51" t="s">
        <v>5</v>
      </c>
      <c r="D7" s="53" t="str">
        <f t="shared" si="1"/>
        <v/>
      </c>
      <c r="E7" s="57" t="str">
        <f>IFERROR(INDEX(Lune!$A:$A,MATCH($A7,Lune!$C:$C,0)),"")</f>
        <v/>
      </c>
      <c r="F7" s="55" t="str">
        <f>IFERROR(UPPER(INDEX(Dates!$B:$B,MATCH(A7,Dates!$C:$C,0))),"")</f>
        <v>ÉPIPHANIE</v>
      </c>
    </row>
    <row r="8" spans="1:6" s="34" customFormat="1" ht="30" customHeight="1">
      <c r="A8" s="47">
        <f t="shared" si="2"/>
        <v>45298</v>
      </c>
      <c r="B8" s="42" t="str">
        <f t="shared" si="0"/>
        <v>DIMANCHE</v>
      </c>
      <c r="C8" s="51" t="s">
        <v>6</v>
      </c>
      <c r="D8" s="53" t="str">
        <f t="shared" si="1"/>
        <v/>
      </c>
      <c r="E8" s="57" t="str">
        <f>IFERROR(INDEX(Lune!$A:$A,MATCH($A8,Lune!$C:$C,0)),"")</f>
        <v/>
      </c>
      <c r="F8" s="55" t="str">
        <f>IFERROR(UPPER(INDEX(Dates!$B:$B,MATCH(A8,Dates!$C:$C,0))),"")</f>
        <v/>
      </c>
    </row>
    <row r="9" spans="1:6" s="34" customFormat="1" ht="30" customHeight="1">
      <c r="A9" s="47">
        <f t="shared" si="2"/>
        <v>45299</v>
      </c>
      <c r="B9" s="42" t="str">
        <f t="shared" si="0"/>
        <v>LUNDI</v>
      </c>
      <c r="C9" s="51" t="s">
        <v>7</v>
      </c>
      <c r="D9" s="53">
        <f t="shared" si="1"/>
        <v>2</v>
      </c>
      <c r="E9" s="57" t="str">
        <f>IFERROR(INDEX(Lune!$A:$A,MATCH($A9,Lune!$C:$C,0)),"")</f>
        <v/>
      </c>
      <c r="F9" s="55" t="str">
        <f>IFERROR(UPPER(INDEX(Dates!$B:$B,MATCH(A9,Dates!$C:$C,0))),"")</f>
        <v/>
      </c>
    </row>
    <row r="10" spans="1:6" s="34" customFormat="1" ht="30" customHeight="1">
      <c r="A10" s="47">
        <f t="shared" si="2"/>
        <v>45300</v>
      </c>
      <c r="B10" s="42" t="str">
        <f t="shared" si="0"/>
        <v>MARDI</v>
      </c>
      <c r="C10" s="51" t="s">
        <v>8</v>
      </c>
      <c r="D10" s="53" t="str">
        <f t="shared" si="1"/>
        <v/>
      </c>
      <c r="E10" s="57" t="str">
        <f>IFERROR(INDEX(Lune!$A:$A,MATCH($A10,Lune!$C:$C,0)),"")</f>
        <v/>
      </c>
      <c r="F10" s="55" t="str">
        <f>IFERROR(UPPER(INDEX(Dates!$B:$B,MATCH(A10,Dates!$C:$C,0))),"")</f>
        <v/>
      </c>
    </row>
    <row r="11" spans="1:6" s="34" customFormat="1" ht="30" customHeight="1">
      <c r="A11" s="47">
        <f t="shared" si="2"/>
        <v>45301</v>
      </c>
      <c r="B11" s="42" t="str">
        <f t="shared" si="0"/>
        <v>MERCREDI</v>
      </c>
      <c r="C11" s="51" t="s">
        <v>9</v>
      </c>
      <c r="D11" s="53" t="str">
        <f t="shared" si="1"/>
        <v/>
      </c>
      <c r="E11" s="57" t="str">
        <f>IFERROR(INDEX(Lune!$A:$A,MATCH($A11,Lune!$C:$C,0)),"")</f>
        <v/>
      </c>
      <c r="F11" s="55" t="str">
        <f>IFERROR(UPPER(INDEX(Dates!$B:$B,MATCH(A11,Dates!$C:$C,0))),"")</f>
        <v/>
      </c>
    </row>
    <row r="12" spans="1:6" s="34" customFormat="1" ht="30" customHeight="1">
      <c r="A12" s="47">
        <f t="shared" si="2"/>
        <v>45302</v>
      </c>
      <c r="B12" s="42" t="str">
        <f t="shared" si="0"/>
        <v>JEUDI</v>
      </c>
      <c r="C12" s="51" t="s">
        <v>10</v>
      </c>
      <c r="D12" s="53" t="str">
        <f t="shared" si="1"/>
        <v/>
      </c>
      <c r="E12" s="57">
        <f>IFERROR(INDEX(Lune!$A:$A,MATCH($A12,Lune!$C:$C,0)),"")</f>
        <v>0</v>
      </c>
      <c r="F12" s="55" t="str">
        <f>IFERROR(UPPER(INDEX(Dates!$B:$B,MATCH(A12,Dates!$C:$C,0))),"")</f>
        <v/>
      </c>
    </row>
    <row r="13" spans="1:6" s="34" customFormat="1" ht="30" customHeight="1">
      <c r="A13" s="47">
        <f t="shared" si="2"/>
        <v>45303</v>
      </c>
      <c r="B13" s="42" t="str">
        <f t="shared" si="0"/>
        <v>VENDREDI</v>
      </c>
      <c r="C13" s="51" t="s">
        <v>11</v>
      </c>
      <c r="D13" s="53" t="str">
        <f t="shared" si="1"/>
        <v/>
      </c>
      <c r="E13" s="57" t="str">
        <f>IFERROR(INDEX(Lune!$A:$A,MATCH($A13,Lune!$C:$C,0)),"")</f>
        <v/>
      </c>
      <c r="F13" s="55" t="str">
        <f>IFERROR(UPPER(INDEX(Dates!$B:$B,MATCH(A13,Dates!$C:$C,0))),"")</f>
        <v/>
      </c>
    </row>
    <row r="14" spans="1:6" s="34" customFormat="1" ht="30" customHeight="1">
      <c r="A14" s="47">
        <f t="shared" si="2"/>
        <v>45304</v>
      </c>
      <c r="B14" s="42" t="str">
        <f t="shared" si="0"/>
        <v>SAMEDI</v>
      </c>
      <c r="C14" s="51" t="s">
        <v>12</v>
      </c>
      <c r="D14" s="53" t="str">
        <f t="shared" si="1"/>
        <v/>
      </c>
      <c r="E14" s="57" t="str">
        <f>IFERROR(INDEX(Lune!$A:$A,MATCH($A14,Lune!$C:$C,0)),"")</f>
        <v/>
      </c>
      <c r="F14" s="55" t="str">
        <f>IFERROR(UPPER(INDEX(Dates!$B:$B,MATCH(A14,Dates!$C:$C,0))),"")</f>
        <v/>
      </c>
    </row>
    <row r="15" spans="1:6" s="34" customFormat="1" ht="30" customHeight="1">
      <c r="A15" s="47">
        <f t="shared" si="2"/>
        <v>45305</v>
      </c>
      <c r="B15" s="42" t="str">
        <f t="shared" si="0"/>
        <v>DIMANCHE</v>
      </c>
      <c r="C15" s="51" t="s">
        <v>13</v>
      </c>
      <c r="D15" s="53" t="str">
        <f t="shared" si="1"/>
        <v/>
      </c>
      <c r="E15" s="57" t="str">
        <f>IFERROR(INDEX(Lune!$A:$A,MATCH($A15,Lune!$C:$C,0)),"")</f>
        <v/>
      </c>
      <c r="F15" s="55" t="str">
        <f>IFERROR(UPPER(INDEX(Dates!$B:$B,MATCH(A15,Dates!$C:$C,0))),"")</f>
        <v/>
      </c>
    </row>
    <row r="16" spans="1:6" s="34" customFormat="1" ht="30" customHeight="1">
      <c r="A16" s="47">
        <f t="shared" si="2"/>
        <v>45306</v>
      </c>
      <c r="B16" s="42" t="str">
        <f t="shared" si="0"/>
        <v>LUNDI</v>
      </c>
      <c r="C16" s="51" t="s">
        <v>14</v>
      </c>
      <c r="D16" s="53">
        <f t="shared" si="1"/>
        <v>3</v>
      </c>
      <c r="E16" s="57" t="str">
        <f>IFERROR(INDEX(Lune!$A:$A,MATCH($A16,Lune!$C:$C,0)),"")</f>
        <v/>
      </c>
      <c r="F16" s="55" t="str">
        <f>IFERROR(UPPER(INDEX(Dates!$B:$B,MATCH(A16,Dates!$C:$C,0))),"")</f>
        <v/>
      </c>
    </row>
    <row r="17" spans="1:6" s="34" customFormat="1" ht="30" customHeight="1">
      <c r="A17" s="47">
        <f t="shared" si="2"/>
        <v>45307</v>
      </c>
      <c r="B17" s="42" t="str">
        <f t="shared" si="0"/>
        <v>MARDI</v>
      </c>
      <c r="C17" s="51" t="s">
        <v>15</v>
      </c>
      <c r="D17" s="53" t="str">
        <f t="shared" si="1"/>
        <v/>
      </c>
      <c r="E17" s="57" t="str">
        <f>IFERROR(INDEX(Lune!$A:$A,MATCH($A17,Lune!$C:$C,0)),"")</f>
        <v/>
      </c>
      <c r="F17" s="55" t="str">
        <f>IFERROR(UPPER(INDEX(Dates!$B:$B,MATCH(A17,Dates!$C:$C,0))),"")</f>
        <v/>
      </c>
    </row>
    <row r="18" spans="1:6" s="34" customFormat="1" ht="30" customHeight="1">
      <c r="A18" s="47">
        <f t="shared" si="2"/>
        <v>45308</v>
      </c>
      <c r="B18" s="42" t="str">
        <f t="shared" si="0"/>
        <v>MERCREDI</v>
      </c>
      <c r="C18" s="51" t="s">
        <v>16</v>
      </c>
      <c r="D18" s="53" t="str">
        <f t="shared" si="1"/>
        <v/>
      </c>
      <c r="E18" s="57" t="str">
        <f>IFERROR(INDEX(Lune!$A:$A,MATCH($A18,Lune!$C:$C,0)),"")</f>
        <v/>
      </c>
      <c r="F18" s="55" t="str">
        <f>IFERROR(UPPER(INDEX(Dates!$B:$B,MATCH(A18,Dates!$C:$C,0))),"")</f>
        <v/>
      </c>
    </row>
    <row r="19" spans="1:6" s="34" customFormat="1" ht="30" customHeight="1">
      <c r="A19" s="47">
        <f t="shared" si="2"/>
        <v>45309</v>
      </c>
      <c r="B19" s="42" t="str">
        <f t="shared" si="0"/>
        <v>JEUDI</v>
      </c>
      <c r="C19" s="51" t="s">
        <v>17</v>
      </c>
      <c r="D19" s="53" t="str">
        <f t="shared" si="1"/>
        <v/>
      </c>
      <c r="E19" s="57" t="str">
        <f>IFERROR(INDEX(Lune!$A:$A,MATCH($A19,Lune!$C:$C,0)),"")</f>
        <v>‚</v>
      </c>
      <c r="F19" s="55" t="str">
        <f>IFERROR(UPPER(INDEX(Dates!$B:$B,MATCH(A19,Dates!$C:$C,0))),"")</f>
        <v/>
      </c>
    </row>
    <row r="20" spans="1:6" s="34" customFormat="1" ht="30" customHeight="1">
      <c r="A20" s="47">
        <f t="shared" si="2"/>
        <v>45310</v>
      </c>
      <c r="B20" s="42" t="str">
        <f t="shared" si="0"/>
        <v>VENDREDI</v>
      </c>
      <c r="C20" s="51" t="s">
        <v>18</v>
      </c>
      <c r="D20" s="53" t="str">
        <f t="shared" si="1"/>
        <v/>
      </c>
      <c r="E20" s="57" t="str">
        <f>IFERROR(INDEX(Lune!$A:$A,MATCH($A20,Lune!$C:$C,0)),"")</f>
        <v/>
      </c>
      <c r="F20" s="55" t="s">
        <v>221</v>
      </c>
    </row>
    <row r="21" spans="1:6" s="34" customFormat="1" ht="30" customHeight="1">
      <c r="A21" s="47">
        <f t="shared" si="2"/>
        <v>45311</v>
      </c>
      <c r="B21" s="42" t="str">
        <f t="shared" si="0"/>
        <v>SAMEDI</v>
      </c>
      <c r="C21" s="51" t="s">
        <v>19</v>
      </c>
      <c r="D21" s="53" t="str">
        <f t="shared" si="1"/>
        <v/>
      </c>
      <c r="E21" s="57" t="str">
        <f>IFERROR(INDEX(Lune!$A:$A,MATCH($A21,Lune!$C:$C,0)),"")</f>
        <v/>
      </c>
      <c r="F21" s="55" t="str">
        <f>IFERROR(UPPER(INDEX(Dates!$B:$B,MATCH(A21,Dates!$C:$C,0))),"")</f>
        <v/>
      </c>
    </row>
    <row r="22" spans="1:6" s="34" customFormat="1" ht="30" customHeight="1">
      <c r="A22" s="47">
        <f t="shared" si="2"/>
        <v>45312</v>
      </c>
      <c r="B22" s="42" t="str">
        <f t="shared" si="0"/>
        <v>DIMANCHE</v>
      </c>
      <c r="C22" s="51" t="s">
        <v>20</v>
      </c>
      <c r="D22" s="53" t="str">
        <f t="shared" si="1"/>
        <v/>
      </c>
      <c r="E22" s="57" t="str">
        <f>IFERROR(INDEX(Lune!$A:$A,MATCH($A22,Lune!$C:$C,0)),"")</f>
        <v/>
      </c>
      <c r="F22" s="55" t="str">
        <f>IFERROR(UPPER(INDEX(Dates!$B:$B,MATCH(A22,Dates!$C:$C,0))),"")</f>
        <v/>
      </c>
    </row>
    <row r="23" spans="1:6" s="34" customFormat="1" ht="30" customHeight="1">
      <c r="A23" s="47">
        <f t="shared" si="2"/>
        <v>45313</v>
      </c>
      <c r="B23" s="42" t="str">
        <f t="shared" si="0"/>
        <v>LUNDI</v>
      </c>
      <c r="C23" s="51" t="s">
        <v>21</v>
      </c>
      <c r="D23" s="53">
        <f t="shared" si="1"/>
        <v>4</v>
      </c>
      <c r="E23" s="57" t="str">
        <f>IFERROR(INDEX(Lune!$A:$A,MATCH($A23,Lune!$C:$C,0)),"")</f>
        <v/>
      </c>
      <c r="F23" s="55"/>
    </row>
    <row r="24" spans="1:6" s="34" customFormat="1" ht="30" customHeight="1">
      <c r="A24" s="47">
        <f t="shared" si="2"/>
        <v>45314</v>
      </c>
      <c r="B24" s="42" t="str">
        <f t="shared" si="0"/>
        <v>MARDI</v>
      </c>
      <c r="C24" s="51" t="s">
        <v>22</v>
      </c>
      <c r="D24" s="53" t="str">
        <f t="shared" si="1"/>
        <v/>
      </c>
      <c r="E24" s="57" t="str">
        <f>IFERROR(INDEX(Lune!$A:$A,MATCH($A24,Lune!$C:$C,0)),"")</f>
        <v/>
      </c>
      <c r="F24" s="55" t="str">
        <f>IFERROR(UPPER(INDEX(Dates!$B:$B,MATCH(A24,Dates!$C:$C,0))),"")</f>
        <v/>
      </c>
    </row>
    <row r="25" spans="1:6" s="34" customFormat="1" ht="30" customHeight="1">
      <c r="A25" s="47">
        <f t="shared" si="2"/>
        <v>45315</v>
      </c>
      <c r="B25" s="42" t="str">
        <f t="shared" si="0"/>
        <v>MERCREDI</v>
      </c>
      <c r="C25" s="51" t="s">
        <v>23</v>
      </c>
      <c r="D25" s="53" t="str">
        <f t="shared" si="1"/>
        <v/>
      </c>
      <c r="E25" s="57" t="str">
        <f>IFERROR(INDEX(Lune!$A:$A,MATCH($A25,Lune!$C:$C,0)),"")</f>
        <v/>
      </c>
      <c r="F25" s="55" t="str">
        <f>IFERROR(UPPER(INDEX(Dates!$B:$B,MATCH(A25,Dates!$C:$C,0))),"")</f>
        <v/>
      </c>
    </row>
    <row r="26" spans="1:6" s="34" customFormat="1" ht="30" customHeight="1">
      <c r="A26" s="47">
        <f t="shared" si="2"/>
        <v>45316</v>
      </c>
      <c r="B26" s="42" t="str">
        <f t="shared" si="0"/>
        <v>JEUDI</v>
      </c>
      <c r="C26" s="51" t="s">
        <v>24</v>
      </c>
      <c r="D26" s="53" t="str">
        <f t="shared" si="1"/>
        <v/>
      </c>
      <c r="E26" s="57" t="str">
        <f>IFERROR(INDEX(Lune!$A:$A,MATCH($A26,Lune!$C:$C,0)),"")</f>
        <v></v>
      </c>
      <c r="F26" s="55" t="str">
        <f>IFERROR(UPPER(INDEX(Dates!$B:$B,MATCH(A26,Dates!$C:$C,0))),"")</f>
        <v/>
      </c>
    </row>
    <row r="27" spans="1:6" s="34" customFormat="1" ht="30" customHeight="1">
      <c r="A27" s="47">
        <f t="shared" si="2"/>
        <v>45317</v>
      </c>
      <c r="B27" s="42" t="str">
        <f t="shared" si="0"/>
        <v>VENDREDI</v>
      </c>
      <c r="C27" s="51" t="s">
        <v>25</v>
      </c>
      <c r="D27" s="53" t="str">
        <f t="shared" si="1"/>
        <v/>
      </c>
      <c r="E27" s="57" t="str">
        <f>IFERROR(INDEX(Lune!$A:$A,MATCH($A27,Lune!$C:$C,0)),"")</f>
        <v/>
      </c>
      <c r="F27" s="55" t="str">
        <f>IFERROR(UPPER(INDEX(Dates!$B:$B,MATCH(A27,Dates!$C:$C,0))),"")</f>
        <v/>
      </c>
    </row>
    <row r="28" spans="1:6" s="34" customFormat="1" ht="30" customHeight="1">
      <c r="A28" s="47">
        <f t="shared" si="2"/>
        <v>45318</v>
      </c>
      <c r="B28" s="42" t="str">
        <f t="shared" si="0"/>
        <v>SAMEDI</v>
      </c>
      <c r="C28" s="51" t="s">
        <v>26</v>
      </c>
      <c r="D28" s="53" t="str">
        <f t="shared" si="1"/>
        <v/>
      </c>
      <c r="E28" s="57" t="str">
        <f>IFERROR(INDEX(Lune!$A:$A,MATCH($A28,Lune!$C:$C,0)),"")</f>
        <v/>
      </c>
      <c r="F28" s="55" t="s">
        <v>219</v>
      </c>
    </row>
    <row r="29" spans="1:6" s="34" customFormat="1" ht="30" customHeight="1">
      <c r="A29" s="47">
        <f t="shared" si="2"/>
        <v>45319</v>
      </c>
      <c r="B29" s="42" t="str">
        <f t="shared" si="0"/>
        <v>DIMANCHE</v>
      </c>
      <c r="C29" s="51" t="s">
        <v>27</v>
      </c>
      <c r="D29" s="53" t="str">
        <f t="shared" si="1"/>
        <v/>
      </c>
      <c r="E29" s="57" t="str">
        <f>IFERROR(INDEX(Lune!$A:$A,MATCH($A29,Lune!$C:$C,0)),"")</f>
        <v/>
      </c>
      <c r="F29" s="55" t="str">
        <f>IFERROR(UPPER(INDEX(Dates!$B:$B,MATCH(A29,Dates!$C:$C,0))),"")</f>
        <v/>
      </c>
    </row>
    <row r="30" spans="1:6" s="34" customFormat="1" ht="30" customHeight="1">
      <c r="A30" s="47">
        <f t="shared" si="2"/>
        <v>45320</v>
      </c>
      <c r="B30" s="42" t="str">
        <f t="shared" si="0"/>
        <v>LUNDI</v>
      </c>
      <c r="C30" s="51" t="s">
        <v>28</v>
      </c>
      <c r="D30" s="53">
        <f t="shared" si="1"/>
        <v>5</v>
      </c>
      <c r="E30" s="57" t="str">
        <f>IFERROR(INDEX(Lune!$A:$A,MATCH($A30,Lune!$C:$C,0)),"")</f>
        <v/>
      </c>
      <c r="F30" s="55" t="str">
        <f>IFERROR(UPPER(INDEX(Dates!$B:$B,MATCH(A30,Dates!$C:$C,0))),"")</f>
        <v/>
      </c>
    </row>
    <row r="31" spans="1:6" s="34" customFormat="1" ht="30" customHeight="1">
      <c r="A31" s="47">
        <f t="shared" si="2"/>
        <v>45321</v>
      </c>
      <c r="B31" s="42" t="str">
        <f t="shared" si="0"/>
        <v>MARDI</v>
      </c>
      <c r="C31" s="51" t="s">
        <v>29</v>
      </c>
      <c r="D31" s="53" t="str">
        <f t="shared" si="1"/>
        <v/>
      </c>
      <c r="E31" s="57" t="str">
        <f>IFERROR(INDEX(Lune!$A:$A,MATCH($A31,Lune!$C:$C,0)),"")</f>
        <v/>
      </c>
      <c r="F31" s="55" t="str">
        <f>IFERROR(UPPER(INDEX(Dates!$B:$B,MATCH(A31,Dates!$C:$C,0))),"")</f>
        <v/>
      </c>
    </row>
    <row r="32" spans="1:6" s="34" customFormat="1" ht="30" customHeight="1">
      <c r="A32" s="47">
        <f t="shared" si="2"/>
        <v>45322</v>
      </c>
      <c r="B32" s="42" t="str">
        <f t="shared" si="0"/>
        <v>MERCREDI</v>
      </c>
      <c r="C32" s="51" t="s">
        <v>30</v>
      </c>
      <c r="D32" s="53" t="str">
        <f t="shared" si="1"/>
        <v/>
      </c>
      <c r="E32" s="57" t="str">
        <f>IFERROR(INDEX(Lune!$A:$A,MATCH($A32,Lune!$C:$C,0)),"")</f>
        <v/>
      </c>
      <c r="F32" s="55" t="str">
        <f>IFERROR(UPPER(INDEX(Dates!$B:$B,MATCH(A32,Dates!$C:$C,0))),"")</f>
        <v/>
      </c>
    </row>
  </sheetData>
  <mergeCells count="1">
    <mergeCell ref="A1:F1"/>
  </mergeCells>
  <conditionalFormatting sqref="A2:F32">
    <cfRule type="expression" dxfId="25" priority="6">
      <formula>WEEKDAY($A2,2)=7</formula>
    </cfRule>
    <cfRule type="expression" dxfId="24" priority="7">
      <formula>WEEKDAY($A2,2)=6</formula>
    </cfRule>
  </conditionalFormatting>
  <conditionalFormatting sqref="E2:E32">
    <cfRule type="expression" dxfId="23" priority="1">
      <formula>SUMPRODUCT((DVacA&lt;A2:B2)*(FVacA&gt;A2:B2))</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4" id="{75CCF07B-C167-4907-9F47-750517859FA2}">
            <xm:f>OR(AND($A2&gt;=Dates!#REF!,$A2&lt;Dates!#REF!),AND($A2&gt;=Dates!#REF!,$A2&lt;Dates!#REF!),AND($A2&gt;=Dates!$G$5,$A2&lt;Dates!$H$5))</xm:f>
            <x14:dxf>
              <fill>
                <patternFill>
                  <bgColor rgb="FFB28BFF"/>
                </patternFill>
              </fill>
              <border>
                <left/>
                <right/>
                <top/>
                <bottom/>
              </border>
            </x14:dxf>
          </x14:cfRule>
          <xm:sqref>D2:D32</xm:sqref>
        </x14:conditionalFormatting>
        <x14:conditionalFormatting xmlns:xm="http://schemas.microsoft.com/office/excel/2006/main">
          <x14:cfRule type="expression" priority="10" id="{9E99E3AF-1B8D-432A-A58B-686AB042E201}">
            <xm:f>COUNTIF(Dates!$B$5:$B$15,$F2)=1</xm:f>
            <x14:dxf>
              <font>
                <b/>
                <i val="0"/>
                <color rgb="FFFF0000"/>
              </font>
            </x14:dxf>
          </x14:cfRule>
          <x14:cfRule type="expression" priority="11" id="{55C1C0A2-1255-4309-A158-BD222C52D766}">
            <xm:f>COUNTIF(Dates!$B$19:$B$31,$F2)=1</xm:f>
            <x14:dxf>
              <font>
                <b/>
                <i val="0"/>
                <color rgb="FF002060"/>
              </font>
            </x14:dxf>
          </x14:cfRule>
          <xm:sqref>F2:F32</xm:sqref>
        </x14:conditionalFormatting>
      </x14:conditionalFormattings>
    </ext>
  </extLst>
</worksheet>
</file>

<file path=xl/worksheets/sheet2.xml><?xml version="1.0" encoding="utf-8"?>
<worksheet xmlns="http://schemas.openxmlformats.org/spreadsheetml/2006/main" xmlns:r="http://schemas.openxmlformats.org/officeDocument/2006/relationships">
  <dimension ref="A1:F32"/>
  <sheetViews>
    <sheetView showGridLines="0" topLeftCell="A10" zoomScaleNormal="100" workbookViewId="0">
      <selection activeCell="H26" sqref="H26"/>
    </sheetView>
  </sheetViews>
  <sheetFormatPr baseColWidth="10" defaultColWidth="11.42578125" defaultRowHeight="26.25"/>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c r="A1" s="88" t="str">
        <f>IF(Dates!C2&lt;&gt;"",UPPER(TEXT(DATE(Dates!C2,2,1),"mmmm")),"")</f>
        <v>FÉVRIER</v>
      </c>
      <c r="B1" s="88"/>
      <c r="C1" s="88"/>
      <c r="D1" s="88"/>
      <c r="E1" s="88"/>
      <c r="F1" s="88"/>
    </row>
    <row r="2" spans="1:6" ht="30" customHeight="1">
      <c r="A2" s="45">
        <f>DATE(Dates!C2,2,1)</f>
        <v>45323</v>
      </c>
      <c r="B2" s="43" t="str">
        <f>UPPER(TEXT($A2,"jjjj"))</f>
        <v>JEUDI</v>
      </c>
      <c r="C2" s="49" t="s">
        <v>31</v>
      </c>
      <c r="D2" s="53" t="str">
        <f>IF(WEEKDAY($A2,2)&lt;&gt;1,"",_xlfn.ISOWEEKNUM($A2))</f>
        <v/>
      </c>
      <c r="E2" s="41" t="str">
        <f>IFERROR(INDEX(Lune!$A:$A,MATCH($A2,Lune!$C:$C,0)),"")</f>
        <v/>
      </c>
      <c r="F2" s="52" t="str">
        <f>IFERROR(UPPER(INDEX(Dates!$B:$B,MATCH(A2,Dates!$C:$C,0))),"")</f>
        <v/>
      </c>
    </row>
    <row r="3" spans="1:6" ht="30" customHeight="1">
      <c r="A3" s="45">
        <f>IF(EOMONTH($A2,0)&gt;$A2,$A2+1,"")</f>
        <v>45324</v>
      </c>
      <c r="B3" s="43" t="str">
        <f t="shared" ref="B3:B30" si="0">UPPER(TEXT($A3,"jjjj"))</f>
        <v>VENDREDI</v>
      </c>
      <c r="C3" s="49" t="s">
        <v>32</v>
      </c>
      <c r="D3" s="53" t="str">
        <f t="shared" ref="D3:D30" si="1">IF(WEEKDAY($A3,2)&lt;&gt;1,"",_xlfn.ISOWEEKNUM($A3))</f>
        <v/>
      </c>
      <c r="E3" s="41" t="str">
        <f>IFERROR(INDEX(Lune!$A:$A,MATCH($A3,Lune!$C:$C,0)),"")</f>
        <v>ƒ</v>
      </c>
      <c r="F3" s="52" t="str">
        <f>IFERROR(UPPER(INDEX(Dates!$B:$B,MATCH(A3,Dates!$C:$C,0))),"")</f>
        <v>CHANDELEUR</v>
      </c>
    </row>
    <row r="4" spans="1:6" ht="30" customHeight="1">
      <c r="A4" s="45">
        <f t="shared" ref="A4:A30" si="2">IF(EOMONTH($A3,0)&gt;$A3,$A3+1,"")</f>
        <v>45325</v>
      </c>
      <c r="B4" s="43" t="str">
        <f t="shared" si="0"/>
        <v>SAMEDI</v>
      </c>
      <c r="C4" s="49" t="s">
        <v>33</v>
      </c>
      <c r="D4" s="53" t="str">
        <f t="shared" si="1"/>
        <v/>
      </c>
      <c r="E4" s="41" t="str">
        <f>IFERROR(INDEX(Lune!$A:$A,MATCH($A4,Lune!$C:$C,0)),"")</f>
        <v/>
      </c>
      <c r="F4" s="52" t="str">
        <f>IFERROR(UPPER(INDEX(Dates!$B:$B,MATCH(A4,Dates!$C:$C,0))),"")</f>
        <v/>
      </c>
    </row>
    <row r="5" spans="1:6" ht="30" customHeight="1">
      <c r="A5" s="45">
        <f t="shared" si="2"/>
        <v>45326</v>
      </c>
      <c r="B5" s="43" t="str">
        <f t="shared" si="0"/>
        <v>DIMANCHE</v>
      </c>
      <c r="C5" s="49" t="s">
        <v>34</v>
      </c>
      <c r="D5" s="53" t="str">
        <f t="shared" si="1"/>
        <v/>
      </c>
      <c r="E5" s="41" t="str">
        <f>IFERROR(INDEX(Lune!$A:$A,MATCH($A5,Lune!$C:$C,0)),"")</f>
        <v/>
      </c>
      <c r="F5" s="52" t="str">
        <f>IFERROR(UPPER(INDEX(Dates!$B:$B,MATCH(A5,Dates!$C:$C,0))),"")</f>
        <v/>
      </c>
    </row>
    <row r="6" spans="1:6" ht="30" customHeight="1">
      <c r="A6" s="45">
        <f t="shared" si="2"/>
        <v>45327</v>
      </c>
      <c r="B6" s="43" t="str">
        <f t="shared" si="0"/>
        <v>LUNDI</v>
      </c>
      <c r="C6" s="49" t="s">
        <v>35</v>
      </c>
      <c r="D6" s="53">
        <f t="shared" si="1"/>
        <v>6</v>
      </c>
      <c r="E6" s="41" t="str">
        <f>IFERROR(INDEX(Lune!$A:$A,MATCH($A6,Lune!$C:$C,0)),"")</f>
        <v/>
      </c>
      <c r="F6" s="52" t="str">
        <f>IFERROR(UPPER(INDEX(Dates!$B:$B,MATCH(A6,Dates!$C:$C,0))),"")</f>
        <v/>
      </c>
    </row>
    <row r="7" spans="1:6" ht="30" customHeight="1">
      <c r="A7" s="45">
        <f t="shared" si="2"/>
        <v>45328</v>
      </c>
      <c r="B7" s="43" t="str">
        <f t="shared" si="0"/>
        <v>MARDI</v>
      </c>
      <c r="C7" s="49" t="s">
        <v>36</v>
      </c>
      <c r="D7" s="53" t="str">
        <f t="shared" si="1"/>
        <v/>
      </c>
      <c r="E7" s="41" t="str">
        <f>IFERROR(INDEX(Lune!$A:$A,MATCH($A7,Lune!$C:$C,0)),"")</f>
        <v/>
      </c>
      <c r="F7" s="52" t="str">
        <f>IFERROR(UPPER(INDEX(Dates!$B:$B,MATCH(A7,Dates!$C:$C,0))),"")</f>
        <v/>
      </c>
    </row>
    <row r="8" spans="1:6" ht="30" customHeight="1">
      <c r="A8" s="45">
        <f t="shared" si="2"/>
        <v>45329</v>
      </c>
      <c r="B8" s="43" t="str">
        <f t="shared" si="0"/>
        <v>MERCREDI</v>
      </c>
      <c r="C8" s="49" t="s">
        <v>37</v>
      </c>
      <c r="D8" s="53" t="str">
        <f t="shared" si="1"/>
        <v/>
      </c>
      <c r="E8" s="41" t="str">
        <f>IFERROR(INDEX(Lune!$A:$A,MATCH($A8,Lune!$C:$C,0)),"")</f>
        <v/>
      </c>
      <c r="F8" s="52" t="str">
        <f>IFERROR(UPPER(INDEX(Dates!$B:$B,MATCH(A8,Dates!$C:$C,0))),"")</f>
        <v/>
      </c>
    </row>
    <row r="9" spans="1:6" ht="30" customHeight="1">
      <c r="A9" s="45">
        <f t="shared" si="2"/>
        <v>45330</v>
      </c>
      <c r="B9" s="43" t="str">
        <f t="shared" si="0"/>
        <v>JEUDI</v>
      </c>
      <c r="C9" s="49" t="s">
        <v>38</v>
      </c>
      <c r="D9" s="53" t="str">
        <f t="shared" si="1"/>
        <v/>
      </c>
      <c r="E9" s="41" t="str">
        <f>IFERROR(INDEX(Lune!$A:$A,MATCH($A9,Lune!$C:$C,0)),"")</f>
        <v/>
      </c>
      <c r="F9" s="52" t="str">
        <f>IFERROR(UPPER(INDEX(Dates!$B:$B,MATCH(A9,Dates!$C:$C,0))),"")</f>
        <v/>
      </c>
    </row>
    <row r="10" spans="1:6" ht="30" customHeight="1">
      <c r="A10" s="45">
        <f t="shared" si="2"/>
        <v>45331</v>
      </c>
      <c r="B10" s="43" t="str">
        <f t="shared" si="0"/>
        <v>VENDREDI</v>
      </c>
      <c r="C10" s="49" t="s">
        <v>39</v>
      </c>
      <c r="D10" s="53" t="str">
        <f t="shared" si="1"/>
        <v/>
      </c>
      <c r="E10" s="41" t="str">
        <f>IFERROR(INDEX(Lune!$A:$A,MATCH($A10,Lune!$C:$C,0)),"")</f>
        <v></v>
      </c>
      <c r="F10" s="52" t="str">
        <f>IFERROR(UPPER(INDEX(Dates!$B:$B,MATCH(A10,Dates!$C:$C,0))),"")</f>
        <v/>
      </c>
    </row>
    <row r="11" spans="1:6" ht="30" customHeight="1">
      <c r="A11" s="45">
        <f t="shared" si="2"/>
        <v>45332</v>
      </c>
      <c r="B11" s="43" t="str">
        <f t="shared" si="0"/>
        <v>SAMEDI</v>
      </c>
      <c r="C11" s="49" t="s">
        <v>40</v>
      </c>
      <c r="D11" s="53" t="str">
        <f t="shared" si="1"/>
        <v/>
      </c>
      <c r="E11" s="41" t="str">
        <f>IFERROR(INDEX(Lune!$A:$A,MATCH($A11,Lune!$C:$C,0)),"")</f>
        <v/>
      </c>
      <c r="F11" s="52" t="str">
        <f>IFERROR(UPPER(INDEX(Dates!$B:$B,MATCH(A11,Dates!$C:$C,0))),"")</f>
        <v/>
      </c>
    </row>
    <row r="12" spans="1:6" ht="30" customHeight="1">
      <c r="A12" s="45">
        <f t="shared" si="2"/>
        <v>45333</v>
      </c>
      <c r="B12" s="43" t="str">
        <f t="shared" si="0"/>
        <v>DIMANCHE</v>
      </c>
      <c r="C12" s="49" t="s">
        <v>41</v>
      </c>
      <c r="D12" s="53" t="str">
        <f t="shared" si="1"/>
        <v/>
      </c>
      <c r="E12" s="41" t="str">
        <f>IFERROR(INDEX(Lune!$A:$A,MATCH($A12,Lune!$C:$C,0)),"")</f>
        <v/>
      </c>
      <c r="F12" s="55"/>
    </row>
    <row r="13" spans="1:6" ht="30" customHeight="1">
      <c r="A13" s="45">
        <f t="shared" si="2"/>
        <v>45334</v>
      </c>
      <c r="B13" s="43" t="str">
        <f t="shared" si="0"/>
        <v>LUNDI</v>
      </c>
      <c r="C13" s="49" t="s">
        <v>42</v>
      </c>
      <c r="D13" s="53">
        <f t="shared" si="1"/>
        <v>7</v>
      </c>
      <c r="E13" s="41" t="str">
        <f>IFERROR(INDEX(Lune!$A:$A,MATCH($A13,Lune!$C:$C,0)),"")</f>
        <v/>
      </c>
      <c r="F13" s="52" t="str">
        <f>IFERROR(UPPER(INDEX(Dates!$B:$B,MATCH(A13,Dates!$C:$C,0))),"")</f>
        <v/>
      </c>
    </row>
    <row r="14" spans="1:6" ht="30" customHeight="1">
      <c r="A14" s="45">
        <f t="shared" si="2"/>
        <v>45335</v>
      </c>
      <c r="B14" s="43" t="str">
        <f t="shared" si="0"/>
        <v>MARDI</v>
      </c>
      <c r="C14" s="49" t="s">
        <v>43</v>
      </c>
      <c r="D14" s="53" t="str">
        <f t="shared" si="1"/>
        <v/>
      </c>
      <c r="E14" s="41" t="str">
        <f>IFERROR(INDEX(Lune!$A:$A,MATCH($A14,Lune!$C:$C,0)),"")</f>
        <v/>
      </c>
      <c r="F14" s="52" t="str">
        <f>IFERROR(UPPER(INDEX(Dates!$B:$B,MATCH(A14,Dates!$C:$C,0))),"")</f>
        <v/>
      </c>
    </row>
    <row r="15" spans="1:6" ht="30" customHeight="1">
      <c r="A15" s="45">
        <f t="shared" si="2"/>
        <v>45336</v>
      </c>
      <c r="B15" s="43" t="str">
        <f t="shared" si="0"/>
        <v>MERCREDI</v>
      </c>
      <c r="C15" s="49" t="s">
        <v>44</v>
      </c>
      <c r="D15" s="53" t="str">
        <f t="shared" si="1"/>
        <v/>
      </c>
      <c r="E15" s="41" t="str">
        <f>IFERROR(INDEX(Lune!$A:$A,MATCH($A15,Lune!$C:$C,0)),"")</f>
        <v/>
      </c>
      <c r="F15" s="52" t="str">
        <f>IFERROR(UPPER(INDEX(Dates!$B:$B,MATCH(A15,Dates!$C:$C,0))),"")</f>
        <v>SAINT VALENTIN</v>
      </c>
    </row>
    <row r="16" spans="1:6" ht="30" customHeight="1">
      <c r="A16" s="45">
        <f t="shared" si="2"/>
        <v>45337</v>
      </c>
      <c r="B16" s="43" t="str">
        <f t="shared" si="0"/>
        <v>JEUDI</v>
      </c>
      <c r="C16" s="49" t="s">
        <v>45</v>
      </c>
      <c r="D16" s="53" t="str">
        <f t="shared" si="1"/>
        <v/>
      </c>
      <c r="E16" s="41" t="str">
        <f>IFERROR(INDEX(Lune!$A:$A,MATCH($A16,Lune!$C:$C,0)),"")</f>
        <v/>
      </c>
      <c r="F16" s="52" t="str">
        <f>IFERROR(UPPER(INDEX(Dates!$B:$B,MATCH(A16,Dates!$C:$C,0))),"")</f>
        <v/>
      </c>
    </row>
    <row r="17" spans="1:6" ht="30" customHeight="1">
      <c r="A17" s="45">
        <f t="shared" si="2"/>
        <v>45338</v>
      </c>
      <c r="B17" s="43" t="str">
        <f t="shared" si="0"/>
        <v>VENDREDI</v>
      </c>
      <c r="C17" s="49" t="s">
        <v>46</v>
      </c>
      <c r="D17" s="53" t="str">
        <f t="shared" si="1"/>
        <v/>
      </c>
      <c r="E17" s="41" t="str">
        <f>IFERROR(INDEX(Lune!$A:$A,MATCH($A17,Lune!$C:$C,0)),"")</f>
        <v>‚</v>
      </c>
      <c r="F17" s="52" t="str">
        <f>IFERROR(UPPER(INDEX(Dates!$B:$B,MATCH(A17,Dates!$C:$C,0))),"")</f>
        <v/>
      </c>
    </row>
    <row r="18" spans="1:6" ht="30" customHeight="1">
      <c r="A18" s="45">
        <f t="shared" si="2"/>
        <v>45339</v>
      </c>
      <c r="B18" s="43" t="str">
        <f t="shared" si="0"/>
        <v>SAMEDI</v>
      </c>
      <c r="C18" s="49" t="s">
        <v>47</v>
      </c>
      <c r="D18" s="53" t="str">
        <f t="shared" si="1"/>
        <v/>
      </c>
      <c r="E18" s="41" t="str">
        <f>IFERROR(INDEX(Lune!$A:$A,MATCH($A18,Lune!$C:$C,0)),"")</f>
        <v/>
      </c>
      <c r="F18" s="52" t="s">
        <v>216</v>
      </c>
    </row>
    <row r="19" spans="1:6" ht="30" customHeight="1">
      <c r="A19" s="45">
        <f t="shared" si="2"/>
        <v>45340</v>
      </c>
      <c r="B19" s="43" t="str">
        <f t="shared" si="0"/>
        <v>DIMANCHE</v>
      </c>
      <c r="C19" s="49" t="s">
        <v>48</v>
      </c>
      <c r="D19" s="53" t="str">
        <f t="shared" si="1"/>
        <v/>
      </c>
      <c r="E19" s="41" t="str">
        <f>IFERROR(INDEX(Lune!$A:$A,MATCH($A19,Lune!$C:$C,0)),"")</f>
        <v/>
      </c>
      <c r="F19" s="52" t="str">
        <f>IFERROR(UPPER(INDEX(Dates!$B:$B,MATCH(A19,Dates!$C:$C,0))),"")</f>
        <v/>
      </c>
    </row>
    <row r="20" spans="1:6" ht="30" customHeight="1">
      <c r="A20" s="45">
        <f t="shared" si="2"/>
        <v>45341</v>
      </c>
      <c r="B20" s="43" t="str">
        <f t="shared" si="0"/>
        <v>LUNDI</v>
      </c>
      <c r="C20" s="49" t="s">
        <v>49</v>
      </c>
      <c r="D20" s="53">
        <f t="shared" si="1"/>
        <v>8</v>
      </c>
      <c r="E20" s="41" t="str">
        <f>IFERROR(INDEX(Lune!$A:$A,MATCH($A20,Lune!$C:$C,0)),"")</f>
        <v/>
      </c>
      <c r="F20" s="52" t="str">
        <f>IFERROR(UPPER(INDEX(Dates!$B:$B,MATCH(A20,Dates!$C:$C,0))),"")</f>
        <v/>
      </c>
    </row>
    <row r="21" spans="1:6" ht="30" customHeight="1">
      <c r="A21" s="45">
        <f t="shared" si="2"/>
        <v>45342</v>
      </c>
      <c r="B21" s="43" t="str">
        <f t="shared" si="0"/>
        <v>MARDI</v>
      </c>
      <c r="C21" s="49" t="s">
        <v>50</v>
      </c>
      <c r="D21" s="53" t="str">
        <f t="shared" si="1"/>
        <v/>
      </c>
      <c r="E21" s="41" t="str">
        <f>IFERROR(INDEX(Lune!$A:$A,MATCH($A21,Lune!$C:$C,0)),"")</f>
        <v/>
      </c>
      <c r="F21" s="52" t="str">
        <f>IFERROR(UPPER(INDEX(Dates!$B:$B,MATCH(A21,Dates!$C:$C,0))),"")</f>
        <v/>
      </c>
    </row>
    <row r="22" spans="1:6" ht="30" customHeight="1">
      <c r="A22" s="45">
        <f t="shared" si="2"/>
        <v>45343</v>
      </c>
      <c r="B22" s="43" t="str">
        <f t="shared" si="0"/>
        <v>MERCREDI</v>
      </c>
      <c r="C22" s="49" t="s">
        <v>51</v>
      </c>
      <c r="D22" s="53" t="str">
        <f t="shared" si="1"/>
        <v/>
      </c>
      <c r="E22" s="41" t="str">
        <f>IFERROR(INDEX(Lune!$A:$A,MATCH($A22,Lune!$C:$C,0)),"")</f>
        <v/>
      </c>
      <c r="F22" s="52" t="str">
        <f>IFERROR(UPPER(INDEX(Dates!$B:$B,MATCH(A22,Dates!$C:$C,0))),"")</f>
        <v/>
      </c>
    </row>
    <row r="23" spans="1:6" ht="30" customHeight="1">
      <c r="A23" s="45">
        <f t="shared" si="2"/>
        <v>45344</v>
      </c>
      <c r="B23" s="43" t="str">
        <f t="shared" si="0"/>
        <v>JEUDI</v>
      </c>
      <c r="C23" s="49" t="s">
        <v>52</v>
      </c>
      <c r="D23" s="53" t="str">
        <f t="shared" si="1"/>
        <v/>
      </c>
      <c r="E23" s="41" t="str">
        <f>IFERROR(INDEX(Lune!$A:$A,MATCH($A23,Lune!$C:$C,0)),"")</f>
        <v/>
      </c>
      <c r="F23" s="52" t="str">
        <f>IFERROR(UPPER(INDEX(Dates!$B:$B,MATCH(A23,Dates!$C:$C,0))),"")</f>
        <v/>
      </c>
    </row>
    <row r="24" spans="1:6" ht="30" customHeight="1">
      <c r="A24" s="45">
        <f t="shared" si="2"/>
        <v>45345</v>
      </c>
      <c r="B24" s="43" t="str">
        <f t="shared" si="0"/>
        <v>VENDREDI</v>
      </c>
      <c r="C24" s="49" t="s">
        <v>53</v>
      </c>
      <c r="D24" s="53" t="str">
        <f t="shared" si="1"/>
        <v/>
      </c>
      <c r="E24" s="41" t="str">
        <f>IFERROR(INDEX(Lune!$A:$A,MATCH($A24,Lune!$C:$C,0)),"")</f>
        <v/>
      </c>
      <c r="F24" s="52" t="str">
        <f>IFERROR(UPPER(INDEX(Dates!$B:$B,MATCH(A24,Dates!$C:$C,0))),"")</f>
        <v/>
      </c>
    </row>
    <row r="25" spans="1:6" ht="30" customHeight="1">
      <c r="A25" s="45">
        <f t="shared" si="2"/>
        <v>45346</v>
      </c>
      <c r="B25" s="43" t="str">
        <f t="shared" si="0"/>
        <v>SAMEDI</v>
      </c>
      <c r="C25" s="49" t="s">
        <v>54</v>
      </c>
      <c r="D25" s="53" t="str">
        <f t="shared" si="1"/>
        <v/>
      </c>
      <c r="E25" s="41" t="str">
        <f>IFERROR(INDEX(Lune!$A:$A,MATCH($A25,Lune!$C:$C,0)),"")</f>
        <v></v>
      </c>
      <c r="F25" s="52" t="str">
        <f>IFERROR(UPPER(INDEX(Dates!$B:$B,MATCH(A25,Dates!$C:$C,0))),"")</f>
        <v/>
      </c>
    </row>
    <row r="26" spans="1:6" ht="30" customHeight="1">
      <c r="A26" s="45">
        <f t="shared" si="2"/>
        <v>45347</v>
      </c>
      <c r="B26" s="43" t="str">
        <f t="shared" si="0"/>
        <v>DIMANCHE</v>
      </c>
      <c r="C26" s="49" t="s">
        <v>55</v>
      </c>
      <c r="D26" s="53" t="str">
        <f t="shared" si="1"/>
        <v/>
      </c>
      <c r="E26" s="41" t="str">
        <f>IFERROR(INDEX(Lune!$A:$A,MATCH($A26,Lune!$C:$C,0)),"")</f>
        <v/>
      </c>
      <c r="F26" s="52" t="str">
        <f>IFERROR(UPPER(INDEX(Dates!$B:$B,MATCH(A26,Dates!$C:$C,0))),"")</f>
        <v/>
      </c>
    </row>
    <row r="27" spans="1:6" ht="30" customHeight="1">
      <c r="A27" s="45">
        <f t="shared" si="2"/>
        <v>45348</v>
      </c>
      <c r="B27" s="43" t="str">
        <f t="shared" si="0"/>
        <v>LUNDI</v>
      </c>
      <c r="C27" s="49" t="s">
        <v>56</v>
      </c>
      <c r="D27" s="53">
        <f t="shared" si="1"/>
        <v>9</v>
      </c>
      <c r="E27" s="41" t="str">
        <f>IFERROR(INDEX(Lune!$A:$A,MATCH($A27,Lune!$C:$C,0)),"")</f>
        <v/>
      </c>
      <c r="F27" s="52" t="str">
        <f>IFERROR(UPPER(INDEX(Dates!$B:$B,MATCH(A27,Dates!$C:$C,0))),"")</f>
        <v/>
      </c>
    </row>
    <row r="28" spans="1:6" ht="30" customHeight="1">
      <c r="A28" s="45">
        <f t="shared" si="2"/>
        <v>45349</v>
      </c>
      <c r="B28" s="43" t="str">
        <f t="shared" si="0"/>
        <v>MARDI</v>
      </c>
      <c r="C28" s="49" t="s">
        <v>57</v>
      </c>
      <c r="D28" s="53" t="str">
        <f t="shared" si="1"/>
        <v/>
      </c>
      <c r="E28" s="41" t="str">
        <f>IFERROR(INDEX(Lune!$A:$A,MATCH($A28,Lune!$C:$C,0)),"")</f>
        <v/>
      </c>
      <c r="F28" s="52" t="str">
        <f>IFERROR(UPPER(INDEX(Dates!$B:$B,MATCH(A28,Dates!$C:$C,0))),"")</f>
        <v/>
      </c>
    </row>
    <row r="29" spans="1:6" ht="30" customHeight="1">
      <c r="A29" s="45">
        <f t="shared" si="2"/>
        <v>45350</v>
      </c>
      <c r="B29" s="43" t="str">
        <f t="shared" si="0"/>
        <v>MERCREDI</v>
      </c>
      <c r="C29" s="49" t="s">
        <v>58</v>
      </c>
      <c r="D29" s="53" t="str">
        <f t="shared" si="1"/>
        <v/>
      </c>
      <c r="E29" s="41" t="str">
        <f>IFERROR(INDEX(Lune!$A:$A,MATCH($A29,Lune!$C:$C,0)),"")</f>
        <v/>
      </c>
      <c r="F29" s="52" t="str">
        <f>IFERROR(UPPER(INDEX(Dates!$B:$B,MATCH(A29,Dates!$C:$C,0))),"")</f>
        <v/>
      </c>
    </row>
    <row r="30" spans="1:6" ht="30" customHeight="1">
      <c r="A30" s="45">
        <f t="shared" si="2"/>
        <v>45351</v>
      </c>
      <c r="B30" s="43" t="str">
        <f t="shared" si="0"/>
        <v>JEUDI</v>
      </c>
      <c r="C30" s="49" t="s">
        <v>59</v>
      </c>
      <c r="D30" s="53" t="str">
        <f t="shared" si="1"/>
        <v/>
      </c>
      <c r="E30" s="41" t="str">
        <f>IFERROR(INDEX(Lune!$A:$A,MATCH($A30,Lune!$C:$C,0)),"")</f>
        <v/>
      </c>
      <c r="F30" s="52" t="str">
        <f>IFERROR(UPPER(INDEX(Dates!$B:$B,MATCH(A30,Dates!$C:$C,0))),"")</f>
        <v/>
      </c>
    </row>
    <row r="31" spans="1:6" ht="30" customHeight="1">
      <c r="A31" s="46"/>
      <c r="B31" s="44"/>
      <c r="C31" s="50"/>
      <c r="F31" s="36"/>
    </row>
    <row r="32" spans="1:6" ht="30" customHeight="1">
      <c r="A32" s="46"/>
      <c r="B32" s="44"/>
      <c r="C32" s="50"/>
      <c r="F32" s="36"/>
    </row>
  </sheetData>
  <mergeCells count="1">
    <mergeCell ref="A1:F1"/>
  </mergeCells>
  <conditionalFormatting sqref="A2:F30">
    <cfRule type="expression" dxfId="22" priority="7">
      <formula>WEEKDAY($A2,2)=7</formula>
    </cfRule>
    <cfRule type="expression" dxfId="21" priority="8">
      <formula>WEEKDAY($A2,2)=6</formula>
    </cfRule>
  </conditionalFormatting>
  <conditionalFormatting sqref="A30:F30">
    <cfRule type="expression" dxfId="20" priority="2">
      <formula>$A$30=""</formula>
    </cfRule>
  </conditionalFormatting>
  <conditionalFormatting sqref="E2:E30">
    <cfRule type="expression" dxfId="19" priority="1">
      <formula>SUMPRODUCT((DVacA&lt;A2:B2)*(FVacA&gt;A2:B2))</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5" id="{4E1E1A54-DD2B-4FEF-B179-53735A931512}">
            <xm:f>OR(AND($A2&gt;=Dates!#REF!,$A2&lt;Dates!#REF!),AND($A2&gt;=Dates!#REF!,$A2&lt;Dates!#REF!),AND($A2&gt;=Dates!$G$6,$A2&lt;Dates!$H$6))</xm:f>
            <x14:dxf>
              <fill>
                <patternFill>
                  <bgColor rgb="FFB28BFF"/>
                </patternFill>
              </fill>
              <border>
                <left/>
                <right/>
                <top/>
                <bottom/>
              </border>
            </x14:dxf>
          </x14:cfRule>
          <xm:sqref>D2:D30</xm:sqref>
        </x14:conditionalFormatting>
        <x14:conditionalFormatting xmlns:xm="http://schemas.microsoft.com/office/excel/2006/main">
          <x14:cfRule type="expression" priority="12" id="{9BE1E3A3-1EC0-4AFF-9757-958D40F32AF3}">
            <xm:f>COUNTIF(Dates!$B$5:$B$15,$F2)=1</xm:f>
            <x14:dxf>
              <font>
                <b/>
                <i val="0"/>
                <color rgb="FFFF0000"/>
              </font>
            </x14:dxf>
          </x14:cfRule>
          <x14:cfRule type="expression" priority="13" id="{B437A531-8613-4EF7-B466-54C5B8C3B4A7}">
            <xm:f>COUNTIF(Dates!$B$19:$B$31,$F2)=1</xm:f>
            <x14:dxf>
              <font>
                <b/>
                <i val="0"/>
                <color rgb="FF002060"/>
              </font>
            </x14:dxf>
          </x14:cfRule>
          <xm:sqref>F2:F30</xm:sqref>
        </x14:conditionalFormatting>
      </x14:conditionalFormattings>
    </ext>
  </extLst>
</worksheet>
</file>

<file path=xl/worksheets/sheet3.xml><?xml version="1.0" encoding="utf-8"?>
<worksheet xmlns="http://schemas.openxmlformats.org/spreadsheetml/2006/main" xmlns:r="http://schemas.openxmlformats.org/officeDocument/2006/relationships">
  <dimension ref="A1:F32"/>
  <sheetViews>
    <sheetView showGridLines="0" workbookViewId="0">
      <selection activeCell="M9" sqref="M9"/>
    </sheetView>
  </sheetViews>
  <sheetFormatPr baseColWidth="10" defaultColWidth="11.42578125" defaultRowHeight="26.25"/>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c r="A1" s="88" t="str">
        <f>IF(Dates!$C$2&lt;&gt;"",UPPER(TEXT(DATE(Dates!$C$2,6,1),"mmmm")),"")</f>
        <v>JUIN</v>
      </c>
      <c r="B1" s="88"/>
      <c r="C1" s="88"/>
      <c r="D1" s="88"/>
      <c r="E1" s="88"/>
      <c r="F1" s="88"/>
    </row>
    <row r="2" spans="1:6" ht="30" customHeight="1">
      <c r="A2" s="45">
        <f>DATE(Dates!C2,6,1)</f>
        <v>45444</v>
      </c>
      <c r="B2" s="43" t="str">
        <f>UPPER(TEXT($A2,"jjjj"))</f>
        <v>SAMEDI</v>
      </c>
      <c r="C2" s="49" t="s">
        <v>61</v>
      </c>
      <c r="D2" s="53" t="str">
        <f>IF(WEEKDAY($A2,2)&lt;&gt;1,"",_xlfn.ISOWEEKNUM($A2))</f>
        <v/>
      </c>
      <c r="E2" s="41" t="str">
        <f>IFERROR(INDEX(Lune!$A:$A,MATCH($A2,Lune!$C:$C,0)),"")</f>
        <v/>
      </c>
      <c r="F2" s="52" t="str">
        <f>IFERROR(UPPER(INDEX(Dates!$B:$B,MATCH(A2,Dates!$C:$C,0))),"") &amp; UPPER(IF($A2=LEFT(INDEX(Dates!L:L,MATCH(Dates!$C$2,Dates!J:J,0)),5)*1,Dates!$L$4,""))</f>
        <v/>
      </c>
    </row>
    <row r="3" spans="1:6" ht="30" customHeight="1">
      <c r="A3" s="45">
        <f>IF(EOMONTH($A2,0)&gt;$A2,$A2+1,"")</f>
        <v>45445</v>
      </c>
      <c r="B3" s="43" t="str">
        <f t="shared" ref="B3:B31" si="0">UPPER(TEXT($A3,"jjjj"))</f>
        <v>DIMANCHE</v>
      </c>
      <c r="C3" s="49" t="s">
        <v>62</v>
      </c>
      <c r="D3" s="53" t="str">
        <f t="shared" ref="D3:D31" si="1">IF(WEEKDAY($A3,2)&lt;&gt;1,"",_xlfn.ISOWEEKNUM($A3))</f>
        <v/>
      </c>
      <c r="E3" s="41" t="str">
        <f>IFERROR(INDEX(Lune!$A:$A,MATCH($A3,Lune!$C:$C,0)),"")</f>
        <v/>
      </c>
      <c r="F3" s="52" t="str">
        <f>IFERROR(UPPER(INDEX(Dates!$B:$B,MATCH(A3,Dates!$C:$C,0))),"") &amp; UPPER(IF($A3=LEFT(INDEX(Dates!L:L,MATCH(Dates!$C$2,Dates!J:J,0)),5)*1,Dates!$L$4,""))</f>
        <v/>
      </c>
    </row>
    <row r="4" spans="1:6" ht="30" customHeight="1">
      <c r="A4" s="45">
        <f t="shared" ref="A4:A31" si="2">IF(EOMONTH($A3,0)&gt;$A3,$A3+1,"")</f>
        <v>45446</v>
      </c>
      <c r="B4" s="43" t="str">
        <f t="shared" si="0"/>
        <v>LUNDI</v>
      </c>
      <c r="C4" s="49" t="s">
        <v>63</v>
      </c>
      <c r="D4" s="53">
        <f t="shared" si="1"/>
        <v>23</v>
      </c>
      <c r="E4" s="41" t="str">
        <f>IFERROR(INDEX(Lune!$A:$A,MATCH($A4,Lune!$C:$C,0)),"")</f>
        <v/>
      </c>
      <c r="F4" s="52" t="str">
        <f>IFERROR(UPPER(INDEX(Dates!$B:$B,MATCH(A4,Dates!$C:$C,0))),"") &amp; UPPER(IF($A4=LEFT(INDEX(Dates!L:L,MATCH(Dates!$C$2,Dates!J:J,0)),5)*1,Dates!$L$4,""))</f>
        <v/>
      </c>
    </row>
    <row r="5" spans="1:6" ht="30" customHeight="1">
      <c r="A5" s="45">
        <f t="shared" si="2"/>
        <v>45447</v>
      </c>
      <c r="B5" s="43" t="str">
        <f t="shared" si="0"/>
        <v>MARDI</v>
      </c>
      <c r="C5" s="49" t="s">
        <v>64</v>
      </c>
      <c r="D5" s="53" t="str">
        <f t="shared" si="1"/>
        <v/>
      </c>
      <c r="E5" s="41" t="str">
        <f>IFERROR(INDEX(Lune!$A:$A,MATCH($A5,Lune!$C:$C,0)),"")</f>
        <v/>
      </c>
      <c r="F5" s="52" t="str">
        <f>IFERROR(UPPER(INDEX(Dates!$B:$B,MATCH(A5,Dates!$C:$C,0))),"") &amp; UPPER(IF($A5=LEFT(INDEX(Dates!L:L,MATCH(Dates!$C$2,Dates!J:J,0)),5)*1,Dates!$L$4,""))</f>
        <v/>
      </c>
    </row>
    <row r="6" spans="1:6" ht="30" customHeight="1">
      <c r="A6" s="45">
        <f t="shared" si="2"/>
        <v>45448</v>
      </c>
      <c r="B6" s="43" t="str">
        <f t="shared" si="0"/>
        <v>MERCREDI</v>
      </c>
      <c r="C6" s="49" t="s">
        <v>65</v>
      </c>
      <c r="D6" s="53" t="str">
        <f t="shared" si="1"/>
        <v/>
      </c>
      <c r="E6" s="41" t="str">
        <f>IFERROR(INDEX(Lune!$A:$A,MATCH($A6,Lune!$C:$C,0)),"")</f>
        <v/>
      </c>
      <c r="F6" s="52" t="str">
        <f>IFERROR(UPPER(INDEX(Dates!$B:$B,MATCH(A6,Dates!$C:$C,0))),"") &amp; UPPER(IF($A6=LEFT(INDEX(Dates!L:L,MATCH(Dates!$C$2,Dates!J:J,0)),5)*1,Dates!$L$4,""))</f>
        <v/>
      </c>
    </row>
    <row r="7" spans="1:6" ht="30" customHeight="1">
      <c r="A7" s="45">
        <f t="shared" si="2"/>
        <v>45449</v>
      </c>
      <c r="B7" s="43" t="str">
        <f t="shared" si="0"/>
        <v>JEUDI</v>
      </c>
      <c r="C7" s="49" t="s">
        <v>66</v>
      </c>
      <c r="D7" s="53" t="str">
        <f t="shared" si="1"/>
        <v/>
      </c>
      <c r="E7" s="41" t="str">
        <f>IFERROR(INDEX(Lune!$A:$A,MATCH($A7,Lune!$C:$C,0)),"")</f>
        <v></v>
      </c>
      <c r="F7" s="52" t="str">
        <f>IFERROR(UPPER(INDEX(Dates!$B:$B,MATCH(A7,Dates!$C:$C,0))),"") &amp; UPPER(IF($A7=LEFT(INDEX(Dates!L:L,MATCH(Dates!$C$2,Dates!J:J,0)),5)*1,Dates!$L$4,""))</f>
        <v/>
      </c>
    </row>
    <row r="8" spans="1:6" ht="30" customHeight="1">
      <c r="A8" s="45">
        <f t="shared" si="2"/>
        <v>45450</v>
      </c>
      <c r="B8" s="43" t="str">
        <f t="shared" si="0"/>
        <v>VENDREDI</v>
      </c>
      <c r="C8" s="49" t="s">
        <v>67</v>
      </c>
      <c r="D8" s="53" t="str">
        <f t="shared" si="1"/>
        <v/>
      </c>
      <c r="E8" s="41" t="str">
        <f>IFERROR(INDEX(Lune!$A:$A,MATCH($A8,Lune!$C:$C,0)),"")</f>
        <v/>
      </c>
      <c r="F8" s="52" t="str">
        <f>IFERROR(UPPER(INDEX(Dates!$B:$B,MATCH(A8,Dates!$C:$C,0))),"") &amp; UPPER(IF($A8=LEFT(INDEX(Dates!L:L,MATCH(Dates!$C$2,Dates!J:J,0)),5)*1,Dates!$L$4,""))</f>
        <v/>
      </c>
    </row>
    <row r="9" spans="1:6" ht="30" customHeight="1">
      <c r="A9" s="45">
        <f t="shared" si="2"/>
        <v>45451</v>
      </c>
      <c r="B9" s="43" t="str">
        <f t="shared" si="0"/>
        <v>SAMEDI</v>
      </c>
      <c r="C9" s="49" t="s">
        <v>68</v>
      </c>
      <c r="D9" s="53" t="str">
        <f t="shared" si="1"/>
        <v/>
      </c>
      <c r="E9" s="41" t="str">
        <f>IFERROR(INDEX(Lune!$A:$A,MATCH($A9,Lune!$C:$C,0)),"")</f>
        <v/>
      </c>
      <c r="F9" s="52" t="str">
        <f>IFERROR(UPPER(INDEX(Dates!$B:$B,MATCH(A9,Dates!$C:$C,0))),"") &amp; UPPER(IF($A9=LEFT(INDEX(Dates!L:L,MATCH(Dates!$C$2,Dates!J:J,0)),5)*1,Dates!$L$4,""))</f>
        <v/>
      </c>
    </row>
    <row r="10" spans="1:6" ht="30" customHeight="1">
      <c r="A10" s="45">
        <f t="shared" si="2"/>
        <v>45452</v>
      </c>
      <c r="B10" s="43" t="str">
        <f t="shared" si="0"/>
        <v>DIMANCHE</v>
      </c>
      <c r="C10" s="49" t="s">
        <v>69</v>
      </c>
      <c r="D10" s="53" t="str">
        <f t="shared" si="1"/>
        <v/>
      </c>
      <c r="E10" s="41" t="str">
        <f>IFERROR(INDEX(Lune!$A:$A,MATCH($A10,Lune!$C:$C,0)),"")</f>
        <v/>
      </c>
      <c r="F10" s="52" t="str">
        <f>IFERROR(UPPER(INDEX(Dates!$B:$B,MATCH(A10,Dates!$C:$C,0))),"") &amp; UPPER(IF($A10=LEFT(INDEX(Dates!L:L,MATCH(Dates!$C$2,Dates!J:J,0)),5)*1,Dates!$L$4,""))</f>
        <v/>
      </c>
    </row>
    <row r="11" spans="1:6" ht="30" customHeight="1">
      <c r="A11" s="45">
        <f t="shared" si="2"/>
        <v>45453</v>
      </c>
      <c r="B11" s="43" t="str">
        <f t="shared" si="0"/>
        <v>LUNDI</v>
      </c>
      <c r="C11" s="49" t="s">
        <v>70</v>
      </c>
      <c r="D11" s="53">
        <f t="shared" si="1"/>
        <v>24</v>
      </c>
      <c r="E11" s="41" t="str">
        <f>IFERROR(INDEX(Lune!$A:$A,MATCH($A11,Lune!$C:$C,0)),"")</f>
        <v/>
      </c>
    </row>
    <row r="12" spans="1:6" ht="30" customHeight="1">
      <c r="A12" s="45">
        <f t="shared" si="2"/>
        <v>45454</v>
      </c>
      <c r="B12" s="43" t="str">
        <f t="shared" si="0"/>
        <v>MARDI</v>
      </c>
      <c r="C12" s="49" t="s">
        <v>71</v>
      </c>
      <c r="D12" s="53" t="str">
        <f t="shared" si="1"/>
        <v/>
      </c>
      <c r="E12" s="41" t="str">
        <f>IFERROR(INDEX(Lune!$A:$A,MATCH($A12,Lune!$C:$C,0)),"")</f>
        <v/>
      </c>
      <c r="F12" s="52" t="str">
        <f>IFERROR(UPPER(INDEX(Dates!$B:$B,MATCH(A12,Dates!$C:$C,0))),"") &amp; UPPER(IF($A12=LEFT(INDEX(Dates!L:L,MATCH(Dates!$C$2,Dates!J:J,0)),5)*1,Dates!$L$4,""))</f>
        <v/>
      </c>
    </row>
    <row r="13" spans="1:6" ht="30" customHeight="1">
      <c r="A13" s="45">
        <f t="shared" si="2"/>
        <v>45455</v>
      </c>
      <c r="B13" s="43" t="str">
        <f t="shared" si="0"/>
        <v>MERCREDI</v>
      </c>
      <c r="C13" s="49" t="s">
        <v>72</v>
      </c>
      <c r="D13" s="53" t="str">
        <f t="shared" si="1"/>
        <v/>
      </c>
      <c r="E13" s="41" t="str">
        <f>IFERROR(INDEX(Lune!$A:$A,MATCH($A13,Lune!$C:$C,0)),"")</f>
        <v/>
      </c>
      <c r="F13" s="52" t="str">
        <f>IFERROR(UPPER(INDEX(Dates!$B:$B,MATCH(A13,Dates!$C:$C,0))),"") &amp; UPPER(IF($A13=LEFT(INDEX(Dates!L:L,MATCH(Dates!$C$2,Dates!J:J,0)),5)*1,Dates!$L$4,""))</f>
        <v/>
      </c>
    </row>
    <row r="14" spans="1:6" ht="30" customHeight="1">
      <c r="A14" s="45">
        <f t="shared" si="2"/>
        <v>45456</v>
      </c>
      <c r="B14" s="43" t="str">
        <f t="shared" si="0"/>
        <v>JEUDI</v>
      </c>
      <c r="C14" s="49" t="s">
        <v>73</v>
      </c>
      <c r="D14" s="53" t="str">
        <f t="shared" si="1"/>
        <v/>
      </c>
      <c r="E14" s="41" t="str">
        <f>IFERROR(INDEX(Lune!$A:$A,MATCH($A14,Lune!$C:$C,0)),"")</f>
        <v/>
      </c>
      <c r="F14" s="52" t="str">
        <f>IFERROR(UPPER(INDEX(Dates!$B:$B,MATCH(A14,Dates!$C:$C,0))),"") &amp; UPPER(IF($A14=LEFT(INDEX(Dates!L:L,MATCH(Dates!$C$2,Dates!J:J,0)),5)*1,Dates!$L$4,""))</f>
        <v/>
      </c>
    </row>
    <row r="15" spans="1:6" ht="30" customHeight="1">
      <c r="A15" s="45">
        <f t="shared" si="2"/>
        <v>45457</v>
      </c>
      <c r="B15" s="43" t="str">
        <f t="shared" si="0"/>
        <v>VENDREDI</v>
      </c>
      <c r="C15" s="49" t="s">
        <v>74</v>
      </c>
      <c r="D15" s="53" t="str">
        <f t="shared" si="1"/>
        <v/>
      </c>
      <c r="E15" s="41" t="str">
        <f>IFERROR(INDEX(Lune!$A:$A,MATCH($A15,Lune!$C:$C,0)),"")</f>
        <v>‚</v>
      </c>
      <c r="F15" s="52" t="str">
        <f>IFERROR(UPPER(INDEX(Dates!$B:$B,MATCH(A15,Dates!$C:$C,0))),"") &amp; UPPER(IF($A15=LEFT(INDEX(Dates!L:L,MATCH(Dates!$C$2,Dates!J:J,0)),5)*1,Dates!$L$4,""))</f>
        <v/>
      </c>
    </row>
    <row r="16" spans="1:6" ht="30" customHeight="1">
      <c r="A16" s="45">
        <f t="shared" si="2"/>
        <v>45458</v>
      </c>
      <c r="B16" s="43" t="str">
        <f t="shared" si="0"/>
        <v>SAMEDI</v>
      </c>
      <c r="C16" s="49" t="s">
        <v>75</v>
      </c>
      <c r="D16" s="75" t="str">
        <f t="shared" si="1"/>
        <v/>
      </c>
      <c r="E16" s="41" t="str">
        <f>IFERROR(INDEX(Lune!$A:$A,MATCH($A16,Lune!$C:$C,0)),"")</f>
        <v/>
      </c>
      <c r="F16" s="76" t="s">
        <v>197</v>
      </c>
    </row>
    <row r="17" spans="1:6" ht="30" customHeight="1">
      <c r="A17" s="45">
        <f t="shared" si="2"/>
        <v>45459</v>
      </c>
      <c r="B17" s="43" t="str">
        <f t="shared" si="0"/>
        <v>DIMANCHE</v>
      </c>
      <c r="C17" s="49" t="s">
        <v>76</v>
      </c>
      <c r="D17" s="53" t="str">
        <f t="shared" si="1"/>
        <v/>
      </c>
      <c r="E17" s="41" t="str">
        <f>IFERROR(INDEX(Lune!$A:$A,MATCH($A17,Lune!$C:$C,0)),"")</f>
        <v/>
      </c>
      <c r="F17" s="52" t="str">
        <f>IFERROR(UPPER(INDEX(Dates!$B:$B,MATCH(A17,Dates!$C:$C,0))),"") &amp; UPPER(IF($A17=LEFT(INDEX(Dates!L:L,MATCH(Dates!$C$2,Dates!J:J,0)),5)*1,Dates!$L$4,""))</f>
        <v>FÊTE DES PÈRES</v>
      </c>
    </row>
    <row r="18" spans="1:6" ht="30" customHeight="1">
      <c r="A18" s="45">
        <f t="shared" si="2"/>
        <v>45460</v>
      </c>
      <c r="B18" s="43" t="str">
        <f t="shared" si="0"/>
        <v>LUNDI</v>
      </c>
      <c r="C18" s="49" t="s">
        <v>77</v>
      </c>
      <c r="D18" s="53">
        <f t="shared" si="1"/>
        <v>25</v>
      </c>
      <c r="E18" s="41" t="str">
        <f>IFERROR(INDEX(Lune!$A:$A,MATCH($A18,Lune!$C:$C,0)),"")</f>
        <v/>
      </c>
      <c r="F18" s="52" t="str">
        <f>IFERROR(UPPER(INDEX(Dates!$B:$B,MATCH(A18,Dates!$C:$C,0))),"") &amp; UPPER(IF($A18=LEFT(INDEX(Dates!L:L,MATCH(Dates!$C$2,Dates!J:J,0)),5)*1,Dates!$L$4,""))</f>
        <v/>
      </c>
    </row>
    <row r="19" spans="1:6" ht="30" customHeight="1">
      <c r="A19" s="45">
        <f t="shared" si="2"/>
        <v>45461</v>
      </c>
      <c r="B19" s="43" t="str">
        <f t="shared" si="0"/>
        <v>MARDI</v>
      </c>
      <c r="C19" s="49" t="s">
        <v>78</v>
      </c>
      <c r="D19" s="53" t="str">
        <f t="shared" si="1"/>
        <v/>
      </c>
      <c r="E19" s="41" t="str">
        <f>IFERROR(INDEX(Lune!$A:$A,MATCH($A19,Lune!$C:$C,0)),"")</f>
        <v/>
      </c>
      <c r="F19" s="52" t="str">
        <f>IFERROR(UPPER(INDEX(Dates!$B:$B,MATCH(A19,Dates!$C:$C,0))),"") &amp; UPPER(IF($A19=LEFT(INDEX(Dates!L:L,MATCH(Dates!$C$2,Dates!J:J,0)),5)*1,Dates!$L$4,""))</f>
        <v/>
      </c>
    </row>
    <row r="20" spans="1:6" ht="30" customHeight="1">
      <c r="A20" s="45">
        <f t="shared" si="2"/>
        <v>45462</v>
      </c>
      <c r="B20" s="43" t="str">
        <f t="shared" si="0"/>
        <v>MERCREDI</v>
      </c>
      <c r="C20" s="49" t="s">
        <v>79</v>
      </c>
      <c r="D20" s="53" t="str">
        <f t="shared" si="1"/>
        <v/>
      </c>
      <c r="E20" s="41" t="str">
        <f>IFERROR(INDEX(Lune!$A:$A,MATCH($A20,Lune!$C:$C,0)),"")</f>
        <v/>
      </c>
      <c r="F20" s="52" t="str">
        <f>IFERROR(UPPER(INDEX(Dates!$B:$B,MATCH(A20,Dates!$C:$C,0))),"") &amp; UPPER(IF($A20=LEFT(INDEX(Dates!L:L,MATCH(Dates!$C$2,Dates!J:J,0)),5)*1,Dates!$L$4,""))</f>
        <v/>
      </c>
    </row>
    <row r="21" spans="1:6" ht="30" customHeight="1">
      <c r="A21" s="45">
        <f t="shared" si="2"/>
        <v>45463</v>
      </c>
      <c r="B21" s="43" t="str">
        <f t="shared" si="0"/>
        <v>JEUDI</v>
      </c>
      <c r="C21" s="49" t="s">
        <v>80</v>
      </c>
      <c r="D21" s="53" t="str">
        <f t="shared" si="1"/>
        <v/>
      </c>
      <c r="E21" s="41" t="str">
        <f>IFERROR(INDEX(Lune!$A:$A,MATCH($A21,Lune!$C:$C,0)),"")</f>
        <v/>
      </c>
      <c r="F21" s="52" t="str">
        <f>IFERROR(UPPER(INDEX(Dates!$B:$B,MATCH(A21,Dates!$C:$C,0))),"") &amp; UPPER(IF($A21=LEFT(INDEX(Dates!L:L,MATCH(Dates!$C$2,Dates!J:J,0)),5)*1,Dates!$L$4,""))</f>
        <v>ÉTÉ</v>
      </c>
    </row>
    <row r="22" spans="1:6" ht="30" customHeight="1">
      <c r="A22" s="45">
        <f t="shared" si="2"/>
        <v>45464</v>
      </c>
      <c r="B22" s="43" t="str">
        <f t="shared" si="0"/>
        <v>VENDREDI</v>
      </c>
      <c r="C22" s="49" t="s">
        <v>81</v>
      </c>
      <c r="D22" s="53" t="str">
        <f t="shared" si="1"/>
        <v/>
      </c>
      <c r="E22" s="41" t="str">
        <f>IFERROR(INDEX(Lune!$A:$A,MATCH($A22,Lune!$C:$C,0)),"")</f>
        <v/>
      </c>
      <c r="F22" s="52" t="str">
        <f>IFERROR(UPPER(INDEX(Dates!$B:$B,MATCH(A22,Dates!$C:$C,0))),"") &amp; UPPER(IF($A22=LEFT(INDEX(Dates!L:L,MATCH(Dates!$C$2,Dates!J:J,0)),5)*1,Dates!$L$4,""))</f>
        <v/>
      </c>
    </row>
    <row r="23" spans="1:6" ht="30" customHeight="1">
      <c r="A23" s="45">
        <f t="shared" si="2"/>
        <v>45465</v>
      </c>
      <c r="B23" s="43" t="str">
        <f t="shared" si="0"/>
        <v>SAMEDI</v>
      </c>
      <c r="C23" s="49" t="s">
        <v>82</v>
      </c>
      <c r="D23" s="53" t="str">
        <f t="shared" si="1"/>
        <v/>
      </c>
      <c r="E23" s="41" t="str">
        <f>IFERROR(INDEX(Lune!$A:$A,MATCH($A23,Lune!$C:$C,0)),"")</f>
        <v></v>
      </c>
      <c r="F23" s="52" t="str">
        <f>IFERROR(UPPER(INDEX(Dates!$B:$B,MATCH(A23,Dates!$C:$C,0))),"") &amp; UPPER(IF($A23=LEFT(INDEX(Dates!L:L,MATCH(Dates!$C$2,Dates!J:J,0)),5)*1,Dates!$L$4,""))</f>
        <v/>
      </c>
    </row>
    <row r="24" spans="1:6" ht="30" customHeight="1">
      <c r="A24" s="45">
        <f t="shared" si="2"/>
        <v>45466</v>
      </c>
      <c r="B24" s="43" t="str">
        <f t="shared" si="0"/>
        <v>DIMANCHE</v>
      </c>
      <c r="C24" s="49" t="s">
        <v>83</v>
      </c>
      <c r="D24" s="53" t="str">
        <f t="shared" si="1"/>
        <v/>
      </c>
      <c r="E24" s="41" t="str">
        <f>IFERROR(INDEX(Lune!$A:$A,MATCH($A24,Lune!$C:$C,0)),"")</f>
        <v/>
      </c>
      <c r="F24" s="52" t="str">
        <f>IFERROR(UPPER(INDEX(Dates!$B:$B,MATCH(A24,Dates!$C:$C,0))),"") &amp; UPPER(IF($A24=LEFT(INDEX(Dates!L:L,MATCH(Dates!$C$2,Dates!J:J,0)),5)*1,Dates!$L$4,""))</f>
        <v/>
      </c>
    </row>
    <row r="25" spans="1:6" ht="30" customHeight="1">
      <c r="A25" s="45">
        <f t="shared" si="2"/>
        <v>45467</v>
      </c>
      <c r="B25" s="43" t="str">
        <f t="shared" si="0"/>
        <v>LUNDI</v>
      </c>
      <c r="C25" s="49" t="s">
        <v>84</v>
      </c>
      <c r="D25" s="53">
        <f t="shared" si="1"/>
        <v>26</v>
      </c>
      <c r="E25" s="41" t="str">
        <f>IFERROR(INDEX(Lune!$A:$A,MATCH($A25,Lune!$C:$C,0)),"")</f>
        <v/>
      </c>
      <c r="F25" s="52" t="str">
        <f>IFERROR(UPPER(INDEX(Dates!$B:$B,MATCH(A25,Dates!$C:$C,0))),"") &amp; UPPER(IF($A25=LEFT(INDEX(Dates!L:L,MATCH(Dates!$C$2,Dates!J:J,0)),5)*1,Dates!$L$4,""))</f>
        <v/>
      </c>
    </row>
    <row r="26" spans="1:6" ht="30" customHeight="1">
      <c r="A26" s="45">
        <f t="shared" si="2"/>
        <v>45468</v>
      </c>
      <c r="B26" s="43" t="str">
        <f t="shared" si="0"/>
        <v>MARDI</v>
      </c>
      <c r="C26" s="49" t="s">
        <v>85</v>
      </c>
      <c r="D26" s="53" t="str">
        <f t="shared" si="1"/>
        <v/>
      </c>
      <c r="E26" s="41" t="str">
        <f>IFERROR(INDEX(Lune!$A:$A,MATCH($A26,Lune!$C:$C,0)),"")</f>
        <v/>
      </c>
      <c r="F26" s="52" t="str">
        <f>IFERROR(UPPER(INDEX(Dates!$B:$B,MATCH(A26,Dates!$C:$C,0))),"") &amp; UPPER(IF($A26=LEFT(INDEX(Dates!L:L,MATCH(Dates!$C$2,Dates!J:J,0)),5)*1,Dates!$L$4,""))</f>
        <v/>
      </c>
    </row>
    <row r="27" spans="1:6" ht="30" customHeight="1">
      <c r="A27" s="45">
        <f t="shared" si="2"/>
        <v>45469</v>
      </c>
      <c r="B27" s="43" t="str">
        <f t="shared" si="0"/>
        <v>MERCREDI</v>
      </c>
      <c r="C27" s="49" t="s">
        <v>86</v>
      </c>
      <c r="D27" s="53" t="str">
        <f t="shared" si="1"/>
        <v/>
      </c>
      <c r="E27" s="41" t="str">
        <f>IFERROR(INDEX(Lune!$A:$A,MATCH($A27,Lune!$C:$C,0)),"")</f>
        <v/>
      </c>
      <c r="F27" s="52" t="str">
        <f>IFERROR(UPPER(INDEX(Dates!$B:$B,MATCH(A27,Dates!$C:$C,0))),"") &amp; UPPER(IF($A27=LEFT(INDEX(Dates!L:L,MATCH(Dates!$C$2,Dates!J:J,0)),5)*1,Dates!$L$4,""))</f>
        <v/>
      </c>
    </row>
    <row r="28" spans="1:6" ht="30" customHeight="1">
      <c r="A28" s="45">
        <f t="shared" si="2"/>
        <v>45470</v>
      </c>
      <c r="B28" s="43" t="str">
        <f t="shared" si="0"/>
        <v>JEUDI</v>
      </c>
      <c r="C28" s="49" t="s">
        <v>87</v>
      </c>
      <c r="D28" s="53" t="str">
        <f t="shared" si="1"/>
        <v/>
      </c>
      <c r="E28" s="41" t="str">
        <f>IFERROR(INDEX(Lune!$A:$A,MATCH($A28,Lune!$C:$C,0)),"")</f>
        <v/>
      </c>
      <c r="F28" s="52" t="str">
        <f>IFERROR(UPPER(INDEX(Dates!$B:$B,MATCH(A28,Dates!$C:$C,0))),"") &amp; UPPER(IF($A28=LEFT(INDEX(Dates!L:L,MATCH(Dates!$C$2,Dates!J:J,0)),5)*1,Dates!$L$4,""))</f>
        <v/>
      </c>
    </row>
    <row r="29" spans="1:6" ht="30" customHeight="1">
      <c r="A29" s="45">
        <f t="shared" si="2"/>
        <v>45471</v>
      </c>
      <c r="B29" s="43" t="str">
        <f t="shared" si="0"/>
        <v>VENDREDI</v>
      </c>
      <c r="C29" s="49" t="s">
        <v>88</v>
      </c>
      <c r="D29" s="53" t="str">
        <f t="shared" si="1"/>
        <v/>
      </c>
      <c r="E29" s="41" t="str">
        <f>IFERROR(INDEX(Lune!$A:$A,MATCH($A29,Lune!$C:$C,0)),"")</f>
        <v>ƒ</v>
      </c>
      <c r="F29" s="52" t="str">
        <f>IFERROR(UPPER(INDEX(Dates!$B:$B,MATCH(A29,Dates!$C:$C,0))),"") &amp; UPPER(IF($A29=LEFT(INDEX(Dates!L:L,MATCH(Dates!$C$2,Dates!J:J,0)),5)*1,Dates!$L$4,""))</f>
        <v/>
      </c>
    </row>
    <row r="30" spans="1:6" ht="30" customHeight="1">
      <c r="A30" s="45">
        <f t="shared" si="2"/>
        <v>45472</v>
      </c>
      <c r="B30" s="43" t="str">
        <f t="shared" si="0"/>
        <v>SAMEDI</v>
      </c>
      <c r="C30" s="49" t="s">
        <v>89</v>
      </c>
      <c r="D30" s="53" t="str">
        <f t="shared" si="1"/>
        <v/>
      </c>
      <c r="E30" s="41" t="str">
        <f>IFERROR(INDEX(Lune!$A:$A,MATCH($A30,Lune!$C:$C,0)),"")</f>
        <v/>
      </c>
      <c r="F30" s="52" t="str">
        <f>IFERROR(UPPER(INDEX(Dates!$B:$B,MATCH(A30,Dates!$C:$C,0))),"") &amp; UPPER(IF($A30=LEFT(INDEX(Dates!L:L,MATCH(Dates!$C$2,Dates!J:J,0)),5)*1,Dates!$L$4,""))</f>
        <v/>
      </c>
    </row>
    <row r="31" spans="1:6" ht="30" customHeight="1">
      <c r="A31" s="45">
        <f t="shared" si="2"/>
        <v>45473</v>
      </c>
      <c r="B31" s="43" t="str">
        <f t="shared" si="0"/>
        <v>DIMANCHE</v>
      </c>
      <c r="C31" s="49" t="s">
        <v>90</v>
      </c>
      <c r="D31" s="53" t="str">
        <f t="shared" si="1"/>
        <v/>
      </c>
      <c r="E31" s="41" t="str">
        <f>IFERROR(INDEX(Lune!$A:$A,MATCH($A31,Lune!$C:$C,0)),"")</f>
        <v/>
      </c>
      <c r="F31" s="52" t="str">
        <f>IFERROR(UPPER(INDEX(Dates!$B:$B,MATCH(A31,Dates!$C:$C,0))),"") &amp; UPPER(IF($A31=LEFT(INDEX(Dates!L:L,MATCH(Dates!$C$2,Dates!J:J,0)),5)*1,Dates!$L$4,""))</f>
        <v/>
      </c>
    </row>
    <row r="32" spans="1:6" ht="30" customHeight="1">
      <c r="A32" s="46"/>
      <c r="B32" s="44"/>
      <c r="C32" s="50"/>
      <c r="F32" s="36"/>
    </row>
  </sheetData>
  <mergeCells count="1">
    <mergeCell ref="A1:F1"/>
  </mergeCells>
  <conditionalFormatting sqref="A2:F2 F17:F31 F12:F15 F3:F10 A3:E31">
    <cfRule type="expression" dxfId="18" priority="4">
      <formula>WEEKDAY($A2,2)=7</formula>
    </cfRule>
    <cfRule type="expression" dxfId="17" priority="5">
      <formula>WEEKDAY($A2,2)=6</formula>
    </cfRule>
  </conditionalFormatting>
  <conditionalFormatting sqref="F16">
    <cfRule type="expression" dxfId="16" priority="56">
      <formula>WEEKDAY($A11,2)=7</formula>
    </cfRule>
    <cfRule type="expression" dxfId="15" priority="57">
      <formula>WEEKDAY($A11,2)=6</formula>
    </cfRule>
  </conditionalFormatting>
  <conditionalFormatting sqref="E2:E31">
    <cfRule type="expression" dxfId="14" priority="1">
      <formula>SUMPRODUCT((DVacA&lt;A2:B2)*(FVacA&gt;A2:B2))</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12434F05-1571-479F-9CF7-C84C552137FE}">
            <xm:f>COUNTIF(Dates!$B$5:$B$15,$F2)=1</xm:f>
            <x14:dxf>
              <font>
                <b/>
                <i val="0"/>
                <color rgb="FFFF0000"/>
              </font>
            </x14:dxf>
          </x14:cfRule>
          <x14:cfRule type="expression" priority="21" id="{BCB8768F-C4FE-4FB8-92CD-8309F427B8F7}">
            <xm:f>COUNTIF(Dates!$B$19:$B$31,$F2)=1</xm:f>
            <x14:dxf>
              <font>
                <b/>
                <i val="0"/>
                <color rgb="FF002060"/>
              </font>
            </x14:dxf>
          </x14:cfRule>
          <xm:sqref>F2:F10 F12:F31</xm:sqref>
        </x14:conditionalFormatting>
      </x14:conditionalFormattings>
    </ext>
  </extLst>
</worksheet>
</file>

<file path=xl/worksheets/sheet4.xml><?xml version="1.0" encoding="utf-8"?>
<worksheet xmlns="http://schemas.openxmlformats.org/spreadsheetml/2006/main" xmlns:r="http://schemas.openxmlformats.org/officeDocument/2006/relationships">
  <dimension ref="A1:F32"/>
  <sheetViews>
    <sheetView showGridLines="0" topLeftCell="A16" workbookViewId="0">
      <selection activeCell="F38" sqref="F38"/>
    </sheetView>
  </sheetViews>
  <sheetFormatPr baseColWidth="10" defaultColWidth="11.42578125" defaultRowHeight="26.25"/>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c r="A1" s="88" t="str">
        <f>IF(Dates!C2&lt;&gt;"",UPPER(TEXT(DATE(Dates!C2,8,1),"mmmm")),"")</f>
        <v>AOÛT</v>
      </c>
      <c r="B1" s="88"/>
      <c r="C1" s="88"/>
      <c r="D1" s="88"/>
      <c r="E1" s="88"/>
      <c r="F1" s="88"/>
    </row>
    <row r="2" spans="1:6" ht="30" customHeight="1">
      <c r="A2" s="45">
        <f>DATE(Dates!C2,8,1)</f>
        <v>45505</v>
      </c>
      <c r="B2" s="43" t="str">
        <f>UPPER(TEXT($A2,"jjjj"))</f>
        <v>JEUDI</v>
      </c>
      <c r="C2" s="49" t="s">
        <v>91</v>
      </c>
      <c r="D2" s="53" t="str">
        <f>IF(WEEKDAY($A2,2)&lt;&gt;1,"",_xlfn.ISOWEEKNUM($A2))</f>
        <v/>
      </c>
      <c r="E2" s="41" t="str">
        <f>IFERROR(INDEX(Lune!$A:$A,MATCH($A2,Lune!$C:$C,0)),"")</f>
        <v/>
      </c>
      <c r="F2" s="52" t="str">
        <f>IFERROR(UPPER(INDEX(Dates!$B:$B,MATCH(A2,Dates!$C:$C,0))),"")</f>
        <v/>
      </c>
    </row>
    <row r="3" spans="1:6" ht="30" customHeight="1">
      <c r="A3" s="45">
        <f>IF(EOMONTH($A2,0)&gt;$A2,$A2+1,"")</f>
        <v>45506</v>
      </c>
      <c r="B3" s="43" t="str">
        <f t="shared" ref="B3:B32" si="0">UPPER(TEXT($A3,"jjjj"))</f>
        <v>VENDREDI</v>
      </c>
      <c r="C3" s="49" t="s">
        <v>92</v>
      </c>
      <c r="D3" s="53" t="str">
        <f t="shared" ref="D3:D32" si="1">IF(WEEKDAY($A3,2)&lt;&gt;1,"",_xlfn.ISOWEEKNUM($A3))</f>
        <v/>
      </c>
      <c r="E3" s="41" t="str">
        <f>IFERROR(INDEX(Lune!$A:$A,MATCH($A3,Lune!$C:$C,0)),"")</f>
        <v/>
      </c>
      <c r="F3" s="52" t="str">
        <f>IFERROR(UPPER(INDEX(Dates!$B:$B,MATCH(A3,Dates!$C:$C,0))),"")</f>
        <v/>
      </c>
    </row>
    <row r="4" spans="1:6" ht="30" customHeight="1">
      <c r="A4" s="45">
        <f t="shared" ref="A4:A32" si="2">IF(EOMONTH($A3,0)&gt;$A3,$A3+1,"")</f>
        <v>45507</v>
      </c>
      <c r="B4" s="43" t="str">
        <f t="shared" si="0"/>
        <v>SAMEDI</v>
      </c>
      <c r="C4" s="49" t="s">
        <v>93</v>
      </c>
      <c r="D4" s="53" t="str">
        <f t="shared" si="1"/>
        <v/>
      </c>
      <c r="E4" s="41" t="str">
        <f>IFERROR(INDEX(Lune!$A:$A,MATCH($A4,Lune!$C:$C,0)),"")</f>
        <v/>
      </c>
      <c r="F4" s="52" t="s">
        <v>217</v>
      </c>
    </row>
    <row r="5" spans="1:6" ht="30" customHeight="1">
      <c r="A5" s="45">
        <f t="shared" si="2"/>
        <v>45508</v>
      </c>
      <c r="B5" s="43" t="str">
        <f t="shared" si="0"/>
        <v>DIMANCHE</v>
      </c>
      <c r="C5" s="49" t="s">
        <v>94</v>
      </c>
      <c r="D5" s="53" t="str">
        <f t="shared" si="1"/>
        <v/>
      </c>
      <c r="E5" s="41" t="str">
        <f>IFERROR(INDEX(Lune!$A:$A,MATCH($A5,Lune!$C:$C,0)),"")</f>
        <v></v>
      </c>
      <c r="F5" s="52" t="s">
        <v>217</v>
      </c>
    </row>
    <row r="6" spans="1:6" ht="30" customHeight="1">
      <c r="A6" s="45">
        <f t="shared" si="2"/>
        <v>45509</v>
      </c>
      <c r="B6" s="43" t="str">
        <f t="shared" si="0"/>
        <v>LUNDI</v>
      </c>
      <c r="C6" s="49" t="s">
        <v>95</v>
      </c>
      <c r="D6" s="53">
        <f t="shared" si="1"/>
        <v>32</v>
      </c>
      <c r="E6" s="41" t="str">
        <f>IFERROR(INDEX(Lune!$A:$A,MATCH($A6,Lune!$C:$C,0)),"")</f>
        <v/>
      </c>
      <c r="F6" s="55"/>
    </row>
    <row r="7" spans="1:6" ht="30" customHeight="1">
      <c r="A7" s="45">
        <f t="shared" si="2"/>
        <v>45510</v>
      </c>
      <c r="B7" s="43" t="str">
        <f t="shared" si="0"/>
        <v>MARDI</v>
      </c>
      <c r="C7" s="49" t="s">
        <v>96</v>
      </c>
      <c r="D7" s="53" t="str">
        <f t="shared" si="1"/>
        <v/>
      </c>
      <c r="E7" s="41" t="str">
        <f>IFERROR(INDEX(Lune!$A:$A,MATCH($A7,Lune!$C:$C,0)),"")</f>
        <v/>
      </c>
      <c r="F7" s="55"/>
    </row>
    <row r="8" spans="1:6" ht="30" customHeight="1">
      <c r="A8" s="45">
        <f t="shared" si="2"/>
        <v>45511</v>
      </c>
      <c r="B8" s="43" t="str">
        <f t="shared" si="0"/>
        <v>MERCREDI</v>
      </c>
      <c r="C8" s="49" t="s">
        <v>97</v>
      </c>
      <c r="D8" s="53" t="str">
        <f t="shared" si="1"/>
        <v/>
      </c>
      <c r="E8" s="41" t="str">
        <f>IFERROR(INDEX(Lune!$A:$A,MATCH($A8,Lune!$C:$C,0)),"")</f>
        <v/>
      </c>
      <c r="F8" s="52" t="str">
        <f>IFERROR(UPPER(INDEX(Dates!$B:$B,MATCH(A8,Dates!$C:$C,0))),"")</f>
        <v/>
      </c>
    </row>
    <row r="9" spans="1:6" ht="30" customHeight="1">
      <c r="A9" s="45">
        <f t="shared" si="2"/>
        <v>45512</v>
      </c>
      <c r="B9" s="43" t="str">
        <f t="shared" si="0"/>
        <v>JEUDI</v>
      </c>
      <c r="C9" s="49" t="s">
        <v>98</v>
      </c>
      <c r="D9" s="53" t="str">
        <f t="shared" si="1"/>
        <v/>
      </c>
      <c r="E9" s="41" t="str">
        <f>IFERROR(INDEX(Lune!$A:$A,MATCH($A9,Lune!$C:$C,0)),"")</f>
        <v/>
      </c>
      <c r="F9" s="52" t="str">
        <f>IFERROR(UPPER(INDEX(Dates!$B:$B,MATCH(A9,Dates!$C:$C,0))),"")</f>
        <v/>
      </c>
    </row>
    <row r="10" spans="1:6" ht="30" customHeight="1">
      <c r="A10" s="45">
        <f t="shared" si="2"/>
        <v>45513</v>
      </c>
      <c r="B10" s="43" t="str">
        <f t="shared" si="0"/>
        <v>VENDREDI</v>
      </c>
      <c r="C10" s="49" t="s">
        <v>99</v>
      </c>
      <c r="D10" s="53" t="str">
        <f t="shared" si="1"/>
        <v/>
      </c>
      <c r="E10" s="41" t="str">
        <f>IFERROR(INDEX(Lune!$A:$A,MATCH($A10,Lune!$C:$C,0)),"")</f>
        <v/>
      </c>
      <c r="F10" s="52" t="str">
        <f>IFERROR(UPPER(INDEX(Dates!$B:$B,MATCH(A10,Dates!$C:$C,0))),"")</f>
        <v/>
      </c>
    </row>
    <row r="11" spans="1:6" ht="30" customHeight="1">
      <c r="A11" s="45">
        <f t="shared" si="2"/>
        <v>45514</v>
      </c>
      <c r="B11" s="43" t="str">
        <f t="shared" si="0"/>
        <v>SAMEDI</v>
      </c>
      <c r="C11" s="49" t="s">
        <v>100</v>
      </c>
      <c r="D11" s="53" t="str">
        <f t="shared" si="1"/>
        <v/>
      </c>
      <c r="E11" s="41" t="str">
        <f>IFERROR(INDEX(Lune!$A:$A,MATCH($A11,Lune!$C:$C,0)),"")</f>
        <v/>
      </c>
      <c r="F11" s="52" t="str">
        <f>IFERROR(UPPER(INDEX(Dates!$B:$B,MATCH(A11,Dates!$C:$C,0))),"")</f>
        <v/>
      </c>
    </row>
    <row r="12" spans="1:6" ht="30" customHeight="1">
      <c r="A12" s="45">
        <f t="shared" si="2"/>
        <v>45515</v>
      </c>
      <c r="B12" s="43" t="str">
        <f t="shared" si="0"/>
        <v>DIMANCHE</v>
      </c>
      <c r="C12" s="49" t="s">
        <v>101</v>
      </c>
      <c r="D12" s="53" t="str">
        <f t="shared" si="1"/>
        <v/>
      </c>
      <c r="E12" s="41" t="str">
        <f>IFERROR(INDEX(Lune!$A:$A,MATCH($A12,Lune!$C:$C,0)),"")</f>
        <v/>
      </c>
      <c r="F12" s="52" t="str">
        <f>IFERROR(UPPER(INDEX(Dates!$B:$B,MATCH(A12,Dates!$C:$C,0))),"")</f>
        <v/>
      </c>
    </row>
    <row r="13" spans="1:6" ht="30" customHeight="1">
      <c r="A13" s="45">
        <f t="shared" si="2"/>
        <v>45516</v>
      </c>
      <c r="B13" s="43" t="str">
        <f t="shared" si="0"/>
        <v>LUNDI</v>
      </c>
      <c r="C13" s="49" t="s">
        <v>102</v>
      </c>
      <c r="D13" s="53">
        <f t="shared" si="1"/>
        <v>33</v>
      </c>
      <c r="E13" s="41" t="str">
        <f>IFERROR(INDEX(Lune!$A:$A,MATCH($A13,Lune!$C:$C,0)),"")</f>
        <v>‚</v>
      </c>
      <c r="F13" s="52" t="str">
        <f>IFERROR(UPPER(INDEX(Dates!$B:$B,MATCH(A13,Dates!$C:$C,0))),"")</f>
        <v/>
      </c>
    </row>
    <row r="14" spans="1:6" ht="30" customHeight="1">
      <c r="A14" s="45">
        <f t="shared" si="2"/>
        <v>45517</v>
      </c>
      <c r="B14" s="43" t="str">
        <f t="shared" si="0"/>
        <v>MARDI</v>
      </c>
      <c r="C14" s="49" t="s">
        <v>103</v>
      </c>
      <c r="D14" s="53" t="str">
        <f t="shared" si="1"/>
        <v/>
      </c>
      <c r="E14" s="41" t="str">
        <f>IFERROR(INDEX(Lune!$A:$A,MATCH($A14,Lune!$C:$C,0)),"")</f>
        <v/>
      </c>
      <c r="F14" s="52" t="str">
        <f>IFERROR(UPPER(INDEX(Dates!$B:$B,MATCH(A14,Dates!$C:$C,0))),"")</f>
        <v/>
      </c>
    </row>
    <row r="15" spans="1:6" ht="30" customHeight="1">
      <c r="A15" s="45">
        <f t="shared" si="2"/>
        <v>45518</v>
      </c>
      <c r="B15" s="43" t="str">
        <f t="shared" si="0"/>
        <v>MERCREDI</v>
      </c>
      <c r="C15" s="49" t="s">
        <v>104</v>
      </c>
      <c r="D15" s="53" t="str">
        <f t="shared" si="1"/>
        <v/>
      </c>
      <c r="E15" s="41" t="str">
        <f>IFERROR(INDEX(Lune!$A:$A,MATCH($A15,Lune!$C:$C,0)),"")</f>
        <v/>
      </c>
      <c r="F15" s="52" t="str">
        <f>IFERROR(UPPER(INDEX(Dates!$B:$B,MATCH(A15,Dates!$C:$C,0))),"")</f>
        <v/>
      </c>
    </row>
    <row r="16" spans="1:6" ht="30" customHeight="1">
      <c r="A16" s="45">
        <f t="shared" si="2"/>
        <v>45519</v>
      </c>
      <c r="B16" s="43" t="str">
        <f t="shared" si="0"/>
        <v>JEUDI</v>
      </c>
      <c r="C16" s="49" t="s">
        <v>105</v>
      </c>
      <c r="D16" s="53" t="str">
        <f t="shared" si="1"/>
        <v/>
      </c>
      <c r="E16" s="41" t="str">
        <f>IFERROR(INDEX(Lune!$A:$A,MATCH($A16,Lune!$C:$C,0)),"")</f>
        <v/>
      </c>
      <c r="F16" s="52" t="str">
        <f>IFERROR(UPPER(INDEX(Dates!$B:$B,MATCH(A16,Dates!$C:$C,0))),"")</f>
        <v>ASSOMPTION</v>
      </c>
    </row>
    <row r="17" spans="1:6" ht="30" customHeight="1">
      <c r="A17" s="45">
        <f t="shared" si="2"/>
        <v>45520</v>
      </c>
      <c r="B17" s="43" t="str">
        <f t="shared" si="0"/>
        <v>VENDREDI</v>
      </c>
      <c r="C17" s="49" t="s">
        <v>106</v>
      </c>
      <c r="D17" s="53" t="str">
        <f t="shared" si="1"/>
        <v/>
      </c>
      <c r="E17" s="41" t="str">
        <f>IFERROR(INDEX(Lune!$A:$A,MATCH($A17,Lune!$C:$C,0)),"")</f>
        <v/>
      </c>
      <c r="F17" s="52" t="str">
        <f>IFERROR(UPPER(INDEX(Dates!$B:$B,MATCH(A17,Dates!$C:$C,0))),"")</f>
        <v/>
      </c>
    </row>
    <row r="18" spans="1:6" ht="30" customHeight="1">
      <c r="A18" s="45">
        <f t="shared" si="2"/>
        <v>45521</v>
      </c>
      <c r="B18" s="43" t="str">
        <f t="shared" si="0"/>
        <v>SAMEDI</v>
      </c>
      <c r="C18" s="49" t="s">
        <v>107</v>
      </c>
      <c r="D18" s="53" t="str">
        <f t="shared" si="1"/>
        <v/>
      </c>
      <c r="E18" s="41" t="str">
        <f>IFERROR(INDEX(Lune!$A:$A,MATCH($A18,Lune!$C:$C,0)),"")</f>
        <v/>
      </c>
      <c r="F18" s="52" t="str">
        <f>IFERROR(UPPER(INDEX(Dates!$B:$B,MATCH(A18,Dates!$C:$C,0))),"")</f>
        <v/>
      </c>
    </row>
    <row r="19" spans="1:6" ht="30" customHeight="1">
      <c r="A19" s="45">
        <f t="shared" si="2"/>
        <v>45522</v>
      </c>
      <c r="B19" s="43" t="str">
        <f t="shared" si="0"/>
        <v>DIMANCHE</v>
      </c>
      <c r="C19" s="49" t="s">
        <v>108</v>
      </c>
      <c r="D19" s="53" t="str">
        <f t="shared" si="1"/>
        <v/>
      </c>
      <c r="E19" s="41" t="str">
        <f>IFERROR(INDEX(Lune!$A:$A,MATCH($A19,Lune!$C:$C,0)),"")</f>
        <v/>
      </c>
      <c r="F19" s="52" t="str">
        <f>IFERROR(UPPER(INDEX(Dates!$B:$B,MATCH(A19,Dates!$C:$C,0))),"")</f>
        <v/>
      </c>
    </row>
    <row r="20" spans="1:6" ht="30" customHeight="1">
      <c r="A20" s="45">
        <f t="shared" si="2"/>
        <v>45523</v>
      </c>
      <c r="B20" s="43" t="str">
        <f t="shared" si="0"/>
        <v>LUNDI</v>
      </c>
      <c r="C20" s="49" t="s">
        <v>109</v>
      </c>
      <c r="D20" s="53">
        <f t="shared" si="1"/>
        <v>34</v>
      </c>
      <c r="E20" s="41" t="str">
        <f>IFERROR(INDEX(Lune!$A:$A,MATCH($A20,Lune!$C:$C,0)),"")</f>
        <v></v>
      </c>
      <c r="F20" s="52" t="str">
        <f>IFERROR(UPPER(INDEX(Dates!$B:$B,MATCH(A20,Dates!$C:$C,0))),"")</f>
        <v/>
      </c>
    </row>
    <row r="21" spans="1:6" ht="30" customHeight="1">
      <c r="A21" s="45">
        <f t="shared" si="2"/>
        <v>45524</v>
      </c>
      <c r="B21" s="43" t="str">
        <f t="shared" si="0"/>
        <v>MARDI</v>
      </c>
      <c r="C21" s="49" t="s">
        <v>110</v>
      </c>
      <c r="D21" s="53" t="str">
        <f t="shared" si="1"/>
        <v/>
      </c>
      <c r="E21" s="41" t="str">
        <f>IFERROR(INDEX(Lune!$A:$A,MATCH($A21,Lune!$C:$C,0)),"")</f>
        <v/>
      </c>
      <c r="F21" s="52" t="str">
        <f>IFERROR(UPPER(INDEX(Dates!$B:$B,MATCH(A21,Dates!$C:$C,0))),"")</f>
        <v/>
      </c>
    </row>
    <row r="22" spans="1:6" ht="30" customHeight="1">
      <c r="A22" s="45">
        <f t="shared" si="2"/>
        <v>45525</v>
      </c>
      <c r="B22" s="43" t="str">
        <f t="shared" si="0"/>
        <v>MERCREDI</v>
      </c>
      <c r="C22" s="49" t="s">
        <v>111</v>
      </c>
      <c r="D22" s="53" t="str">
        <f t="shared" si="1"/>
        <v/>
      </c>
      <c r="E22" s="41" t="str">
        <f>IFERROR(INDEX(Lune!$A:$A,MATCH($A22,Lune!$C:$C,0)),"")</f>
        <v/>
      </c>
      <c r="F22" s="52" t="str">
        <f>IFERROR(UPPER(INDEX(Dates!$B:$B,MATCH(A22,Dates!$C:$C,0))),"")</f>
        <v/>
      </c>
    </row>
    <row r="23" spans="1:6" ht="30" customHeight="1">
      <c r="A23" s="45">
        <f t="shared" si="2"/>
        <v>45526</v>
      </c>
      <c r="B23" s="43" t="str">
        <f t="shared" si="0"/>
        <v>JEUDI</v>
      </c>
      <c r="C23" s="49" t="s">
        <v>112</v>
      </c>
      <c r="D23" s="53" t="str">
        <f t="shared" si="1"/>
        <v/>
      </c>
      <c r="E23" s="41" t="str">
        <f>IFERROR(INDEX(Lune!$A:$A,MATCH($A23,Lune!$C:$C,0)),"")</f>
        <v/>
      </c>
      <c r="F23" s="52" t="str">
        <f>IFERROR(UPPER(INDEX(Dates!$B:$B,MATCH(A23,Dates!$C:$C,0))),"")</f>
        <v/>
      </c>
    </row>
    <row r="24" spans="1:6" ht="30" customHeight="1">
      <c r="A24" s="45">
        <f t="shared" si="2"/>
        <v>45527</v>
      </c>
      <c r="B24" s="43" t="str">
        <f t="shared" si="0"/>
        <v>VENDREDI</v>
      </c>
      <c r="C24" s="49" t="s">
        <v>113</v>
      </c>
      <c r="D24" s="53" t="str">
        <f t="shared" si="1"/>
        <v/>
      </c>
      <c r="E24" s="41" t="str">
        <f>IFERROR(INDEX(Lune!$A:$A,MATCH($A24,Lune!$C:$C,0)),"")</f>
        <v/>
      </c>
      <c r="F24" s="52" t="str">
        <f>IFERROR(UPPER(INDEX(Dates!$B:$B,MATCH(A24,Dates!$C:$C,0))),"")</f>
        <v/>
      </c>
    </row>
    <row r="25" spans="1:6" ht="30" customHeight="1">
      <c r="A25" s="45">
        <f t="shared" si="2"/>
        <v>45528</v>
      </c>
      <c r="B25" s="43" t="str">
        <f t="shared" si="0"/>
        <v>SAMEDI</v>
      </c>
      <c r="C25" s="49" t="s">
        <v>114</v>
      </c>
      <c r="D25" s="53" t="str">
        <f t="shared" si="1"/>
        <v/>
      </c>
      <c r="E25" s="41" t="str">
        <f>IFERROR(INDEX(Lune!$A:$A,MATCH($A25,Lune!$C:$C,0)),"")</f>
        <v/>
      </c>
      <c r="F25" s="52" t="str">
        <f>IFERROR(UPPER(INDEX(Dates!$B:$B,MATCH(A25,Dates!$C:$C,0))),"")</f>
        <v/>
      </c>
    </row>
    <row r="26" spans="1:6" ht="30" customHeight="1">
      <c r="A26" s="45">
        <f t="shared" si="2"/>
        <v>45529</v>
      </c>
      <c r="B26" s="43" t="str">
        <f t="shared" si="0"/>
        <v>DIMANCHE</v>
      </c>
      <c r="C26" s="49" t="s">
        <v>115</v>
      </c>
      <c r="D26" s="53" t="str">
        <f t="shared" si="1"/>
        <v/>
      </c>
      <c r="E26" s="41" t="str">
        <f>IFERROR(INDEX(Lune!$A:$A,MATCH($A26,Lune!$C:$C,0)),"")</f>
        <v/>
      </c>
      <c r="F26" s="52" t="str">
        <f>IFERROR(UPPER(INDEX(Dates!$B:$B,MATCH(A26,Dates!$C:$C,0))),"")</f>
        <v/>
      </c>
    </row>
    <row r="27" spans="1:6" ht="30" customHeight="1">
      <c r="A27" s="45">
        <f t="shared" si="2"/>
        <v>45530</v>
      </c>
      <c r="B27" s="43" t="str">
        <f t="shared" si="0"/>
        <v>LUNDI</v>
      </c>
      <c r="C27" s="49" t="s">
        <v>116</v>
      </c>
      <c r="D27" s="53">
        <f t="shared" si="1"/>
        <v>35</v>
      </c>
      <c r="E27" s="41" t="str">
        <f>IFERROR(INDEX(Lune!$A:$A,MATCH($A27,Lune!$C:$C,0)),"")</f>
        <v>ƒ</v>
      </c>
      <c r="F27" s="52" t="str">
        <f>IFERROR(UPPER(INDEX(Dates!$B:$B,MATCH(A27,Dates!$C:$C,0))),"")</f>
        <v/>
      </c>
    </row>
    <row r="28" spans="1:6" ht="30" customHeight="1">
      <c r="A28" s="45">
        <f t="shared" si="2"/>
        <v>45531</v>
      </c>
      <c r="B28" s="43" t="str">
        <f t="shared" si="0"/>
        <v>MARDI</v>
      </c>
      <c r="C28" s="49" t="s">
        <v>117</v>
      </c>
      <c r="D28" s="53" t="str">
        <f t="shared" si="1"/>
        <v/>
      </c>
      <c r="E28" s="41" t="str">
        <f>IFERROR(INDEX(Lune!$A:$A,MATCH($A28,Lune!$C:$C,0)),"")</f>
        <v/>
      </c>
      <c r="F28" s="52" t="str">
        <f>IFERROR(UPPER(INDEX(Dates!$B:$B,MATCH(A28,Dates!$C:$C,0))),"")</f>
        <v/>
      </c>
    </row>
    <row r="29" spans="1:6" ht="30" customHeight="1">
      <c r="A29" s="45">
        <f t="shared" si="2"/>
        <v>45532</v>
      </c>
      <c r="B29" s="43" t="str">
        <f t="shared" si="0"/>
        <v>MERCREDI</v>
      </c>
      <c r="C29" s="49" t="s">
        <v>118</v>
      </c>
      <c r="D29" s="53" t="str">
        <f t="shared" si="1"/>
        <v/>
      </c>
      <c r="E29" s="41" t="str">
        <f>IFERROR(INDEX(Lune!$A:$A,MATCH($A29,Lune!$C:$C,0)),"")</f>
        <v/>
      </c>
      <c r="F29" s="52" t="str">
        <f>IFERROR(UPPER(INDEX(Dates!$B:$B,MATCH(A29,Dates!$C:$C,0))),"")</f>
        <v/>
      </c>
    </row>
    <row r="30" spans="1:6" ht="30" customHeight="1">
      <c r="A30" s="45">
        <f t="shared" si="2"/>
        <v>45533</v>
      </c>
      <c r="B30" s="43" t="str">
        <f t="shared" si="0"/>
        <v>JEUDI</v>
      </c>
      <c r="C30" s="49" t="s">
        <v>119</v>
      </c>
      <c r="D30" s="53" t="str">
        <f t="shared" si="1"/>
        <v/>
      </c>
      <c r="E30" s="41" t="str">
        <f>IFERROR(INDEX(Lune!$A:$A,MATCH($A30,Lune!$C:$C,0)),"")</f>
        <v/>
      </c>
      <c r="F30" s="52" t="str">
        <f>IFERROR(UPPER(INDEX(Dates!$B:$B,MATCH(A30,Dates!$C:$C,0))),"")</f>
        <v/>
      </c>
    </row>
    <row r="31" spans="1:6" ht="30" customHeight="1">
      <c r="A31" s="45">
        <f t="shared" si="2"/>
        <v>45534</v>
      </c>
      <c r="B31" s="43" t="str">
        <f t="shared" si="0"/>
        <v>VENDREDI</v>
      </c>
      <c r="C31" s="49" t="s">
        <v>120</v>
      </c>
      <c r="D31" s="53" t="str">
        <f t="shared" si="1"/>
        <v/>
      </c>
      <c r="E31" s="41" t="str">
        <f>IFERROR(INDEX(Lune!$A:$A,MATCH($A31,Lune!$C:$C,0)),"")</f>
        <v/>
      </c>
      <c r="F31" s="52" t="str">
        <f>IFERROR(UPPER(INDEX(Dates!$B:$B,MATCH(A31,Dates!$C:$C,0))),"")</f>
        <v/>
      </c>
    </row>
    <row r="32" spans="1:6" ht="30" customHeight="1">
      <c r="A32" s="45">
        <f t="shared" si="2"/>
        <v>45535</v>
      </c>
      <c r="B32" s="43" t="str">
        <f t="shared" si="0"/>
        <v>SAMEDI</v>
      </c>
      <c r="C32" s="49" t="s">
        <v>121</v>
      </c>
      <c r="D32" s="53" t="str">
        <f t="shared" si="1"/>
        <v/>
      </c>
      <c r="E32" s="41" t="str">
        <f>IFERROR(INDEX(Lune!$A:$A,MATCH($A32,Lune!$C:$C,0)),"")</f>
        <v/>
      </c>
      <c r="F32" s="52" t="str">
        <f>IFERROR(UPPER(INDEX(Dates!$B:$B,MATCH(A32,Dates!$C:$C,0))),"")</f>
        <v/>
      </c>
    </row>
  </sheetData>
  <mergeCells count="1">
    <mergeCell ref="A1:F1"/>
  </mergeCells>
  <conditionalFormatting sqref="A2:F32">
    <cfRule type="expression" dxfId="9" priority="6">
      <formula>WEEKDAY($A2,2)=6</formula>
    </cfRule>
    <cfRule type="expression" dxfId="8" priority="7">
      <formula>WEEKDAY($A2,2)=7</formula>
    </cfRule>
  </conditionalFormatting>
  <conditionalFormatting sqref="E2:E32">
    <cfRule type="expression" dxfId="7" priority="1">
      <formula>SUMPRODUCT((DVacA&lt;A2:B2)*(FVacA&gt;A2:B2))</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0" id="{9D8B4C09-A648-4B21-96DD-6D57EE0C7144}">
            <xm:f>OR(AND($A2&gt;=Dates!#REF!,$A2&lt;Dates!#REF!),AND($A2&gt;=Dates!#REF!,$A2&lt;Dates!#REF!),AND($A2&gt;=Dates!$G$9,$A2&lt;Dates!$H$9))</xm:f>
            <x14:dxf>
              <fill>
                <patternFill>
                  <bgColor rgb="FFB28BFF"/>
                </patternFill>
              </fill>
              <border>
                <left/>
                <right/>
                <top/>
                <bottom/>
              </border>
            </x14:dxf>
          </x14:cfRule>
          <xm:sqref>D2:D32</xm:sqref>
        </x14:conditionalFormatting>
        <x14:conditionalFormatting xmlns:xm="http://schemas.microsoft.com/office/excel/2006/main">
          <x14:cfRule type="expression" priority="24" id="{5E99A7C7-1D11-4F7D-AE2D-4E09338E7EEE}">
            <xm:f>COUNTIF(Dates!$B$5:$B$15,$F2)=1</xm:f>
            <x14:dxf>
              <font>
                <b/>
                <i val="0"/>
                <color rgb="FFFF0000"/>
              </font>
            </x14:dxf>
          </x14:cfRule>
          <x14:cfRule type="expression" priority="25" id="{94BDF7BF-859D-4C1F-AED0-2DD18891FC26}">
            <xm:f>COUNTIF(Dates!$B$19:$B$31,$F2)=1</xm:f>
            <x14:dxf>
              <font>
                <b/>
                <i val="0"/>
                <color rgb="FF002060"/>
              </font>
            </x14:dxf>
          </x14:cfRule>
          <xm:sqref>F2:F32</xm:sqref>
        </x14:conditionalFormatting>
      </x14:conditionalFormattings>
    </ext>
  </extLst>
</worksheet>
</file>

<file path=xl/worksheets/sheet5.xml><?xml version="1.0" encoding="utf-8"?>
<worksheet xmlns="http://schemas.openxmlformats.org/spreadsheetml/2006/main" xmlns:r="http://schemas.openxmlformats.org/officeDocument/2006/relationships">
  <dimension ref="A1:F32"/>
  <sheetViews>
    <sheetView showGridLines="0" workbookViewId="0">
      <selection activeCell="J8" sqref="J8"/>
    </sheetView>
  </sheetViews>
  <sheetFormatPr baseColWidth="10" defaultColWidth="11.42578125" defaultRowHeight="26.25"/>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c r="A1" s="88" t="str">
        <f>IF(Dates!C2&lt;&gt;"",UPPER(TEXT(DATE(Dates!C2,11,1),"mmmm")),"")</f>
        <v>NOVEMBRE</v>
      </c>
      <c r="B1" s="88"/>
      <c r="C1" s="88"/>
      <c r="D1" s="88"/>
      <c r="E1" s="88"/>
      <c r="F1" s="88"/>
    </row>
    <row r="2" spans="1:6" ht="30" customHeight="1">
      <c r="A2" s="45">
        <f>DATE(Dates!C2,11,1)</f>
        <v>45597</v>
      </c>
      <c r="B2" s="43" t="str">
        <f>UPPER(TEXT($A2,"jjjj"))</f>
        <v>VENDREDI</v>
      </c>
      <c r="C2" s="49" t="s">
        <v>122</v>
      </c>
      <c r="D2" s="53" t="str">
        <f>IF(WEEKDAY($A2,2)&lt;&gt;1,"",_xlfn.ISOWEEKNUM($A2))</f>
        <v/>
      </c>
      <c r="E2" s="41" t="str">
        <f>IFERROR(INDEX(#REF!,MATCH($A2,#REF!,0)),"")</f>
        <v/>
      </c>
      <c r="F2" s="52" t="str">
        <f>IFERROR(UPPER(INDEX(Dates!$B:$B,MATCH(A2,Dates!$C:$C,0))),"")</f>
        <v>TOUSSAINT</v>
      </c>
    </row>
    <row r="3" spans="1:6" ht="30" customHeight="1">
      <c r="A3" s="45">
        <f>IF(EOMONTH($A2,0)&gt;$A2,$A2+1,"")</f>
        <v>45598</v>
      </c>
      <c r="B3" s="43" t="str">
        <f t="shared" ref="B3:B31" si="0">UPPER(TEXT($A3,"jjjj"))</f>
        <v>SAMEDI</v>
      </c>
      <c r="C3" s="49" t="s">
        <v>123</v>
      </c>
      <c r="D3" s="53" t="str">
        <f t="shared" ref="D3:D31" si="1">IF(WEEKDAY($A3,2)&lt;&gt;1,"",_xlfn.ISOWEEKNUM($A3))</f>
        <v/>
      </c>
      <c r="E3" s="41" t="str">
        <f>IFERROR(INDEX(#REF!,MATCH($A3,#REF!,0)),"")</f>
        <v/>
      </c>
      <c r="F3" s="52" t="str">
        <f>IFERROR(UPPER(INDEX(Dates!$B:$B,MATCH(A3,Dates!$C:$C,0))),"")</f>
        <v/>
      </c>
    </row>
    <row r="4" spans="1:6" ht="30" customHeight="1">
      <c r="A4" s="45">
        <f t="shared" ref="A4:A31" si="2">IF(EOMONTH($A3,0)&gt;$A3,$A3+1,"")</f>
        <v>45599</v>
      </c>
      <c r="B4" s="43" t="str">
        <f t="shared" si="0"/>
        <v>DIMANCHE</v>
      </c>
      <c r="C4" s="49" t="s">
        <v>124</v>
      </c>
      <c r="D4" s="53" t="str">
        <f t="shared" si="1"/>
        <v/>
      </c>
      <c r="E4" s="41" t="str">
        <f>IFERROR(INDEX(#REF!,MATCH($A4,#REF!,0)),"")</f>
        <v/>
      </c>
      <c r="F4" s="52" t="str">
        <f>IFERROR(UPPER(INDEX(Dates!$B:$B,MATCH(A4,Dates!$C:$C,0))),"")</f>
        <v/>
      </c>
    </row>
    <row r="5" spans="1:6" ht="30" customHeight="1">
      <c r="A5" s="45">
        <f t="shared" si="2"/>
        <v>45600</v>
      </c>
      <c r="B5" s="43" t="str">
        <f t="shared" si="0"/>
        <v>LUNDI</v>
      </c>
      <c r="C5" s="49" t="s">
        <v>125</v>
      </c>
      <c r="D5" s="53">
        <f t="shared" si="1"/>
        <v>45</v>
      </c>
      <c r="E5" s="41" t="str">
        <f>IFERROR(INDEX(#REF!,MATCH($A5,#REF!,0)),"")</f>
        <v/>
      </c>
      <c r="F5" s="52" t="str">
        <f>IFERROR(UPPER(INDEX(Dates!$B:$B,MATCH(A5,Dates!$C:$C,0))),"")</f>
        <v/>
      </c>
    </row>
    <row r="6" spans="1:6" ht="30" customHeight="1">
      <c r="A6" s="45">
        <f t="shared" si="2"/>
        <v>45601</v>
      </c>
      <c r="B6" s="43" t="str">
        <f t="shared" si="0"/>
        <v>MARDI</v>
      </c>
      <c r="C6" s="49" t="s">
        <v>126</v>
      </c>
      <c r="D6" s="53" t="str">
        <f t="shared" si="1"/>
        <v/>
      </c>
      <c r="E6" s="41" t="str">
        <f>IFERROR(INDEX(#REF!,MATCH($A6,#REF!,0)),"")</f>
        <v/>
      </c>
      <c r="F6" s="52" t="str">
        <f>IFERROR(UPPER(INDEX(Dates!$B:$B,MATCH(A6,Dates!$C:$C,0))),"")</f>
        <v/>
      </c>
    </row>
    <row r="7" spans="1:6" ht="30" customHeight="1">
      <c r="A7" s="45">
        <f t="shared" si="2"/>
        <v>45602</v>
      </c>
      <c r="B7" s="43" t="str">
        <f t="shared" si="0"/>
        <v>MERCREDI</v>
      </c>
      <c r="C7" s="49" t="s">
        <v>127</v>
      </c>
      <c r="D7" s="53" t="str">
        <f t="shared" si="1"/>
        <v/>
      </c>
      <c r="E7" s="41" t="str">
        <f>IFERROR(INDEX(#REF!,MATCH($A7,#REF!,0)),"")</f>
        <v/>
      </c>
      <c r="F7" s="52" t="str">
        <f>IFERROR(UPPER(INDEX(Dates!$B:$B,MATCH(A7,Dates!$C:$C,0))),"")</f>
        <v/>
      </c>
    </row>
    <row r="8" spans="1:6" ht="30" customHeight="1">
      <c r="A8" s="45">
        <f t="shared" si="2"/>
        <v>45603</v>
      </c>
      <c r="B8" s="43" t="str">
        <f t="shared" si="0"/>
        <v>JEUDI</v>
      </c>
      <c r="C8" s="49" t="s">
        <v>128</v>
      </c>
      <c r="D8" s="53" t="str">
        <f t="shared" si="1"/>
        <v/>
      </c>
      <c r="E8" s="41" t="str">
        <f>IFERROR(INDEX(#REF!,MATCH($A8,#REF!,0)),"")</f>
        <v/>
      </c>
      <c r="F8" s="52" t="str">
        <f>IFERROR(UPPER(INDEX(Dates!$B:$B,MATCH(A8,Dates!$C:$C,0))),"")</f>
        <v/>
      </c>
    </row>
    <row r="9" spans="1:6" ht="30" customHeight="1">
      <c r="A9" s="45">
        <f t="shared" si="2"/>
        <v>45604</v>
      </c>
      <c r="B9" s="43" t="str">
        <f t="shared" si="0"/>
        <v>VENDREDI</v>
      </c>
      <c r="C9" s="49" t="s">
        <v>129</v>
      </c>
      <c r="D9" s="53" t="str">
        <f t="shared" si="1"/>
        <v/>
      </c>
      <c r="E9" s="41" t="str">
        <f>IFERROR(INDEX(#REF!,MATCH($A9,#REF!,0)),"")</f>
        <v/>
      </c>
      <c r="F9" s="52" t="str">
        <f>IFERROR(UPPER(INDEX(Dates!$B:$B,MATCH(A9,Dates!$C:$C,0))),"")</f>
        <v/>
      </c>
    </row>
    <row r="10" spans="1:6" ht="30" customHeight="1">
      <c r="A10" s="45">
        <f t="shared" si="2"/>
        <v>45605</v>
      </c>
      <c r="B10" s="43" t="str">
        <f t="shared" si="0"/>
        <v>SAMEDI</v>
      </c>
      <c r="C10" s="49" t="s">
        <v>130</v>
      </c>
      <c r="D10" s="53" t="str">
        <f t="shared" si="1"/>
        <v/>
      </c>
      <c r="E10" s="41" t="str">
        <f>IFERROR(INDEX(#REF!,MATCH($A10,#REF!,0)),"")</f>
        <v/>
      </c>
      <c r="F10" s="77" t="s">
        <v>218</v>
      </c>
    </row>
    <row r="11" spans="1:6" ht="30" customHeight="1">
      <c r="A11" s="45">
        <f t="shared" si="2"/>
        <v>45606</v>
      </c>
      <c r="B11" s="43" t="str">
        <f t="shared" si="0"/>
        <v>DIMANCHE</v>
      </c>
      <c r="C11" s="49" t="s">
        <v>131</v>
      </c>
      <c r="D11" s="53" t="str">
        <f t="shared" si="1"/>
        <v/>
      </c>
      <c r="E11" s="41" t="str">
        <f>IFERROR(INDEX(#REF!,MATCH($A11,#REF!,0)),"")</f>
        <v/>
      </c>
      <c r="F11" s="52" t="str">
        <f>IFERROR(UPPER(INDEX(Dates!$B:$B,MATCH(A11,Dates!$C:$C,0))),"")</f>
        <v/>
      </c>
    </row>
    <row r="12" spans="1:6" ht="30" customHeight="1">
      <c r="A12" s="79">
        <f t="shared" si="2"/>
        <v>45607</v>
      </c>
      <c r="B12" s="80" t="str">
        <f t="shared" si="0"/>
        <v>LUNDI</v>
      </c>
      <c r="C12" s="81" t="s">
        <v>132</v>
      </c>
      <c r="D12" s="82">
        <f t="shared" si="1"/>
        <v>46</v>
      </c>
      <c r="E12" s="83" t="str">
        <f>IFERROR(INDEX(#REF!,MATCH($A12,#REF!,0)),"")</f>
        <v/>
      </c>
      <c r="F12" s="78" t="str">
        <f>IFERROR(UPPER(INDEX(Dates!$B:$B,MATCH(A12,Dates!$C:$C,0))),"")</f>
        <v>ARMISTICE 1918</v>
      </c>
    </row>
    <row r="13" spans="1:6" ht="30" customHeight="1">
      <c r="A13" s="45">
        <f t="shared" si="2"/>
        <v>45608</v>
      </c>
      <c r="B13" s="43" t="str">
        <f t="shared" si="0"/>
        <v>MARDI</v>
      </c>
      <c r="C13" s="49" t="s">
        <v>133</v>
      </c>
      <c r="D13" s="53" t="str">
        <f t="shared" si="1"/>
        <v/>
      </c>
      <c r="E13" s="41" t="str">
        <f>IFERROR(INDEX(#REF!,MATCH($A13,#REF!,0)),"")</f>
        <v/>
      </c>
      <c r="F13" s="52" t="str">
        <f>IFERROR(UPPER(INDEX(Dates!$B:$B,MATCH(A13,Dates!$C:$C,0))),"")</f>
        <v/>
      </c>
    </row>
    <row r="14" spans="1:6" ht="30" customHeight="1">
      <c r="A14" s="45">
        <f t="shared" si="2"/>
        <v>45609</v>
      </c>
      <c r="B14" s="43" t="str">
        <f t="shared" si="0"/>
        <v>MERCREDI</v>
      </c>
      <c r="C14" s="49" t="s">
        <v>134</v>
      </c>
      <c r="D14" s="53" t="str">
        <f t="shared" si="1"/>
        <v/>
      </c>
      <c r="E14" s="41" t="str">
        <f>IFERROR(INDEX(#REF!,MATCH($A14,#REF!,0)),"")</f>
        <v/>
      </c>
      <c r="F14" s="52" t="str">
        <f>IFERROR(UPPER(INDEX(Dates!$B:$B,MATCH(A14,Dates!$C:$C,0))),"")</f>
        <v/>
      </c>
    </row>
    <row r="15" spans="1:6" ht="30" customHeight="1">
      <c r="A15" s="45">
        <f t="shared" si="2"/>
        <v>45610</v>
      </c>
      <c r="B15" s="43" t="str">
        <f t="shared" si="0"/>
        <v>JEUDI</v>
      </c>
      <c r="C15" s="49" t="s">
        <v>135</v>
      </c>
      <c r="D15" s="53" t="str">
        <f t="shared" si="1"/>
        <v/>
      </c>
      <c r="E15" s="41" t="str">
        <f>IFERROR(INDEX(#REF!,MATCH($A15,#REF!,0)),"")</f>
        <v/>
      </c>
      <c r="F15" s="52" t="str">
        <f>IFERROR(UPPER(INDEX(Dates!$B:$B,MATCH(A15,Dates!$C:$C,0))),"")</f>
        <v/>
      </c>
    </row>
    <row r="16" spans="1:6" ht="30" customHeight="1">
      <c r="A16" s="45">
        <f t="shared" si="2"/>
        <v>45611</v>
      </c>
      <c r="B16" s="43" t="str">
        <f t="shared" si="0"/>
        <v>VENDREDI</v>
      </c>
      <c r="C16" s="49" t="s">
        <v>136</v>
      </c>
      <c r="D16" s="53" t="str">
        <f t="shared" si="1"/>
        <v/>
      </c>
      <c r="E16" s="41" t="str">
        <f>IFERROR(INDEX(#REF!,MATCH($A16,#REF!,0)),"")</f>
        <v/>
      </c>
      <c r="F16" s="52" t="str">
        <f>IFERROR(UPPER(INDEX(Dates!$B:$B,MATCH(A16,Dates!$C:$C,0))),"")</f>
        <v/>
      </c>
    </row>
    <row r="17" spans="1:6" ht="30" customHeight="1">
      <c r="A17" s="45">
        <f t="shared" si="2"/>
        <v>45612</v>
      </c>
      <c r="B17" s="43" t="str">
        <f t="shared" si="0"/>
        <v>SAMEDI</v>
      </c>
      <c r="C17" s="49" t="s">
        <v>137</v>
      </c>
      <c r="D17" s="53" t="str">
        <f t="shared" si="1"/>
        <v/>
      </c>
      <c r="E17" s="41" t="str">
        <f>IFERROR(INDEX(#REF!,MATCH($A17,#REF!,0)),"")</f>
        <v/>
      </c>
      <c r="F17" s="52" t="str">
        <f>IFERROR(UPPER(INDEX(Dates!$B:$B,MATCH(A17,Dates!$C:$C,0))),"")</f>
        <v/>
      </c>
    </row>
    <row r="18" spans="1:6" ht="30" customHeight="1">
      <c r="A18" s="45">
        <f t="shared" si="2"/>
        <v>45613</v>
      </c>
      <c r="B18" s="43" t="str">
        <f t="shared" si="0"/>
        <v>DIMANCHE</v>
      </c>
      <c r="C18" s="49" t="s">
        <v>138</v>
      </c>
      <c r="D18" s="53" t="str">
        <f t="shared" si="1"/>
        <v/>
      </c>
      <c r="E18" s="41" t="str">
        <f>IFERROR(INDEX(#REF!,MATCH($A18,#REF!,0)),"")</f>
        <v/>
      </c>
      <c r="F18" s="52" t="str">
        <f>IFERROR(UPPER(INDEX(Dates!$B:$B,MATCH(A18,Dates!$C:$C,0))),"")</f>
        <v/>
      </c>
    </row>
    <row r="19" spans="1:6" ht="30" customHeight="1">
      <c r="A19" s="45">
        <f t="shared" si="2"/>
        <v>45614</v>
      </c>
      <c r="B19" s="43" t="str">
        <f t="shared" si="0"/>
        <v>LUNDI</v>
      </c>
      <c r="C19" s="49" t="s">
        <v>139</v>
      </c>
      <c r="D19" s="53">
        <f t="shared" si="1"/>
        <v>47</v>
      </c>
      <c r="E19" s="41" t="str">
        <f>IFERROR(INDEX(#REF!,MATCH($A19,#REF!,0)),"")</f>
        <v/>
      </c>
      <c r="F19" s="52" t="str">
        <f>IFERROR(UPPER(INDEX(Dates!$B:$B,MATCH(A19,Dates!$C:$C,0))),"")</f>
        <v/>
      </c>
    </row>
    <row r="20" spans="1:6" ht="30" customHeight="1">
      <c r="A20" s="45">
        <f t="shared" si="2"/>
        <v>45615</v>
      </c>
      <c r="B20" s="43" t="str">
        <f t="shared" si="0"/>
        <v>MARDI</v>
      </c>
      <c r="C20" s="49" t="s">
        <v>140</v>
      </c>
      <c r="D20" s="53" t="str">
        <f t="shared" si="1"/>
        <v/>
      </c>
      <c r="E20" s="41" t="str">
        <f>IFERROR(INDEX(#REF!,MATCH($A20,#REF!,0)),"")</f>
        <v/>
      </c>
      <c r="F20" s="52" t="str">
        <f>IFERROR(UPPER(INDEX(Dates!$B:$B,MATCH(A20,Dates!$C:$C,0))),"")</f>
        <v/>
      </c>
    </row>
    <row r="21" spans="1:6" ht="30" customHeight="1">
      <c r="A21" s="45">
        <f t="shared" si="2"/>
        <v>45616</v>
      </c>
      <c r="B21" s="43" t="str">
        <f t="shared" si="0"/>
        <v>MERCREDI</v>
      </c>
      <c r="C21" s="49" t="s">
        <v>141</v>
      </c>
      <c r="D21" s="53" t="str">
        <f t="shared" si="1"/>
        <v/>
      </c>
      <c r="E21" s="41" t="str">
        <f>IFERROR(INDEX(#REF!,MATCH($A21,#REF!,0)),"")</f>
        <v/>
      </c>
      <c r="F21" s="52" t="str">
        <f>IFERROR(UPPER(INDEX(Dates!$B:$B,MATCH(A21,Dates!$C:$C,0))),"")</f>
        <v/>
      </c>
    </row>
    <row r="22" spans="1:6" ht="30" customHeight="1">
      <c r="A22" s="45">
        <f t="shared" si="2"/>
        <v>45617</v>
      </c>
      <c r="B22" s="43" t="str">
        <f t="shared" si="0"/>
        <v>JEUDI</v>
      </c>
      <c r="C22" s="49" t="s">
        <v>142</v>
      </c>
      <c r="D22" s="53" t="str">
        <f t="shared" si="1"/>
        <v/>
      </c>
      <c r="E22" s="41" t="str">
        <f>IFERROR(INDEX(#REF!,MATCH($A22,#REF!,0)),"")</f>
        <v/>
      </c>
      <c r="F22" s="52" t="str">
        <f>IFERROR(UPPER(INDEX(Dates!$B:$B,MATCH(A22,Dates!$C:$C,0))),"")</f>
        <v/>
      </c>
    </row>
    <row r="23" spans="1:6" ht="30" customHeight="1">
      <c r="A23" s="45">
        <f t="shared" si="2"/>
        <v>45618</v>
      </c>
      <c r="B23" s="43" t="str">
        <f t="shared" si="0"/>
        <v>VENDREDI</v>
      </c>
      <c r="C23" s="49" t="s">
        <v>143</v>
      </c>
      <c r="D23" s="53" t="str">
        <f t="shared" si="1"/>
        <v/>
      </c>
      <c r="E23" s="41" t="str">
        <f>IFERROR(INDEX(#REF!,MATCH($A23,#REF!,0)),"")</f>
        <v/>
      </c>
      <c r="F23" s="52" t="str">
        <f>IFERROR(UPPER(INDEX(Dates!$B:$B,MATCH(A23,Dates!$C:$C,0))),"")</f>
        <v/>
      </c>
    </row>
    <row r="24" spans="1:6" ht="30" customHeight="1">
      <c r="A24" s="45">
        <f t="shared" si="2"/>
        <v>45619</v>
      </c>
      <c r="B24" s="43" t="str">
        <f t="shared" si="0"/>
        <v>SAMEDI</v>
      </c>
      <c r="C24" s="49" t="s">
        <v>144</v>
      </c>
      <c r="D24" s="53" t="str">
        <f t="shared" si="1"/>
        <v/>
      </c>
      <c r="E24" s="41" t="str">
        <f>IFERROR(INDEX(#REF!,MATCH($A24,#REF!,0)),"")</f>
        <v/>
      </c>
      <c r="F24" s="52" t="str">
        <f>IFERROR(UPPER(INDEX(Dates!$B:$B,MATCH(A24,Dates!$C:$C,0))),"")</f>
        <v/>
      </c>
    </row>
    <row r="25" spans="1:6" ht="30" customHeight="1">
      <c r="A25" s="45">
        <f t="shared" si="2"/>
        <v>45620</v>
      </c>
      <c r="B25" s="43" t="str">
        <f t="shared" si="0"/>
        <v>DIMANCHE</v>
      </c>
      <c r="C25" s="49" t="s">
        <v>145</v>
      </c>
      <c r="D25" s="53" t="str">
        <f t="shared" si="1"/>
        <v/>
      </c>
      <c r="E25" s="41" t="str">
        <f>IFERROR(INDEX(#REF!,MATCH($A25,#REF!,0)),"")</f>
        <v/>
      </c>
      <c r="F25" s="52" t="str">
        <f>IFERROR(UPPER(INDEX(Dates!$B:$B,MATCH(A25,Dates!$C:$C,0))),"")</f>
        <v/>
      </c>
    </row>
    <row r="26" spans="1:6" ht="30" customHeight="1">
      <c r="A26" s="45">
        <f t="shared" si="2"/>
        <v>45621</v>
      </c>
      <c r="B26" s="43" t="str">
        <f t="shared" si="0"/>
        <v>LUNDI</v>
      </c>
      <c r="C26" s="49" t="s">
        <v>146</v>
      </c>
      <c r="D26" s="53">
        <f t="shared" si="1"/>
        <v>48</v>
      </c>
      <c r="E26" s="41" t="str">
        <f>IFERROR(INDEX(#REF!,MATCH($A26,#REF!,0)),"")</f>
        <v/>
      </c>
      <c r="F26" s="73" t="s">
        <v>198</v>
      </c>
    </row>
    <row r="27" spans="1:6" ht="30" customHeight="1">
      <c r="A27" s="45">
        <f t="shared" si="2"/>
        <v>45622</v>
      </c>
      <c r="B27" s="43" t="str">
        <f t="shared" si="0"/>
        <v>MARDI</v>
      </c>
      <c r="C27" s="49" t="s">
        <v>147</v>
      </c>
      <c r="D27" s="53" t="str">
        <f t="shared" si="1"/>
        <v/>
      </c>
      <c r="E27" s="41" t="str">
        <f>IFERROR(INDEX(#REF!,MATCH($A27,#REF!,0)),"")</f>
        <v/>
      </c>
      <c r="F27" s="52" t="str">
        <f>IFERROR(UPPER(INDEX(Dates!$B:$B,MATCH(A27,Dates!$C:$C,0))),"")</f>
        <v/>
      </c>
    </row>
    <row r="28" spans="1:6" ht="30" customHeight="1">
      <c r="A28" s="45">
        <f t="shared" si="2"/>
        <v>45623</v>
      </c>
      <c r="B28" s="43" t="str">
        <f t="shared" si="0"/>
        <v>MERCREDI</v>
      </c>
      <c r="C28" s="49" t="s">
        <v>148</v>
      </c>
      <c r="D28" s="53" t="str">
        <f t="shared" si="1"/>
        <v/>
      </c>
      <c r="E28" s="41" t="str">
        <f>IFERROR(INDEX(#REF!,MATCH($A28,#REF!,0)),"")</f>
        <v/>
      </c>
      <c r="F28" s="52" t="str">
        <f>IFERROR(UPPER(INDEX(Dates!$B:$B,MATCH(A28,Dates!$C:$C,0))),"")</f>
        <v/>
      </c>
    </row>
    <row r="29" spans="1:6" ht="30" customHeight="1">
      <c r="A29" s="45">
        <f t="shared" si="2"/>
        <v>45624</v>
      </c>
      <c r="B29" s="43" t="str">
        <f t="shared" si="0"/>
        <v>JEUDI</v>
      </c>
      <c r="C29" s="49" t="s">
        <v>149</v>
      </c>
      <c r="D29" s="53" t="str">
        <f t="shared" si="1"/>
        <v/>
      </c>
      <c r="E29" s="41" t="str">
        <f>IFERROR(INDEX(#REF!,MATCH($A29,#REF!,0)),"")</f>
        <v/>
      </c>
      <c r="F29" s="52" t="str">
        <f>IFERROR(UPPER(INDEX(Dates!$B:$B,MATCH(A29,Dates!$C:$C,0))),"")</f>
        <v/>
      </c>
    </row>
    <row r="30" spans="1:6" ht="30" customHeight="1">
      <c r="A30" s="45">
        <f t="shared" si="2"/>
        <v>45625</v>
      </c>
      <c r="B30" s="43" t="str">
        <f t="shared" si="0"/>
        <v>VENDREDI</v>
      </c>
      <c r="C30" s="49" t="s">
        <v>150</v>
      </c>
      <c r="D30" s="53" t="str">
        <f t="shared" si="1"/>
        <v/>
      </c>
      <c r="E30" s="41" t="str">
        <f>IFERROR(INDEX(#REF!,MATCH($A30,#REF!,0)),"")</f>
        <v/>
      </c>
      <c r="F30" s="52" t="str">
        <f>IFERROR(UPPER(INDEX(Dates!$B:$B,MATCH(A30,Dates!$C:$C,0))),"")</f>
        <v/>
      </c>
    </row>
    <row r="31" spans="1:6" ht="30" customHeight="1">
      <c r="A31" s="45">
        <f t="shared" si="2"/>
        <v>45626</v>
      </c>
      <c r="B31" s="43" t="str">
        <f t="shared" si="0"/>
        <v>SAMEDI</v>
      </c>
      <c r="C31" s="49" t="s">
        <v>151</v>
      </c>
      <c r="D31" s="53" t="str">
        <f t="shared" si="1"/>
        <v/>
      </c>
      <c r="E31" s="41" t="str">
        <f>IFERROR(INDEX(#REF!,MATCH($A31,#REF!,0)),"")</f>
        <v/>
      </c>
      <c r="F31" s="52" t="str">
        <f>IFERROR(UPPER(INDEX(Dates!$B:$B,MATCH(A31,Dates!$C:$C,0))),"")</f>
        <v/>
      </c>
    </row>
    <row r="32" spans="1:6">
      <c r="A32" s="46"/>
      <c r="B32" s="44"/>
      <c r="C32" s="50"/>
      <c r="F32" s="36"/>
    </row>
  </sheetData>
  <mergeCells count="1">
    <mergeCell ref="A1:F1"/>
  </mergeCells>
  <conditionalFormatting sqref="A2:F31">
    <cfRule type="expression" dxfId="4" priority="6">
      <formula>WEEKDAY($A2,2)=6</formula>
    </cfRule>
    <cfRule type="expression" dxfId="3" priority="7">
      <formula>WEEKDAY($A2,2)=7</formula>
    </cfRule>
  </conditionalFormatting>
  <conditionalFormatting sqref="E2:E31">
    <cfRule type="expression" dxfId="2" priority="1">
      <formula>SUMPRODUCT((DVacA&lt;A2:B2)*(FVacA&gt;A2:B2))</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2" id="{A4C2C3F6-A028-45F9-9D2E-DB2B7DD9609B}">
            <xm:f>OR(AND($A2&gt;=Dates!#REF!,$A2&lt;Dates!#REF!),AND($A2&gt;=Dates!#REF!,$A2&lt;Dates!#REF!))</xm:f>
            <x14:dxf>
              <fill>
                <patternFill>
                  <bgColor rgb="FFB28BFF"/>
                </patternFill>
              </fill>
              <border>
                <left/>
                <right/>
                <top/>
                <bottom/>
              </border>
            </x14:dxf>
          </x14:cfRule>
          <xm:sqref>D2:D31</xm:sqref>
        </x14:conditionalFormatting>
        <x14:conditionalFormatting xmlns:xm="http://schemas.microsoft.com/office/excel/2006/main">
          <x14:cfRule type="expression" priority="30" id="{7C21AE67-1B1B-48D2-8D8D-32D053B355BB}">
            <xm:f>COUNTIF(Dates!$B$5:$B$15,$F2)=1</xm:f>
            <x14:dxf>
              <font>
                <b/>
                <i val="0"/>
                <color theme="0"/>
              </font>
            </x14:dxf>
          </x14:cfRule>
          <x14:cfRule type="expression" priority="31" id="{D820F29D-8712-4974-8CDA-66A6C1A2C34C}">
            <xm:f>COUNTIF(Dates!$B$19:$B$31,$F2)=1</xm:f>
            <x14:dxf>
              <font>
                <b/>
                <i val="0"/>
                <color theme="8" tint="-0.24994659260841701"/>
              </font>
            </x14:dxf>
          </x14:cfRule>
          <xm:sqref>F2:F31</xm:sqref>
        </x14:conditionalFormatting>
      </x14:conditionalFormattings>
    </ext>
  </extLst>
</worksheet>
</file>

<file path=xl/worksheets/sheet6.xml><?xml version="1.0" encoding="utf-8"?>
<worksheet xmlns="http://schemas.openxmlformats.org/spreadsheetml/2006/main" xmlns:r="http://schemas.openxmlformats.org/officeDocument/2006/relationships">
  <dimension ref="B2:P84"/>
  <sheetViews>
    <sheetView showGridLines="0" zoomScaleNormal="100" workbookViewId="0">
      <pane ySplit="4" topLeftCell="A5" activePane="bottomLeft" state="frozen"/>
      <selection sqref="A1:D32"/>
      <selection pane="bottomLeft" activeCell="G29" sqref="G29"/>
    </sheetView>
  </sheetViews>
  <sheetFormatPr baseColWidth="10" defaultColWidth="11.42578125" defaultRowHeight="15"/>
  <cols>
    <col min="1" max="1" width="6.7109375" customWidth="1"/>
    <col min="2" max="2" width="27.28515625" customWidth="1"/>
    <col min="3" max="3" width="29.42578125" bestFit="1" customWidth="1"/>
    <col min="4" max="4" width="10.7109375" customWidth="1"/>
    <col min="5" max="5" width="6.7109375" customWidth="1"/>
    <col min="6" max="6" width="30.7109375" customWidth="1"/>
    <col min="7" max="7" width="25.7109375" bestFit="1" customWidth="1"/>
    <col min="8" max="8" width="28" bestFit="1" customWidth="1"/>
    <col min="9" max="9" width="6.7109375" customWidth="1"/>
    <col min="10" max="10" width="10.7109375" customWidth="1"/>
    <col min="11" max="14" width="13.7109375" customWidth="1"/>
  </cols>
  <sheetData>
    <row r="2" spans="2:14" ht="30" customHeight="1">
      <c r="B2" s="1" t="s">
        <v>153</v>
      </c>
      <c r="C2" s="2">
        <v>2024</v>
      </c>
    </row>
    <row r="4" spans="2:14" ht="19.5" thickBot="1">
      <c r="B4" s="13" t="s">
        <v>154</v>
      </c>
      <c r="C4" s="14" t="s">
        <v>155</v>
      </c>
      <c r="F4" s="12" t="s">
        <v>156</v>
      </c>
      <c r="G4" s="12" t="s">
        <v>157</v>
      </c>
      <c r="H4" s="12" t="s">
        <v>158</v>
      </c>
      <c r="J4" s="15" t="s">
        <v>153</v>
      </c>
      <c r="K4" s="16" t="s">
        <v>159</v>
      </c>
      <c r="L4" s="16" t="s">
        <v>160</v>
      </c>
      <c r="M4" s="16" t="s">
        <v>161</v>
      </c>
      <c r="N4" s="16" t="s">
        <v>152</v>
      </c>
    </row>
    <row r="5" spans="2:14" ht="16.5">
      <c r="B5" s="3" t="s">
        <v>162</v>
      </c>
      <c r="C5" s="4">
        <f>DATE($C$2,1,1)</f>
        <v>45292</v>
      </c>
      <c r="F5" s="72" t="s">
        <v>199</v>
      </c>
      <c r="G5" s="74">
        <v>45283</v>
      </c>
      <c r="H5" s="11">
        <v>45299</v>
      </c>
      <c r="J5" s="17">
        <v>2020</v>
      </c>
      <c r="K5" s="33">
        <v>43910.12777777778</v>
      </c>
      <c r="L5" s="33">
        <v>44002.086111111108</v>
      </c>
      <c r="M5" s="33">
        <v>44096.043749999997</v>
      </c>
      <c r="N5" s="33">
        <v>44186.043055555558</v>
      </c>
    </row>
    <row r="6" spans="2:14" ht="16.5" customHeight="1">
      <c r="B6" s="5" t="s">
        <v>163</v>
      </c>
      <c r="C6" s="6">
        <f>C19+1</f>
        <v>45383</v>
      </c>
      <c r="F6" s="72" t="s">
        <v>200</v>
      </c>
      <c r="G6" s="74">
        <v>45339</v>
      </c>
      <c r="H6" s="11">
        <v>45355</v>
      </c>
      <c r="J6" s="17">
        <v>2021</v>
      </c>
      <c r="K6" s="33">
        <v>44275.377083333333</v>
      </c>
      <c r="L6" s="33">
        <v>44368.127083333333</v>
      </c>
      <c r="M6" s="33">
        <v>44461.043055555558</v>
      </c>
      <c r="N6" s="33">
        <v>44551.045138888891</v>
      </c>
    </row>
    <row r="7" spans="2:14" ht="16.5">
      <c r="B7" s="7" t="s">
        <v>164</v>
      </c>
      <c r="C7" s="8">
        <f>DATE($C$2,5,1)</f>
        <v>45413</v>
      </c>
      <c r="F7" s="72" t="s">
        <v>201</v>
      </c>
      <c r="G7" s="74">
        <v>45395</v>
      </c>
      <c r="H7" s="11">
        <v>45045</v>
      </c>
      <c r="J7" s="17">
        <v>2022</v>
      </c>
      <c r="K7" s="33">
        <v>44640.043749999997</v>
      </c>
      <c r="L7" s="33">
        <v>44733.375694444447</v>
      </c>
      <c r="M7" s="33">
        <v>44827.043749999997</v>
      </c>
      <c r="N7" s="33">
        <v>44916.086111111108</v>
      </c>
    </row>
    <row r="8" spans="2:14" ht="16.5">
      <c r="B8" s="5" t="s">
        <v>165</v>
      </c>
      <c r="C8" s="6">
        <f>DATE($C$2,5,8)</f>
        <v>45420</v>
      </c>
      <c r="F8" s="72" t="s">
        <v>202</v>
      </c>
      <c r="G8" s="74">
        <v>45420</v>
      </c>
      <c r="H8" s="11">
        <v>45425</v>
      </c>
      <c r="J8" s="17">
        <v>2023</v>
      </c>
      <c r="K8" s="33">
        <v>45005.084722222222</v>
      </c>
      <c r="L8" s="33">
        <v>45098.045138888891</v>
      </c>
      <c r="M8" s="33">
        <v>45192.25277777778</v>
      </c>
      <c r="N8" s="33">
        <v>45282.126388888886</v>
      </c>
    </row>
    <row r="9" spans="2:14" ht="16.5">
      <c r="B9" s="7" t="s">
        <v>166</v>
      </c>
      <c r="C9" s="8">
        <f>C19+39</f>
        <v>45421</v>
      </c>
      <c r="F9" s="72" t="s">
        <v>203</v>
      </c>
      <c r="G9" s="74">
        <v>45479</v>
      </c>
      <c r="H9" s="11">
        <v>45537</v>
      </c>
      <c r="J9" s="17">
        <v>2024</v>
      </c>
      <c r="K9" s="33">
        <v>45371.129166666666</v>
      </c>
      <c r="L9" s="33">
        <v>45463.086805555555</v>
      </c>
      <c r="M9" s="33">
        <v>45557.044444444444</v>
      </c>
      <c r="N9" s="33">
        <v>45647.376388888886</v>
      </c>
    </row>
    <row r="10" spans="2:14" ht="16.5">
      <c r="B10" s="5" t="s">
        <v>167</v>
      </c>
      <c r="C10" s="6">
        <f>C19+50</f>
        <v>45432</v>
      </c>
      <c r="F10" s="72" t="s">
        <v>204</v>
      </c>
      <c r="G10" s="74">
        <v>45584</v>
      </c>
      <c r="H10" s="11">
        <v>45600</v>
      </c>
      <c r="J10" s="17">
        <v>2025</v>
      </c>
      <c r="K10" s="33">
        <v>45736.375694444447</v>
      </c>
      <c r="L10" s="33">
        <v>45829.086111111108</v>
      </c>
      <c r="M10" s="33">
        <v>45922.042361111111</v>
      </c>
      <c r="N10" s="33">
        <v>46012.043055555558</v>
      </c>
    </row>
    <row r="11" spans="2:14" ht="16.5">
      <c r="B11" s="7" t="s">
        <v>168</v>
      </c>
      <c r="C11" s="8">
        <f>DATE($C$2,7,14)</f>
        <v>45487</v>
      </c>
      <c r="F11" s="72" t="s">
        <v>205</v>
      </c>
      <c r="G11" s="74">
        <v>45647</v>
      </c>
      <c r="H11" s="11">
        <v>45663</v>
      </c>
      <c r="J11" s="17">
        <v>2026</v>
      </c>
      <c r="K11" s="33">
        <v>46101.044444444444</v>
      </c>
      <c r="L11" s="33">
        <v>46194.334722222222</v>
      </c>
      <c r="M11" s="33">
        <v>46288.003472222219</v>
      </c>
      <c r="N11" s="33">
        <v>46377.086111111108</v>
      </c>
    </row>
    <row r="12" spans="2:14" ht="16.5">
      <c r="B12" s="5" t="s">
        <v>169</v>
      </c>
      <c r="C12" s="6">
        <f>DATE($C$2,8,15)</f>
        <v>45519</v>
      </c>
      <c r="F12" s="72" t="s">
        <v>209</v>
      </c>
      <c r="G12" s="74">
        <v>45710</v>
      </c>
      <c r="H12" s="11">
        <v>45726</v>
      </c>
      <c r="J12" s="17">
        <v>2027</v>
      </c>
      <c r="K12" s="33">
        <v>46466.084722222222</v>
      </c>
      <c r="L12" s="33">
        <v>46559.042361111111</v>
      </c>
      <c r="M12" s="33">
        <v>46653.250694444447</v>
      </c>
      <c r="N12" s="33">
        <v>46743.086111111108</v>
      </c>
    </row>
    <row r="13" spans="2:14" ht="16.5">
      <c r="B13" s="7" t="s">
        <v>122</v>
      </c>
      <c r="C13" s="8">
        <f>DATE($C$2,11,1)</f>
        <v>45597</v>
      </c>
      <c r="F13" s="72" t="s">
        <v>206</v>
      </c>
      <c r="G13" s="74">
        <v>45766</v>
      </c>
      <c r="H13" s="11">
        <v>45782</v>
      </c>
      <c r="J13" s="17">
        <v>2028</v>
      </c>
      <c r="K13" s="33">
        <v>46832.084027777775</v>
      </c>
      <c r="L13" s="33">
        <v>46924.084027777775</v>
      </c>
      <c r="M13" s="33">
        <v>47018.166666666664</v>
      </c>
      <c r="N13" s="33">
        <v>47108.334027777775</v>
      </c>
    </row>
    <row r="14" spans="2:14" ht="16.5">
      <c r="B14" s="5" t="s">
        <v>170</v>
      </c>
      <c r="C14" s="6">
        <f>DATE($C$2,11,11)</f>
        <v>45607</v>
      </c>
      <c r="F14" s="72" t="s">
        <v>207</v>
      </c>
      <c r="G14" s="74">
        <v>45805</v>
      </c>
      <c r="H14" s="11">
        <v>45810</v>
      </c>
      <c r="J14" s="17">
        <v>2029</v>
      </c>
      <c r="K14" s="33">
        <v>47197.333333333336</v>
      </c>
      <c r="L14" s="33">
        <v>47290.044444444444</v>
      </c>
      <c r="M14" s="33">
        <v>47383.043749999997</v>
      </c>
      <c r="N14" s="33">
        <v>47473.042361111111</v>
      </c>
    </row>
    <row r="15" spans="2:14" ht="16.5">
      <c r="B15" s="9" t="s">
        <v>171</v>
      </c>
      <c r="C15" s="10">
        <f>DATE($C$2,12,25)</f>
        <v>45651</v>
      </c>
      <c r="F15" s="72" t="s">
        <v>208</v>
      </c>
      <c r="G15" s="74">
        <v>45843</v>
      </c>
      <c r="H15" s="11">
        <v>45901</v>
      </c>
      <c r="J15" s="17">
        <v>2030</v>
      </c>
      <c r="K15" s="33">
        <v>47562.045138888891</v>
      </c>
      <c r="L15" s="33">
        <v>47655.293749999997</v>
      </c>
      <c r="M15" s="33">
        <v>47748.084722222222</v>
      </c>
      <c r="N15" s="33">
        <v>47838.089583333334</v>
      </c>
    </row>
    <row r="16" spans="2:14" ht="16.5">
      <c r="F16" s="72" t="s">
        <v>210</v>
      </c>
      <c r="G16" s="74">
        <v>45948</v>
      </c>
      <c r="H16" s="11">
        <v>45964</v>
      </c>
      <c r="J16" s="17">
        <v>2031</v>
      </c>
      <c r="K16" s="33">
        <v>47927.044444444444</v>
      </c>
      <c r="L16" s="33">
        <v>48020.042361111111</v>
      </c>
      <c r="M16" s="33">
        <v>48114.209027777775</v>
      </c>
      <c r="N16" s="33">
        <v>48204.045138888891</v>
      </c>
    </row>
    <row r="17" spans="2:16" ht="16.5">
      <c r="F17" s="72" t="s">
        <v>211</v>
      </c>
      <c r="G17" s="74">
        <v>46011</v>
      </c>
      <c r="H17" s="11">
        <v>46027</v>
      </c>
      <c r="J17" s="17">
        <v>2032</v>
      </c>
      <c r="K17" s="33">
        <v>48293.043055555558</v>
      </c>
      <c r="L17" s="33">
        <v>48385.047222222223</v>
      </c>
      <c r="M17" s="33">
        <v>48479.042361111111</v>
      </c>
      <c r="N17" s="33">
        <v>48569.295138888891</v>
      </c>
    </row>
    <row r="18" spans="2:16" ht="18.75">
      <c r="B18" s="58" t="s">
        <v>172</v>
      </c>
      <c r="C18" s="59" t="s">
        <v>155</v>
      </c>
      <c r="F18" s="72" t="s">
        <v>212</v>
      </c>
      <c r="G18" s="74">
        <v>46060</v>
      </c>
      <c r="H18" s="11">
        <v>46076</v>
      </c>
      <c r="J18" s="17">
        <v>2033</v>
      </c>
      <c r="K18" s="33">
        <v>48658.293055555558</v>
      </c>
      <c r="L18" s="33">
        <v>48751.041666666664</v>
      </c>
      <c r="M18" s="33">
        <v>48844.045138888891</v>
      </c>
      <c r="N18" s="33">
        <v>48934.044444444444</v>
      </c>
    </row>
    <row r="19" spans="2:16" ht="16.5">
      <c r="B19" s="60" t="s">
        <v>173</v>
      </c>
      <c r="C19" s="61">
        <f>ROUND(DATE($C$2,4,MOD(234-11*MOD($C$2,19),30))/7,)*7-6</f>
        <v>45382</v>
      </c>
      <c r="F19" s="72" t="s">
        <v>213</v>
      </c>
      <c r="G19" s="74">
        <v>46116</v>
      </c>
      <c r="H19" s="11">
        <v>46132</v>
      </c>
      <c r="J19" s="17">
        <v>2034</v>
      </c>
      <c r="K19" s="33">
        <v>49023.042361111111</v>
      </c>
      <c r="L19" s="33">
        <v>49116.25277777778</v>
      </c>
      <c r="M19" s="33">
        <v>49209.085416666669</v>
      </c>
      <c r="N19" s="33">
        <v>49299.043749999997</v>
      </c>
    </row>
    <row r="20" spans="2:16" ht="16.5">
      <c r="B20" s="62" t="s">
        <v>174</v>
      </c>
      <c r="C20" s="63">
        <f>C19+49</f>
        <v>45431</v>
      </c>
      <c r="F20" s="72" t="s">
        <v>214</v>
      </c>
      <c r="G20" s="74">
        <v>46155</v>
      </c>
      <c r="H20" s="11">
        <v>46160</v>
      </c>
      <c r="J20" s="17">
        <v>2035</v>
      </c>
      <c r="K20" s="33">
        <v>49388.043749999997</v>
      </c>
      <c r="L20" s="33">
        <v>49481.043749999997</v>
      </c>
      <c r="M20" s="33">
        <v>49575.168749999997</v>
      </c>
      <c r="N20" s="33">
        <v>49665.064583333333</v>
      </c>
    </row>
    <row r="21" spans="2:16" ht="16.5">
      <c r="B21" s="60" t="s">
        <v>175</v>
      </c>
      <c r="C21" s="61">
        <f>DATE($C$2,1,6)</f>
        <v>45297</v>
      </c>
      <c r="F21" s="72" t="s">
        <v>215</v>
      </c>
      <c r="G21" s="74">
        <v>46207</v>
      </c>
      <c r="H21" s="11"/>
      <c r="J21" s="17">
        <v>2036</v>
      </c>
      <c r="K21" s="33">
        <v>49754.043055555558</v>
      </c>
      <c r="L21" s="33">
        <v>49846.043749999997</v>
      </c>
      <c r="M21" s="33">
        <v>49940.043055555558</v>
      </c>
      <c r="N21" s="33">
        <v>50030.292361111111</v>
      </c>
    </row>
    <row r="22" spans="2:16" ht="15.75">
      <c r="B22" s="62" t="s">
        <v>176</v>
      </c>
      <c r="C22" s="63">
        <f>DATE($C$2,2,2)</f>
        <v>45324</v>
      </c>
      <c r="J22" s="17">
        <v>2037</v>
      </c>
      <c r="K22" s="33">
        <v>50119.25277777778</v>
      </c>
      <c r="L22" s="33">
        <v>50212.001388888886</v>
      </c>
      <c r="M22" s="33">
        <v>50305.042361111111</v>
      </c>
      <c r="N22" s="33">
        <v>50395.046527777777</v>
      </c>
    </row>
    <row r="23" spans="2:16" ht="16.5" thickBot="1">
      <c r="B23" s="60" t="s">
        <v>177</v>
      </c>
      <c r="C23" s="61">
        <f>DATE($C$2,2,14)</f>
        <v>45336</v>
      </c>
      <c r="J23" s="17">
        <v>2038</v>
      </c>
      <c r="K23" s="33">
        <v>50484.044444444444</v>
      </c>
      <c r="L23" s="33">
        <v>50577.256249999999</v>
      </c>
      <c r="M23" s="33">
        <v>50670.084027777775</v>
      </c>
      <c r="N23" s="33">
        <v>50760.042361111111</v>
      </c>
    </row>
    <row r="24" spans="2:16" ht="17.25" thickBot="1">
      <c r="B24" s="62" t="s">
        <v>178</v>
      </c>
      <c r="C24" s="63">
        <f>C6-47</f>
        <v>45336</v>
      </c>
      <c r="F24" s="66" t="s">
        <v>179</v>
      </c>
      <c r="G24" s="67" t="s">
        <v>180</v>
      </c>
      <c r="H24" s="68" t="s">
        <v>181</v>
      </c>
      <c r="J24" s="17">
        <v>2039</v>
      </c>
      <c r="K24" s="33">
        <v>50849.043749999997</v>
      </c>
      <c r="L24" s="33">
        <v>50942.045138888891</v>
      </c>
      <c r="M24" s="33">
        <v>51036.12777777778</v>
      </c>
      <c r="N24" s="33">
        <v>51126.00277777778</v>
      </c>
    </row>
    <row r="25" spans="2:16" ht="16.5" thickBot="1">
      <c r="B25" s="60" t="s">
        <v>182</v>
      </c>
      <c r="C25" s="61">
        <f>DATE($C$2,3,0)-WEEKDAY(DATE($C$2,3,0),1)+1+(7*1)</f>
        <v>45354</v>
      </c>
      <c r="F25" s="69">
        <v>2020</v>
      </c>
      <c r="G25" s="70">
        <v>43919</v>
      </c>
      <c r="H25" s="71">
        <v>44129</v>
      </c>
      <c r="J25" s="17">
        <v>2040</v>
      </c>
      <c r="K25" s="33">
        <v>51215.000694444447</v>
      </c>
      <c r="L25" s="33">
        <v>51307.044444444444</v>
      </c>
      <c r="M25" s="33">
        <v>51401.37777777778</v>
      </c>
      <c r="N25" s="33">
        <v>51491.252083333333</v>
      </c>
    </row>
    <row r="26" spans="2:16" ht="16.5" thickBot="1">
      <c r="B26" s="62" t="s">
        <v>60</v>
      </c>
      <c r="C26" s="63">
        <f>C19-7</f>
        <v>45375</v>
      </c>
      <c r="F26" s="69">
        <v>2021</v>
      </c>
      <c r="G26" s="70">
        <v>44283</v>
      </c>
      <c r="H26" s="71">
        <v>44500</v>
      </c>
      <c r="J26" s="17">
        <v>2041</v>
      </c>
      <c r="K26" s="33">
        <v>51580.254166666666</v>
      </c>
      <c r="L26" s="33">
        <v>51672.085416666669</v>
      </c>
      <c r="M26" s="33">
        <v>51766.043055555558</v>
      </c>
      <c r="N26" s="33">
        <v>51856.042361111111</v>
      </c>
    </row>
    <row r="27" spans="2:16" ht="16.5" thickBot="1">
      <c r="B27" s="60" t="s">
        <v>183</v>
      </c>
      <c r="C27" s="61">
        <f>C19-2</f>
        <v>45380</v>
      </c>
      <c r="F27" s="69">
        <v>2022</v>
      </c>
      <c r="G27" s="70">
        <v>44647</v>
      </c>
      <c r="H27" s="71">
        <v>44864</v>
      </c>
      <c r="J27" s="17">
        <v>2042</v>
      </c>
      <c r="K27" s="33">
        <v>51945.045138888891</v>
      </c>
      <c r="L27" s="33">
        <v>52038.209027777775</v>
      </c>
      <c r="M27" s="33">
        <v>52131.084027777775</v>
      </c>
      <c r="N27" s="33">
        <v>52221.044444444444</v>
      </c>
    </row>
    <row r="28" spans="2:16" ht="16.5" thickBot="1">
      <c r="B28" s="62" t="s">
        <v>184</v>
      </c>
      <c r="C28" s="63">
        <f>IF(DATE(($C$2),5+1,1)-WEEKDAY(DATE(($C$2),5+1,7))=C20,DATE(($C$2),5+1,1)-WEEKDAY(DATE(($C$2),5+1,7))+7,DATE(($C$2),5+1,1)-WEEKDAY(DATE(($C$2),5+1,7)))</f>
        <v>45438</v>
      </c>
      <c r="F28" s="69">
        <v>2023</v>
      </c>
      <c r="G28" s="70">
        <v>45011</v>
      </c>
      <c r="H28" s="71">
        <v>45228</v>
      </c>
      <c r="J28" s="17">
        <v>2043</v>
      </c>
      <c r="K28" s="33">
        <v>52310.043055555558</v>
      </c>
      <c r="L28" s="33">
        <v>52403.045138888891</v>
      </c>
      <c r="M28" s="33">
        <v>52497.128472222219</v>
      </c>
      <c r="N28" s="33">
        <v>52587.000694444447</v>
      </c>
    </row>
    <row r="29" spans="2:16" ht="16.5" thickBot="1">
      <c r="B29" s="60" t="s">
        <v>185</v>
      </c>
      <c r="C29" s="61">
        <f>("22/6/"&amp;$C$2)-WEEKDAY("1/6/"&amp;$C$2,2)</f>
        <v>45459</v>
      </c>
      <c r="F29" s="69">
        <v>2024</v>
      </c>
      <c r="G29" s="70">
        <v>45382</v>
      </c>
      <c r="H29" s="71">
        <v>45592</v>
      </c>
      <c r="J29" s="17">
        <v>2044</v>
      </c>
      <c r="K29" s="33">
        <v>52675.084027777775</v>
      </c>
      <c r="L29" s="33">
        <v>52768.045138888891</v>
      </c>
      <c r="M29" s="33">
        <v>52862.336111111108</v>
      </c>
      <c r="N29" s="33">
        <v>52952.236805555556</v>
      </c>
    </row>
    <row r="30" spans="2:16" ht="15.75">
      <c r="B30" s="64" t="s">
        <v>186</v>
      </c>
      <c r="C30" s="65">
        <f>DATE($C$2,10,0)-WEEKDAY(DATE($C$2,10,0),1)+1+(7*1)</f>
        <v>45571</v>
      </c>
      <c r="J30" s="17">
        <v>2045</v>
      </c>
      <c r="K30" s="33">
        <v>53041.212500000001</v>
      </c>
      <c r="L30" s="33">
        <v>53133.085416666669</v>
      </c>
      <c r="M30" s="33">
        <v>53227.043749999997</v>
      </c>
      <c r="N30" s="33">
        <v>53317.043749999997</v>
      </c>
    </row>
    <row r="31" spans="2:16" ht="15.75">
      <c r="B31" s="60" t="s">
        <v>187</v>
      </c>
      <c r="C31" s="61">
        <f>DATE($C$2,10,31)</f>
        <v>45596</v>
      </c>
      <c r="J31" s="17">
        <v>2046</v>
      </c>
      <c r="K31" s="33">
        <v>53406.045138888891</v>
      </c>
      <c r="L31" s="33">
        <v>53499.167361111111</v>
      </c>
      <c r="M31" s="33">
        <v>53592.084722222222</v>
      </c>
      <c r="N31" s="33">
        <v>53682.043055555558</v>
      </c>
      <c r="P31" s="33"/>
    </row>
    <row r="32" spans="2:16">
      <c r="J32" s="17">
        <v>2047</v>
      </c>
      <c r="K32" s="33">
        <v>53771.045138888891</v>
      </c>
      <c r="L32" s="33">
        <v>53864.043055555558</v>
      </c>
      <c r="M32" s="33">
        <v>53958.088194444441</v>
      </c>
      <c r="N32" s="33">
        <v>54047.087500000001</v>
      </c>
    </row>
    <row r="33" spans="2:14">
      <c r="J33" s="17">
        <v>2048</v>
      </c>
      <c r="K33" s="33">
        <v>54136.085416666669</v>
      </c>
      <c r="L33" s="33">
        <v>54229.045138888891</v>
      </c>
      <c r="M33" s="33">
        <v>54323.333333333336</v>
      </c>
      <c r="N33" s="33">
        <v>54413.209027777775</v>
      </c>
    </row>
    <row r="34" spans="2:14" ht="18.75">
      <c r="B34" s="84" t="s">
        <v>223</v>
      </c>
      <c r="C34" s="84" t="s">
        <v>155</v>
      </c>
      <c r="J34" s="17">
        <v>2049</v>
      </c>
      <c r="K34" s="33">
        <v>54502.168055555558</v>
      </c>
      <c r="L34" s="33">
        <v>54594.086111111108</v>
      </c>
      <c r="M34" s="33">
        <v>54688.044444444444</v>
      </c>
      <c r="N34" s="33">
        <v>54778.045138888891</v>
      </c>
    </row>
    <row r="35" spans="2:14" ht="15.75">
      <c r="B35" s="85" t="s">
        <v>216</v>
      </c>
      <c r="C35" s="87">
        <v>45339</v>
      </c>
      <c r="J35" s="17">
        <v>2050</v>
      </c>
      <c r="K35" s="33">
        <v>54867.042361111111</v>
      </c>
      <c r="L35" s="33">
        <v>54960.127083333333</v>
      </c>
      <c r="M35" s="33">
        <v>55053.043055555558</v>
      </c>
      <c r="N35" s="33">
        <v>55143.043749999997</v>
      </c>
    </row>
    <row r="36" spans="2:14" ht="15.75">
      <c r="B36" s="85" t="s">
        <v>220</v>
      </c>
      <c r="C36" s="87">
        <v>45458</v>
      </c>
      <c r="J36" s="17">
        <v>2051</v>
      </c>
      <c r="K36" s="33">
        <v>55232.045138888891</v>
      </c>
      <c r="L36" s="33">
        <v>55325.375694444447</v>
      </c>
      <c r="M36" s="33">
        <v>55419.043055555558</v>
      </c>
      <c r="N36" s="33">
        <v>55508.085416666669</v>
      </c>
    </row>
    <row r="37" spans="2:14" ht="15.75">
      <c r="B37" s="85" t="s">
        <v>217</v>
      </c>
      <c r="C37" s="87" t="s">
        <v>224</v>
      </c>
      <c r="J37" s="17">
        <v>2052</v>
      </c>
      <c r="K37" s="33">
        <v>55597.086805555555</v>
      </c>
      <c r="L37" s="33">
        <v>55690.042361111111</v>
      </c>
      <c r="M37" s="33">
        <v>55784.292361111111</v>
      </c>
      <c r="N37" s="33">
        <v>55874.167361111111</v>
      </c>
    </row>
    <row r="38" spans="2:14" ht="15.75">
      <c r="B38" s="85" t="s">
        <v>218</v>
      </c>
      <c r="C38" s="87">
        <v>45605</v>
      </c>
      <c r="J38" s="17">
        <v>2053</v>
      </c>
      <c r="K38" s="33">
        <v>55963.12777777778</v>
      </c>
      <c r="L38" s="33">
        <v>56055.085416666669</v>
      </c>
      <c r="M38" s="33">
        <v>56149.045138888891</v>
      </c>
      <c r="N38" s="33">
        <v>56239.04791666667</v>
      </c>
    </row>
    <row r="39" spans="2:14" ht="15.75">
      <c r="B39" s="86" t="s">
        <v>221</v>
      </c>
      <c r="C39" s="87">
        <v>45310</v>
      </c>
      <c r="J39" s="17">
        <v>2054</v>
      </c>
      <c r="K39" s="33">
        <v>56328.377083333333</v>
      </c>
      <c r="L39" s="33">
        <v>56421.086111111108</v>
      </c>
      <c r="M39" s="33">
        <v>56514.045138888891</v>
      </c>
      <c r="N39" s="33">
        <v>56604.04791666667</v>
      </c>
    </row>
    <row r="40" spans="2:14" ht="15.75">
      <c r="B40" s="86" t="s">
        <v>219</v>
      </c>
      <c r="C40" s="87">
        <v>45318</v>
      </c>
      <c r="J40" s="17">
        <v>2055</v>
      </c>
      <c r="K40" s="33">
        <v>56693.043055555558</v>
      </c>
      <c r="L40" s="33">
        <v>56786.335416666669</v>
      </c>
      <c r="M40" s="33">
        <v>56880.00277777778</v>
      </c>
      <c r="N40" s="33">
        <v>56969.086805555555</v>
      </c>
    </row>
    <row r="41" spans="2:14" ht="15.75">
      <c r="B41" s="86" t="s">
        <v>222</v>
      </c>
      <c r="C41" s="87">
        <v>45607</v>
      </c>
      <c r="J41" s="17">
        <v>2056</v>
      </c>
      <c r="K41" s="33">
        <v>57058.089583333334</v>
      </c>
      <c r="L41" s="33">
        <v>57151.043055555558</v>
      </c>
      <c r="M41" s="33">
        <v>57245.252083333333</v>
      </c>
      <c r="N41" s="33">
        <v>57335.128472222219</v>
      </c>
    </row>
    <row r="42" spans="2:14">
      <c r="J42" s="17">
        <v>2057</v>
      </c>
      <c r="K42" s="33">
        <v>57424.129861111112</v>
      </c>
      <c r="L42" s="33">
        <v>57516.084027777775</v>
      </c>
      <c r="M42" s="33">
        <v>57610.043055555558</v>
      </c>
      <c r="N42" s="33">
        <v>57700.37777777778</v>
      </c>
    </row>
    <row r="43" spans="2:14">
      <c r="J43" s="17">
        <v>2058</v>
      </c>
      <c r="K43" s="33">
        <v>57789.37777777778</v>
      </c>
      <c r="L43" s="33">
        <v>57882.002083333333</v>
      </c>
      <c r="M43" s="33">
        <v>57975.046527777777</v>
      </c>
      <c r="N43" s="33">
        <v>58065.043055555558</v>
      </c>
    </row>
    <row r="44" spans="2:14">
      <c r="J44" s="17">
        <v>2059</v>
      </c>
      <c r="K44" s="33">
        <v>58154.044444444444</v>
      </c>
      <c r="L44" s="33">
        <v>58247.294444444444</v>
      </c>
      <c r="M44" s="33">
        <v>58341.001388888886</v>
      </c>
      <c r="N44" s="33">
        <v>58430.084027777775</v>
      </c>
    </row>
    <row r="45" spans="2:14">
      <c r="J45" s="17">
        <v>2060</v>
      </c>
      <c r="K45" s="33">
        <v>58519.085416666669</v>
      </c>
      <c r="L45" s="33">
        <v>58612.044444444444</v>
      </c>
      <c r="M45" s="33">
        <v>58706.211111111108</v>
      </c>
      <c r="N45" s="33">
        <v>58796.125</v>
      </c>
    </row>
    <row r="46" spans="2:14">
      <c r="J46" s="17">
        <v>2061</v>
      </c>
      <c r="K46" s="33">
        <v>58885.084722222222</v>
      </c>
      <c r="L46" s="33">
        <v>58977.043749999997</v>
      </c>
      <c r="M46" s="33">
        <v>59071.043749999997</v>
      </c>
      <c r="N46" s="33">
        <v>59161.336111111108</v>
      </c>
    </row>
    <row r="47" spans="2:14">
      <c r="J47" s="17">
        <v>2062</v>
      </c>
      <c r="K47" s="33">
        <v>59250.337500000001</v>
      </c>
      <c r="L47" s="33">
        <v>59343.042361111111</v>
      </c>
      <c r="M47" s="33">
        <v>59436.042361111111</v>
      </c>
      <c r="N47" s="33">
        <v>59526.044444444444</v>
      </c>
    </row>
    <row r="48" spans="2:14">
      <c r="J48" s="17">
        <v>2063</v>
      </c>
      <c r="K48" s="33">
        <v>59615.045138888891</v>
      </c>
      <c r="L48" s="33">
        <v>59708.292361111111</v>
      </c>
      <c r="M48" s="33">
        <v>59801.088194444441</v>
      </c>
      <c r="N48" s="33">
        <v>59891.084722222222</v>
      </c>
    </row>
    <row r="49" spans="10:14">
      <c r="J49" s="17">
        <v>2064</v>
      </c>
      <c r="K49" s="33">
        <v>59980.043749999997</v>
      </c>
      <c r="L49" s="33">
        <v>60073.044444444444</v>
      </c>
      <c r="M49" s="33">
        <v>60167.170138888891</v>
      </c>
      <c r="N49" s="33">
        <v>60257.088888888888</v>
      </c>
    </row>
    <row r="50" spans="10:14">
      <c r="J50" s="17">
        <v>2065</v>
      </c>
      <c r="K50" s="33">
        <v>60346.043055555558</v>
      </c>
      <c r="L50" s="33">
        <v>60438.043749999997</v>
      </c>
      <c r="M50" s="33">
        <v>60532.044444444444</v>
      </c>
      <c r="N50" s="33">
        <v>60622.295138888891</v>
      </c>
    </row>
    <row r="51" spans="10:14">
      <c r="J51" s="17">
        <v>2066</v>
      </c>
      <c r="K51" s="33">
        <v>60711.292361111111</v>
      </c>
      <c r="L51" s="33">
        <v>60804.000694444447</v>
      </c>
      <c r="M51" s="33">
        <v>60897.043055555558</v>
      </c>
      <c r="N51" s="33">
        <v>60987.044444444444</v>
      </c>
    </row>
    <row r="52" spans="10:14">
      <c r="J52" s="17">
        <v>2067</v>
      </c>
      <c r="K52" s="33">
        <v>61076.045138888891</v>
      </c>
      <c r="L52" s="33">
        <v>61169.211805555555</v>
      </c>
      <c r="M52" s="33">
        <v>61262.084027777775</v>
      </c>
      <c r="N52" s="33">
        <v>61352.044444444444</v>
      </c>
    </row>
    <row r="53" spans="10:14">
      <c r="J53" s="17">
        <v>2068</v>
      </c>
      <c r="K53" s="33">
        <v>61441.044444444444</v>
      </c>
      <c r="L53" s="33">
        <v>61534.045138888891</v>
      </c>
      <c r="M53" s="33">
        <v>61628.171527777777</v>
      </c>
      <c r="N53" s="33">
        <v>61718.043749999997</v>
      </c>
    </row>
    <row r="54" spans="10:14">
      <c r="J54" s="17">
        <v>2069</v>
      </c>
      <c r="K54" s="33">
        <v>61807.00277777778</v>
      </c>
      <c r="L54" s="33">
        <v>61899.044444444444</v>
      </c>
      <c r="M54" s="33">
        <v>61993.378472222219</v>
      </c>
      <c r="N54" s="33">
        <v>62083.293055555558</v>
      </c>
    </row>
    <row r="55" spans="10:14">
      <c r="J55" s="17">
        <v>2070</v>
      </c>
      <c r="K55" s="33">
        <v>62172.252083333333</v>
      </c>
      <c r="L55" s="33">
        <v>62264.084722222222</v>
      </c>
      <c r="M55" s="33">
        <v>62358.044444444444</v>
      </c>
      <c r="N55" s="33">
        <v>62448.042361111111</v>
      </c>
    </row>
    <row r="56" spans="10:14">
      <c r="J56" s="17">
        <v>2071</v>
      </c>
      <c r="K56" s="33">
        <v>62537.043749999997</v>
      </c>
      <c r="L56" s="33">
        <v>62630.209722222222</v>
      </c>
      <c r="M56" s="33">
        <v>62723.085416666669</v>
      </c>
      <c r="N56" s="33">
        <v>62813.043749999997</v>
      </c>
    </row>
    <row r="57" spans="10:14">
      <c r="J57" s="17">
        <v>2072</v>
      </c>
      <c r="K57" s="33">
        <v>62902.043055555558</v>
      </c>
      <c r="L57" s="33">
        <v>62995.042361111111</v>
      </c>
      <c r="M57" s="33">
        <v>63089.126388888886</v>
      </c>
      <c r="N57" s="33">
        <v>63179.003472222219</v>
      </c>
    </row>
    <row r="58" spans="10:14">
      <c r="J58" s="17">
        <v>2073</v>
      </c>
      <c r="K58" s="33">
        <v>63268.000694444447</v>
      </c>
      <c r="L58" s="33">
        <v>63360.04583333333</v>
      </c>
      <c r="M58" s="33">
        <v>63454.375694444447</v>
      </c>
      <c r="N58" s="33">
        <v>63544.253472222219</v>
      </c>
    </row>
    <row r="59" spans="10:14">
      <c r="J59" s="17">
        <v>2074</v>
      </c>
      <c r="K59" s="33">
        <v>63633.255555555559</v>
      </c>
      <c r="L59" s="33">
        <v>63725.086805555555</v>
      </c>
      <c r="M59" s="33">
        <v>63819.043749999997</v>
      </c>
      <c r="N59" s="33">
        <v>63909.043749999997</v>
      </c>
    </row>
    <row r="60" spans="10:14">
      <c r="J60" s="17">
        <v>2075</v>
      </c>
      <c r="K60" s="33">
        <v>63998.044444444444</v>
      </c>
      <c r="L60" s="33">
        <v>64091.168749999997</v>
      </c>
      <c r="M60" s="33">
        <v>64184.086805555555</v>
      </c>
      <c r="N60" s="33">
        <v>64274.043055555558</v>
      </c>
    </row>
    <row r="61" spans="10:14">
      <c r="J61" s="17">
        <v>2076</v>
      </c>
      <c r="K61" s="33">
        <v>64363.043749999997</v>
      </c>
      <c r="L61" s="33">
        <v>64456.043749999997</v>
      </c>
      <c r="M61" s="33">
        <v>64550.086805555555</v>
      </c>
      <c r="N61" s="33">
        <v>64640.000694444447</v>
      </c>
    </row>
    <row r="62" spans="10:14">
      <c r="J62" s="17">
        <v>2077</v>
      </c>
      <c r="K62" s="33">
        <v>64728.085416666669</v>
      </c>
      <c r="L62" s="33">
        <v>64821.043055555558</v>
      </c>
      <c r="M62" s="33">
        <v>64915.335416666669</v>
      </c>
      <c r="N62" s="33">
        <v>65005.25</v>
      </c>
    </row>
    <row r="63" spans="10:14">
      <c r="J63" s="17">
        <v>2078</v>
      </c>
      <c r="K63" s="33">
        <v>65094.209027777775</v>
      </c>
      <c r="L63" s="33">
        <v>65186.086805555555</v>
      </c>
      <c r="M63" s="33">
        <v>65280.043055555558</v>
      </c>
      <c r="N63" s="33">
        <v>65370.045138888891</v>
      </c>
    </row>
    <row r="64" spans="10:14">
      <c r="J64" s="17">
        <v>2079</v>
      </c>
      <c r="K64" s="33">
        <v>65459.041666666664</v>
      </c>
      <c r="L64" s="33">
        <v>65552.127777777772</v>
      </c>
      <c r="M64" s="33">
        <v>65645.084027777775</v>
      </c>
      <c r="N64" s="33">
        <v>65735.044444444444</v>
      </c>
    </row>
    <row r="65" spans="10:14">
      <c r="J65" s="17">
        <v>2080</v>
      </c>
      <c r="K65" s="33">
        <v>65824.044444444444</v>
      </c>
      <c r="L65" s="33">
        <v>65917.37708333334</v>
      </c>
      <c r="M65" s="33">
        <v>66011.045138888891</v>
      </c>
      <c r="N65" s="33">
        <v>66100.085416666669</v>
      </c>
    </row>
    <row r="66" spans="10:14">
      <c r="J66" s="17">
        <v>2081</v>
      </c>
      <c r="K66" s="33">
        <v>66189.085416666669</v>
      </c>
      <c r="L66" s="33">
        <v>66282.042361111118</v>
      </c>
      <c r="M66" s="33">
        <v>66376.293749999997</v>
      </c>
      <c r="N66" s="33">
        <v>66466.209722222222</v>
      </c>
    </row>
    <row r="67" spans="10:14">
      <c r="J67" s="17">
        <v>2082</v>
      </c>
      <c r="K67" s="33">
        <v>66555.168749999997</v>
      </c>
      <c r="L67" s="33">
        <v>66647.918749999997</v>
      </c>
      <c r="M67" s="33">
        <v>66741.04305555555</v>
      </c>
      <c r="N67" s="33">
        <v>66831.044444444444</v>
      </c>
    </row>
    <row r="68" spans="10:14">
      <c r="J68" s="17">
        <v>2083</v>
      </c>
      <c r="K68" s="33">
        <v>66920.115277777775</v>
      </c>
      <c r="L68" s="33">
        <v>67013.086111111115</v>
      </c>
      <c r="M68" s="33">
        <v>67106.042361111118</v>
      </c>
      <c r="N68" s="33">
        <v>67196.045138888891</v>
      </c>
    </row>
    <row r="69" spans="10:14">
      <c r="J69" s="17">
        <v>2084</v>
      </c>
      <c r="K69" s="33">
        <v>67285.045138888891</v>
      </c>
      <c r="L69" s="33">
        <v>67378.336111111115</v>
      </c>
      <c r="M69" s="33">
        <v>67472.003472222219</v>
      </c>
      <c r="N69" s="33">
        <v>67561.086111111115</v>
      </c>
    </row>
    <row r="70" spans="10:14">
      <c r="J70" s="17">
        <v>2085</v>
      </c>
      <c r="K70" s="33">
        <v>67650.086805555562</v>
      </c>
      <c r="L70" s="33">
        <v>67743.043749999997</v>
      </c>
      <c r="M70" s="33">
        <v>67837.252777777772</v>
      </c>
      <c r="N70" s="33">
        <v>67927.16805555555</v>
      </c>
    </row>
    <row r="71" spans="10:14">
      <c r="J71" s="17">
        <v>2086</v>
      </c>
      <c r="K71" s="33">
        <v>68016.12708333334</v>
      </c>
      <c r="L71" s="33">
        <v>68108.084027777775</v>
      </c>
      <c r="M71" s="33">
        <v>68202.043749999997</v>
      </c>
      <c r="N71" s="33">
        <v>68292.04305555555</v>
      </c>
    </row>
    <row r="72" spans="10:14">
      <c r="J72" s="17">
        <v>2087</v>
      </c>
      <c r="K72" s="33">
        <v>68380.376388888893</v>
      </c>
      <c r="L72" s="33">
        <v>68474.087499999994</v>
      </c>
      <c r="M72" s="33">
        <v>68567.04305555555</v>
      </c>
      <c r="N72" s="33">
        <v>68657.047222222216</v>
      </c>
    </row>
    <row r="73" spans="10:14">
      <c r="J73" s="17">
        <v>2088</v>
      </c>
      <c r="K73" s="33">
        <v>68746.042361111118</v>
      </c>
      <c r="L73" s="33">
        <v>68839.295138888891</v>
      </c>
      <c r="M73" s="33">
        <v>68933.000694444447</v>
      </c>
      <c r="N73" s="33">
        <v>69022.086805555562</v>
      </c>
    </row>
    <row r="74" spans="10:14">
      <c r="J74" s="17">
        <v>2089</v>
      </c>
      <c r="K74" s="33">
        <v>69111.087499999994</v>
      </c>
      <c r="L74" s="33">
        <v>69204.044444444444</v>
      </c>
      <c r="M74" s="33">
        <v>69298.254861111112</v>
      </c>
      <c r="N74" s="33">
        <v>69388.128472222219</v>
      </c>
    </row>
    <row r="75" spans="10:14">
      <c r="J75" s="17">
        <v>2090</v>
      </c>
      <c r="K75" s="33">
        <v>69477.125694444447</v>
      </c>
      <c r="L75" s="33">
        <v>69569.043749999997</v>
      </c>
      <c r="M75" s="33">
        <v>69663.045138888891</v>
      </c>
      <c r="N75" s="33">
        <v>69753.377777777772</v>
      </c>
    </row>
    <row r="76" spans="10:14">
      <c r="J76" s="17">
        <v>2091</v>
      </c>
      <c r="K76" s="33">
        <v>69842.336111111115</v>
      </c>
      <c r="L76" s="33">
        <v>69935.042361111118</v>
      </c>
      <c r="M76" s="33">
        <v>70028.044444444444</v>
      </c>
      <c r="N76" s="33">
        <v>70118.043749999997</v>
      </c>
    </row>
    <row r="77" spans="10:14">
      <c r="J77" s="17">
        <v>2092</v>
      </c>
      <c r="K77" s="33">
        <v>70207.043749999997</v>
      </c>
      <c r="L77" s="33">
        <v>70300.292361111118</v>
      </c>
      <c r="M77" s="33">
        <v>70393.086111111115</v>
      </c>
      <c r="N77" s="33">
        <v>70483.085416666669</v>
      </c>
    </row>
    <row r="78" spans="10:14">
      <c r="J78" s="17">
        <v>2093</v>
      </c>
      <c r="K78" s="33">
        <v>70572.085416666669</v>
      </c>
      <c r="L78" s="33">
        <v>70665.045833333337</v>
      </c>
      <c r="M78" s="33">
        <v>70759.209722222222</v>
      </c>
      <c r="N78" s="33">
        <v>70849.126388888893</v>
      </c>
    </row>
    <row r="79" spans="10:14">
      <c r="J79" s="17">
        <v>2094</v>
      </c>
      <c r="K79" s="33">
        <v>70938.084722222222</v>
      </c>
      <c r="L79" s="33">
        <v>71030.044444444444</v>
      </c>
      <c r="M79" s="33">
        <v>71124.042361111118</v>
      </c>
      <c r="N79" s="33">
        <v>71214.375694444447</v>
      </c>
    </row>
    <row r="80" spans="10:14">
      <c r="J80" s="17">
        <v>2095</v>
      </c>
      <c r="K80" s="33">
        <v>71303.334027777775</v>
      </c>
      <c r="L80" s="33">
        <v>71396.00208333334</v>
      </c>
      <c r="M80" s="33">
        <v>71489.042361111118</v>
      </c>
      <c r="N80" s="33">
        <v>71579.041666666672</v>
      </c>
    </row>
    <row r="81" spans="10:14">
      <c r="J81" s="17">
        <v>2096</v>
      </c>
      <c r="K81" s="33">
        <v>71668.04305555555</v>
      </c>
      <c r="L81" s="33">
        <v>71761.25208333334</v>
      </c>
      <c r="M81" s="33">
        <v>71854.086805555562</v>
      </c>
      <c r="N81" s="33">
        <v>71944.086111111115</v>
      </c>
    </row>
    <row r="82" spans="10:14">
      <c r="J82" s="17">
        <v>2097</v>
      </c>
      <c r="K82" s="33">
        <v>72033.044444444444</v>
      </c>
      <c r="L82" s="33">
        <v>72126.042361111118</v>
      </c>
      <c r="M82" s="33">
        <v>72220.168749999997</v>
      </c>
      <c r="N82" s="33">
        <v>72310.085416666669</v>
      </c>
    </row>
    <row r="83" spans="10:14">
      <c r="J83" s="17">
        <v>2098</v>
      </c>
      <c r="K83" s="33">
        <v>72399.044444444444</v>
      </c>
      <c r="L83" s="33">
        <v>72491.043749999997</v>
      </c>
      <c r="M83" s="33">
        <v>72585.04305555555</v>
      </c>
      <c r="N83" s="33">
        <v>72675.334722222222</v>
      </c>
    </row>
    <row r="84" spans="10:14">
      <c r="J84" s="17">
        <v>2099</v>
      </c>
      <c r="K84" s="33">
        <v>72764.292361111118</v>
      </c>
      <c r="L84" s="33">
        <v>72856.086111111115</v>
      </c>
      <c r="M84" s="33">
        <v>72950.042361111118</v>
      </c>
      <c r="N84" s="33">
        <v>73040.044444444444</v>
      </c>
    </row>
  </sheetData>
  <conditionalFormatting sqref="F25:H29">
    <cfRule type="expression" dxfId="38" priority="1">
      <formula>$F25=$C$2</formula>
    </cfRule>
  </conditionalFormatting>
  <conditionalFormatting sqref="J5:J84">
    <cfRule type="expression" dxfId="37" priority="4">
      <formula>$Q25=$C$2</formula>
    </cfRule>
  </conditionalFormatting>
  <conditionalFormatting sqref="J5:N84 P31">
    <cfRule type="expression" dxfId="36" priority="3">
      <formula>$J5=$C$2</formula>
    </cfRule>
  </conditionalFormatting>
  <pageMargins left="0.70866141732283472" right="0.70866141732283472" top="0.74803149606299213" bottom="0.74803149606299213" header="0.31496062992125984" footer="0.31496062992125984"/>
  <pageSetup paperSize="8" orientation="portrait" r:id="rId1"/>
  <legacyDrawing r:id="rId2"/>
  <tableParts count="2">
    <tablePart r:id="rId3"/>
    <tablePart r:id="rId4"/>
  </tableParts>
</worksheet>
</file>

<file path=xl/worksheets/sheet7.xml><?xml version="1.0" encoding="utf-8"?>
<worksheet xmlns="http://schemas.openxmlformats.org/spreadsheetml/2006/main" xmlns:r="http://schemas.openxmlformats.org/officeDocument/2006/relationships">
  <dimension ref="A1:V55"/>
  <sheetViews>
    <sheetView workbookViewId="0">
      <selection sqref="A1:D32"/>
    </sheetView>
  </sheetViews>
  <sheetFormatPr baseColWidth="10" defaultRowHeight="18.75" customHeight="1"/>
  <cols>
    <col min="1" max="1" width="3.28515625" bestFit="1" customWidth="1"/>
    <col min="2" max="2" width="10.7109375" bestFit="1" customWidth="1"/>
    <col min="3" max="3" width="10.140625" bestFit="1" customWidth="1"/>
    <col min="4" max="4" width="5.28515625" bestFit="1" customWidth="1"/>
    <col min="5" max="6" width="3" bestFit="1" customWidth="1"/>
    <col min="7" max="7" width="5" bestFit="1" customWidth="1"/>
    <col min="8" max="8" width="7.5703125" bestFit="1" customWidth="1"/>
    <col min="9" max="9" width="4.5703125" bestFit="1" customWidth="1"/>
    <col min="10" max="10" width="10.5703125" bestFit="1" customWidth="1"/>
    <col min="11" max="11" width="6.5703125" bestFit="1" customWidth="1"/>
    <col min="12" max="13" width="8.5703125" bestFit="1" customWidth="1"/>
    <col min="14" max="14" width="10.5703125" bestFit="1" customWidth="1"/>
    <col min="15" max="17" width="3" bestFit="1" customWidth="1"/>
    <col min="18" max="18" width="2.7109375" bestFit="1" customWidth="1"/>
    <col min="19" max="19" width="5" bestFit="1" customWidth="1"/>
    <col min="20" max="21" width="3" bestFit="1" customWidth="1"/>
    <col min="22" max="22" width="5.5703125" bestFit="1" customWidth="1"/>
    <col min="253" max="253" width="3.28515625" bestFit="1" customWidth="1"/>
    <col min="254" max="255" width="10.140625" bestFit="1" customWidth="1"/>
    <col min="256" max="256" width="5" bestFit="1" customWidth="1"/>
    <col min="257" max="257" width="5.28515625" bestFit="1" customWidth="1"/>
    <col min="258" max="258" width="3" bestFit="1" customWidth="1"/>
    <col min="259" max="259" width="5" bestFit="1" customWidth="1"/>
    <col min="260" max="260" width="7.5703125" bestFit="1" customWidth="1"/>
    <col min="261" max="261" width="4.5703125" bestFit="1" customWidth="1"/>
    <col min="262" max="262" width="10.5703125" bestFit="1" customWidth="1"/>
    <col min="263" max="263" width="7.5703125" bestFit="1" customWidth="1"/>
    <col min="264" max="265" width="8.5703125" bestFit="1" customWidth="1"/>
    <col min="266" max="266" width="10.5703125" bestFit="1" customWidth="1"/>
    <col min="267" max="269" width="3" bestFit="1" customWidth="1"/>
    <col min="270" max="270" width="2.7109375" bestFit="1" customWidth="1"/>
    <col min="271" max="271" width="5" bestFit="1" customWidth="1"/>
    <col min="272" max="273" width="3" bestFit="1" customWidth="1"/>
    <col min="274" max="274" width="5.5703125" bestFit="1" customWidth="1"/>
    <col min="509" max="509" width="3.28515625" bestFit="1" customWidth="1"/>
    <col min="510" max="511" width="10.140625" bestFit="1" customWidth="1"/>
    <col min="512" max="512" width="5" bestFit="1" customWidth="1"/>
    <col min="513" max="513" width="5.28515625" bestFit="1" customWidth="1"/>
    <col min="514" max="514" width="3" bestFit="1" customWidth="1"/>
    <col min="515" max="515" width="5" bestFit="1" customWidth="1"/>
    <col min="516" max="516" width="7.5703125" bestFit="1" customWidth="1"/>
    <col min="517" max="517" width="4.5703125" bestFit="1" customWidth="1"/>
    <col min="518" max="518" width="10.5703125" bestFit="1" customWidth="1"/>
    <col min="519" max="519" width="7.5703125" bestFit="1" customWidth="1"/>
    <col min="520" max="521" width="8.5703125" bestFit="1" customWidth="1"/>
    <col min="522" max="522" width="10.5703125" bestFit="1" customWidth="1"/>
    <col min="523" max="525" width="3" bestFit="1" customWidth="1"/>
    <col min="526" max="526" width="2.7109375" bestFit="1" customWidth="1"/>
    <col min="527" max="527" width="5" bestFit="1" customWidth="1"/>
    <col min="528" max="529" width="3" bestFit="1" customWidth="1"/>
    <col min="530" max="530" width="5.5703125" bestFit="1" customWidth="1"/>
    <col min="765" max="765" width="3.28515625" bestFit="1" customWidth="1"/>
    <col min="766" max="767" width="10.140625" bestFit="1" customWidth="1"/>
    <col min="768" max="768" width="5" bestFit="1" customWidth="1"/>
    <col min="769" max="769" width="5.28515625" bestFit="1" customWidth="1"/>
    <col min="770" max="770" width="3" bestFit="1" customWidth="1"/>
    <col min="771" max="771" width="5" bestFit="1" customWidth="1"/>
    <col min="772" max="772" width="7.5703125" bestFit="1" customWidth="1"/>
    <col min="773" max="773" width="4.5703125" bestFit="1" customWidth="1"/>
    <col min="774" max="774" width="10.5703125" bestFit="1" customWidth="1"/>
    <col min="775" max="775" width="7.5703125" bestFit="1" customWidth="1"/>
    <col min="776" max="777" width="8.5703125" bestFit="1" customWidth="1"/>
    <col min="778" max="778" width="10.5703125" bestFit="1" customWidth="1"/>
    <col min="779" max="781" width="3" bestFit="1" customWidth="1"/>
    <col min="782" max="782" width="2.7109375" bestFit="1" customWidth="1"/>
    <col min="783" max="783" width="5" bestFit="1" customWidth="1"/>
    <col min="784" max="785" width="3" bestFit="1" customWidth="1"/>
    <col min="786" max="786" width="5.5703125" bestFit="1" customWidth="1"/>
    <col min="1021" max="1021" width="3.28515625" bestFit="1" customWidth="1"/>
    <col min="1022" max="1023" width="10.140625" bestFit="1" customWidth="1"/>
    <col min="1024" max="1024" width="5" bestFit="1" customWidth="1"/>
    <col min="1025" max="1025" width="5.28515625" bestFit="1" customWidth="1"/>
    <col min="1026" max="1026" width="3" bestFit="1" customWidth="1"/>
    <col min="1027" max="1027" width="5" bestFit="1" customWidth="1"/>
    <col min="1028" max="1028" width="7.5703125" bestFit="1" customWidth="1"/>
    <col min="1029" max="1029" width="4.5703125" bestFit="1" customWidth="1"/>
    <col min="1030" max="1030" width="10.5703125" bestFit="1" customWidth="1"/>
    <col min="1031" max="1031" width="7.5703125" bestFit="1" customWidth="1"/>
    <col min="1032" max="1033" width="8.5703125" bestFit="1" customWidth="1"/>
    <col min="1034" max="1034" width="10.5703125" bestFit="1" customWidth="1"/>
    <col min="1035" max="1037" width="3" bestFit="1" customWidth="1"/>
    <col min="1038" max="1038" width="2.7109375" bestFit="1" customWidth="1"/>
    <col min="1039" max="1039" width="5" bestFit="1" customWidth="1"/>
    <col min="1040" max="1041" width="3" bestFit="1" customWidth="1"/>
    <col min="1042" max="1042" width="5.5703125" bestFit="1" customWidth="1"/>
    <col min="1277" max="1277" width="3.28515625" bestFit="1" customWidth="1"/>
    <col min="1278" max="1279" width="10.140625" bestFit="1" customWidth="1"/>
    <col min="1280" max="1280" width="5" bestFit="1" customWidth="1"/>
    <col min="1281" max="1281" width="5.28515625" bestFit="1" customWidth="1"/>
    <col min="1282" max="1282" width="3" bestFit="1" customWidth="1"/>
    <col min="1283" max="1283" width="5" bestFit="1" customWidth="1"/>
    <col min="1284" max="1284" width="7.5703125" bestFit="1" customWidth="1"/>
    <col min="1285" max="1285" width="4.5703125" bestFit="1" customWidth="1"/>
    <col min="1286" max="1286" width="10.5703125" bestFit="1" customWidth="1"/>
    <col min="1287" max="1287" width="7.5703125" bestFit="1" customWidth="1"/>
    <col min="1288" max="1289" width="8.5703125" bestFit="1" customWidth="1"/>
    <col min="1290" max="1290" width="10.5703125" bestFit="1" customWidth="1"/>
    <col min="1291" max="1293" width="3" bestFit="1" customWidth="1"/>
    <col min="1294" max="1294" width="2.7109375" bestFit="1" customWidth="1"/>
    <col min="1295" max="1295" width="5" bestFit="1" customWidth="1"/>
    <col min="1296" max="1297" width="3" bestFit="1" customWidth="1"/>
    <col min="1298" max="1298" width="5.5703125" bestFit="1" customWidth="1"/>
    <col min="1533" max="1533" width="3.28515625" bestFit="1" customWidth="1"/>
    <col min="1534" max="1535" width="10.140625" bestFit="1" customWidth="1"/>
    <col min="1536" max="1536" width="5" bestFit="1" customWidth="1"/>
    <col min="1537" max="1537" width="5.28515625" bestFit="1" customWidth="1"/>
    <col min="1538" max="1538" width="3" bestFit="1" customWidth="1"/>
    <col min="1539" max="1539" width="5" bestFit="1" customWidth="1"/>
    <col min="1540" max="1540" width="7.5703125" bestFit="1" customWidth="1"/>
    <col min="1541" max="1541" width="4.5703125" bestFit="1" customWidth="1"/>
    <col min="1542" max="1542" width="10.5703125" bestFit="1" customWidth="1"/>
    <col min="1543" max="1543" width="7.5703125" bestFit="1" customWidth="1"/>
    <col min="1544" max="1545" width="8.5703125" bestFit="1" customWidth="1"/>
    <col min="1546" max="1546" width="10.5703125" bestFit="1" customWidth="1"/>
    <col min="1547" max="1549" width="3" bestFit="1" customWidth="1"/>
    <col min="1550" max="1550" width="2.7109375" bestFit="1" customWidth="1"/>
    <col min="1551" max="1551" width="5" bestFit="1" customWidth="1"/>
    <col min="1552" max="1553" width="3" bestFit="1" customWidth="1"/>
    <col min="1554" max="1554" width="5.5703125" bestFit="1" customWidth="1"/>
    <col min="1789" max="1789" width="3.28515625" bestFit="1" customWidth="1"/>
    <col min="1790" max="1791" width="10.140625" bestFit="1" customWidth="1"/>
    <col min="1792" max="1792" width="5" bestFit="1" customWidth="1"/>
    <col min="1793" max="1793" width="5.28515625" bestFit="1" customWidth="1"/>
    <col min="1794" max="1794" width="3" bestFit="1" customWidth="1"/>
    <col min="1795" max="1795" width="5" bestFit="1" customWidth="1"/>
    <col min="1796" max="1796" width="7.5703125" bestFit="1" customWidth="1"/>
    <col min="1797" max="1797" width="4.5703125" bestFit="1" customWidth="1"/>
    <col min="1798" max="1798" width="10.5703125" bestFit="1" customWidth="1"/>
    <col min="1799" max="1799" width="7.5703125" bestFit="1" customWidth="1"/>
    <col min="1800" max="1801" width="8.5703125" bestFit="1" customWidth="1"/>
    <col min="1802" max="1802" width="10.5703125" bestFit="1" customWidth="1"/>
    <col min="1803" max="1805" width="3" bestFit="1" customWidth="1"/>
    <col min="1806" max="1806" width="2.7109375" bestFit="1" customWidth="1"/>
    <col min="1807" max="1807" width="5" bestFit="1" customWidth="1"/>
    <col min="1808" max="1809" width="3" bestFit="1" customWidth="1"/>
    <col min="1810" max="1810" width="5.5703125" bestFit="1" customWidth="1"/>
    <col min="2045" max="2045" width="3.28515625" bestFit="1" customWidth="1"/>
    <col min="2046" max="2047" width="10.140625" bestFit="1" customWidth="1"/>
    <col min="2048" max="2048" width="5" bestFit="1" customWidth="1"/>
    <col min="2049" max="2049" width="5.28515625" bestFit="1" customWidth="1"/>
    <col min="2050" max="2050" width="3" bestFit="1" customWidth="1"/>
    <col min="2051" max="2051" width="5" bestFit="1" customWidth="1"/>
    <col min="2052" max="2052" width="7.5703125" bestFit="1" customWidth="1"/>
    <col min="2053" max="2053" width="4.5703125" bestFit="1" customWidth="1"/>
    <col min="2054" max="2054" width="10.5703125" bestFit="1" customWidth="1"/>
    <col min="2055" max="2055" width="7.5703125" bestFit="1" customWidth="1"/>
    <col min="2056" max="2057" width="8.5703125" bestFit="1" customWidth="1"/>
    <col min="2058" max="2058" width="10.5703125" bestFit="1" customWidth="1"/>
    <col min="2059" max="2061" width="3" bestFit="1" customWidth="1"/>
    <col min="2062" max="2062" width="2.7109375" bestFit="1" customWidth="1"/>
    <col min="2063" max="2063" width="5" bestFit="1" customWidth="1"/>
    <col min="2064" max="2065" width="3" bestFit="1" customWidth="1"/>
    <col min="2066" max="2066" width="5.5703125" bestFit="1" customWidth="1"/>
    <col min="2301" max="2301" width="3.28515625" bestFit="1" customWidth="1"/>
    <col min="2302" max="2303" width="10.140625" bestFit="1" customWidth="1"/>
    <col min="2304" max="2304" width="5" bestFit="1" customWidth="1"/>
    <col min="2305" max="2305" width="5.28515625" bestFit="1" customWidth="1"/>
    <col min="2306" max="2306" width="3" bestFit="1" customWidth="1"/>
    <col min="2307" max="2307" width="5" bestFit="1" customWidth="1"/>
    <col min="2308" max="2308" width="7.5703125" bestFit="1" customWidth="1"/>
    <col min="2309" max="2309" width="4.5703125" bestFit="1" customWidth="1"/>
    <col min="2310" max="2310" width="10.5703125" bestFit="1" customWidth="1"/>
    <col min="2311" max="2311" width="7.5703125" bestFit="1" customWidth="1"/>
    <col min="2312" max="2313" width="8.5703125" bestFit="1" customWidth="1"/>
    <col min="2314" max="2314" width="10.5703125" bestFit="1" customWidth="1"/>
    <col min="2315" max="2317" width="3" bestFit="1" customWidth="1"/>
    <col min="2318" max="2318" width="2.7109375" bestFit="1" customWidth="1"/>
    <col min="2319" max="2319" width="5" bestFit="1" customWidth="1"/>
    <col min="2320" max="2321" width="3" bestFit="1" customWidth="1"/>
    <col min="2322" max="2322" width="5.5703125" bestFit="1" customWidth="1"/>
    <col min="2557" max="2557" width="3.28515625" bestFit="1" customWidth="1"/>
    <col min="2558" max="2559" width="10.140625" bestFit="1" customWidth="1"/>
    <col min="2560" max="2560" width="5" bestFit="1" customWidth="1"/>
    <col min="2561" max="2561" width="5.28515625" bestFit="1" customWidth="1"/>
    <col min="2562" max="2562" width="3" bestFit="1" customWidth="1"/>
    <col min="2563" max="2563" width="5" bestFit="1" customWidth="1"/>
    <col min="2564" max="2564" width="7.5703125" bestFit="1" customWidth="1"/>
    <col min="2565" max="2565" width="4.5703125" bestFit="1" customWidth="1"/>
    <col min="2566" max="2566" width="10.5703125" bestFit="1" customWidth="1"/>
    <col min="2567" max="2567" width="7.5703125" bestFit="1" customWidth="1"/>
    <col min="2568" max="2569" width="8.5703125" bestFit="1" customWidth="1"/>
    <col min="2570" max="2570" width="10.5703125" bestFit="1" customWidth="1"/>
    <col min="2571" max="2573" width="3" bestFit="1" customWidth="1"/>
    <col min="2574" max="2574" width="2.7109375" bestFit="1" customWidth="1"/>
    <col min="2575" max="2575" width="5" bestFit="1" customWidth="1"/>
    <col min="2576" max="2577" width="3" bestFit="1" customWidth="1"/>
    <col min="2578" max="2578" width="5.5703125" bestFit="1" customWidth="1"/>
    <col min="2813" max="2813" width="3.28515625" bestFit="1" customWidth="1"/>
    <col min="2814" max="2815" width="10.140625" bestFit="1" customWidth="1"/>
    <col min="2816" max="2816" width="5" bestFit="1" customWidth="1"/>
    <col min="2817" max="2817" width="5.28515625" bestFit="1" customWidth="1"/>
    <col min="2818" max="2818" width="3" bestFit="1" customWidth="1"/>
    <col min="2819" max="2819" width="5" bestFit="1" customWidth="1"/>
    <col min="2820" max="2820" width="7.5703125" bestFit="1" customWidth="1"/>
    <col min="2821" max="2821" width="4.5703125" bestFit="1" customWidth="1"/>
    <col min="2822" max="2822" width="10.5703125" bestFit="1" customWidth="1"/>
    <col min="2823" max="2823" width="7.5703125" bestFit="1" customWidth="1"/>
    <col min="2824" max="2825" width="8.5703125" bestFit="1" customWidth="1"/>
    <col min="2826" max="2826" width="10.5703125" bestFit="1" customWidth="1"/>
    <col min="2827" max="2829" width="3" bestFit="1" customWidth="1"/>
    <col min="2830" max="2830" width="2.7109375" bestFit="1" customWidth="1"/>
    <col min="2831" max="2831" width="5" bestFit="1" customWidth="1"/>
    <col min="2832" max="2833" width="3" bestFit="1" customWidth="1"/>
    <col min="2834" max="2834" width="5.5703125" bestFit="1" customWidth="1"/>
    <col min="3069" max="3069" width="3.28515625" bestFit="1" customWidth="1"/>
    <col min="3070" max="3071" width="10.140625" bestFit="1" customWidth="1"/>
    <col min="3072" max="3072" width="5" bestFit="1" customWidth="1"/>
    <col min="3073" max="3073" width="5.28515625" bestFit="1" customWidth="1"/>
    <col min="3074" max="3074" width="3" bestFit="1" customWidth="1"/>
    <col min="3075" max="3075" width="5" bestFit="1" customWidth="1"/>
    <col min="3076" max="3076" width="7.5703125" bestFit="1" customWidth="1"/>
    <col min="3077" max="3077" width="4.5703125" bestFit="1" customWidth="1"/>
    <col min="3078" max="3078" width="10.5703125" bestFit="1" customWidth="1"/>
    <col min="3079" max="3079" width="7.5703125" bestFit="1" customWidth="1"/>
    <col min="3080" max="3081" width="8.5703125" bestFit="1" customWidth="1"/>
    <col min="3082" max="3082" width="10.5703125" bestFit="1" customWidth="1"/>
    <col min="3083" max="3085" width="3" bestFit="1" customWidth="1"/>
    <col min="3086" max="3086" width="2.7109375" bestFit="1" customWidth="1"/>
    <col min="3087" max="3087" width="5" bestFit="1" customWidth="1"/>
    <col min="3088" max="3089" width="3" bestFit="1" customWidth="1"/>
    <col min="3090" max="3090" width="5.5703125" bestFit="1" customWidth="1"/>
    <col min="3325" max="3325" width="3.28515625" bestFit="1" customWidth="1"/>
    <col min="3326" max="3327" width="10.140625" bestFit="1" customWidth="1"/>
    <col min="3328" max="3328" width="5" bestFit="1" customWidth="1"/>
    <col min="3329" max="3329" width="5.28515625" bestFit="1" customWidth="1"/>
    <col min="3330" max="3330" width="3" bestFit="1" customWidth="1"/>
    <col min="3331" max="3331" width="5" bestFit="1" customWidth="1"/>
    <col min="3332" max="3332" width="7.5703125" bestFit="1" customWidth="1"/>
    <col min="3333" max="3333" width="4.5703125" bestFit="1" customWidth="1"/>
    <col min="3334" max="3334" width="10.5703125" bestFit="1" customWidth="1"/>
    <col min="3335" max="3335" width="7.5703125" bestFit="1" customWidth="1"/>
    <col min="3336" max="3337" width="8.5703125" bestFit="1" customWidth="1"/>
    <col min="3338" max="3338" width="10.5703125" bestFit="1" customWidth="1"/>
    <col min="3339" max="3341" width="3" bestFit="1" customWidth="1"/>
    <col min="3342" max="3342" width="2.7109375" bestFit="1" customWidth="1"/>
    <col min="3343" max="3343" width="5" bestFit="1" customWidth="1"/>
    <col min="3344" max="3345" width="3" bestFit="1" customWidth="1"/>
    <col min="3346" max="3346" width="5.5703125" bestFit="1" customWidth="1"/>
    <col min="3581" max="3581" width="3.28515625" bestFit="1" customWidth="1"/>
    <col min="3582" max="3583" width="10.140625" bestFit="1" customWidth="1"/>
    <col min="3584" max="3584" width="5" bestFit="1" customWidth="1"/>
    <col min="3585" max="3585" width="5.28515625" bestFit="1" customWidth="1"/>
    <col min="3586" max="3586" width="3" bestFit="1" customWidth="1"/>
    <col min="3587" max="3587" width="5" bestFit="1" customWidth="1"/>
    <col min="3588" max="3588" width="7.5703125" bestFit="1" customWidth="1"/>
    <col min="3589" max="3589" width="4.5703125" bestFit="1" customWidth="1"/>
    <col min="3590" max="3590" width="10.5703125" bestFit="1" customWidth="1"/>
    <col min="3591" max="3591" width="7.5703125" bestFit="1" customWidth="1"/>
    <col min="3592" max="3593" width="8.5703125" bestFit="1" customWidth="1"/>
    <col min="3594" max="3594" width="10.5703125" bestFit="1" customWidth="1"/>
    <col min="3595" max="3597" width="3" bestFit="1" customWidth="1"/>
    <col min="3598" max="3598" width="2.7109375" bestFit="1" customWidth="1"/>
    <col min="3599" max="3599" width="5" bestFit="1" customWidth="1"/>
    <col min="3600" max="3601" width="3" bestFit="1" customWidth="1"/>
    <col min="3602" max="3602" width="5.5703125" bestFit="1" customWidth="1"/>
    <col min="3837" max="3837" width="3.28515625" bestFit="1" customWidth="1"/>
    <col min="3838" max="3839" width="10.140625" bestFit="1" customWidth="1"/>
    <col min="3840" max="3840" width="5" bestFit="1" customWidth="1"/>
    <col min="3841" max="3841" width="5.28515625" bestFit="1" customWidth="1"/>
    <col min="3842" max="3842" width="3" bestFit="1" customWidth="1"/>
    <col min="3843" max="3843" width="5" bestFit="1" customWidth="1"/>
    <col min="3844" max="3844" width="7.5703125" bestFit="1" customWidth="1"/>
    <col min="3845" max="3845" width="4.5703125" bestFit="1" customWidth="1"/>
    <col min="3846" max="3846" width="10.5703125" bestFit="1" customWidth="1"/>
    <col min="3847" max="3847" width="7.5703125" bestFit="1" customWidth="1"/>
    <col min="3848" max="3849" width="8.5703125" bestFit="1" customWidth="1"/>
    <col min="3850" max="3850" width="10.5703125" bestFit="1" customWidth="1"/>
    <col min="3851" max="3853" width="3" bestFit="1" customWidth="1"/>
    <col min="3854" max="3854" width="2.7109375" bestFit="1" customWidth="1"/>
    <col min="3855" max="3855" width="5" bestFit="1" customWidth="1"/>
    <col min="3856" max="3857" width="3" bestFit="1" customWidth="1"/>
    <col min="3858" max="3858" width="5.5703125" bestFit="1" customWidth="1"/>
    <col min="4093" max="4093" width="3.28515625" bestFit="1" customWidth="1"/>
    <col min="4094" max="4095" width="10.140625" bestFit="1" customWidth="1"/>
    <col min="4096" max="4096" width="5" bestFit="1" customWidth="1"/>
    <col min="4097" max="4097" width="5.28515625" bestFit="1" customWidth="1"/>
    <col min="4098" max="4098" width="3" bestFit="1" customWidth="1"/>
    <col min="4099" max="4099" width="5" bestFit="1" customWidth="1"/>
    <col min="4100" max="4100" width="7.5703125" bestFit="1" customWidth="1"/>
    <col min="4101" max="4101" width="4.5703125" bestFit="1" customWidth="1"/>
    <col min="4102" max="4102" width="10.5703125" bestFit="1" customWidth="1"/>
    <col min="4103" max="4103" width="7.5703125" bestFit="1" customWidth="1"/>
    <col min="4104" max="4105" width="8.5703125" bestFit="1" customWidth="1"/>
    <col min="4106" max="4106" width="10.5703125" bestFit="1" customWidth="1"/>
    <col min="4107" max="4109" width="3" bestFit="1" customWidth="1"/>
    <col min="4110" max="4110" width="2.7109375" bestFit="1" customWidth="1"/>
    <col min="4111" max="4111" width="5" bestFit="1" customWidth="1"/>
    <col min="4112" max="4113" width="3" bestFit="1" customWidth="1"/>
    <col min="4114" max="4114" width="5.5703125" bestFit="1" customWidth="1"/>
    <col min="4349" max="4349" width="3.28515625" bestFit="1" customWidth="1"/>
    <col min="4350" max="4351" width="10.140625" bestFit="1" customWidth="1"/>
    <col min="4352" max="4352" width="5" bestFit="1" customWidth="1"/>
    <col min="4353" max="4353" width="5.28515625" bestFit="1" customWidth="1"/>
    <col min="4354" max="4354" width="3" bestFit="1" customWidth="1"/>
    <col min="4355" max="4355" width="5" bestFit="1" customWidth="1"/>
    <col min="4356" max="4356" width="7.5703125" bestFit="1" customWidth="1"/>
    <col min="4357" max="4357" width="4.5703125" bestFit="1" customWidth="1"/>
    <col min="4358" max="4358" width="10.5703125" bestFit="1" customWidth="1"/>
    <col min="4359" max="4359" width="7.5703125" bestFit="1" customWidth="1"/>
    <col min="4360" max="4361" width="8.5703125" bestFit="1" customWidth="1"/>
    <col min="4362" max="4362" width="10.5703125" bestFit="1" customWidth="1"/>
    <col min="4363" max="4365" width="3" bestFit="1" customWidth="1"/>
    <col min="4366" max="4366" width="2.7109375" bestFit="1" customWidth="1"/>
    <col min="4367" max="4367" width="5" bestFit="1" customWidth="1"/>
    <col min="4368" max="4369" width="3" bestFit="1" customWidth="1"/>
    <col min="4370" max="4370" width="5.5703125" bestFit="1" customWidth="1"/>
    <col min="4605" max="4605" width="3.28515625" bestFit="1" customWidth="1"/>
    <col min="4606" max="4607" width="10.140625" bestFit="1" customWidth="1"/>
    <col min="4608" max="4608" width="5" bestFit="1" customWidth="1"/>
    <col min="4609" max="4609" width="5.28515625" bestFit="1" customWidth="1"/>
    <col min="4610" max="4610" width="3" bestFit="1" customWidth="1"/>
    <col min="4611" max="4611" width="5" bestFit="1" customWidth="1"/>
    <col min="4612" max="4612" width="7.5703125" bestFit="1" customWidth="1"/>
    <col min="4613" max="4613" width="4.5703125" bestFit="1" customWidth="1"/>
    <col min="4614" max="4614" width="10.5703125" bestFit="1" customWidth="1"/>
    <col min="4615" max="4615" width="7.5703125" bestFit="1" customWidth="1"/>
    <col min="4616" max="4617" width="8.5703125" bestFit="1" customWidth="1"/>
    <col min="4618" max="4618" width="10.5703125" bestFit="1" customWidth="1"/>
    <col min="4619" max="4621" width="3" bestFit="1" customWidth="1"/>
    <col min="4622" max="4622" width="2.7109375" bestFit="1" customWidth="1"/>
    <col min="4623" max="4623" width="5" bestFit="1" customWidth="1"/>
    <col min="4624" max="4625" width="3" bestFit="1" customWidth="1"/>
    <col min="4626" max="4626" width="5.5703125" bestFit="1" customWidth="1"/>
    <col min="4861" max="4861" width="3.28515625" bestFit="1" customWidth="1"/>
    <col min="4862" max="4863" width="10.140625" bestFit="1" customWidth="1"/>
    <col min="4864" max="4864" width="5" bestFit="1" customWidth="1"/>
    <col min="4865" max="4865" width="5.28515625" bestFit="1" customWidth="1"/>
    <col min="4866" max="4866" width="3" bestFit="1" customWidth="1"/>
    <col min="4867" max="4867" width="5" bestFit="1" customWidth="1"/>
    <col min="4868" max="4868" width="7.5703125" bestFit="1" customWidth="1"/>
    <col min="4869" max="4869" width="4.5703125" bestFit="1" customWidth="1"/>
    <col min="4870" max="4870" width="10.5703125" bestFit="1" customWidth="1"/>
    <col min="4871" max="4871" width="7.5703125" bestFit="1" customWidth="1"/>
    <col min="4872" max="4873" width="8.5703125" bestFit="1" customWidth="1"/>
    <col min="4874" max="4874" width="10.5703125" bestFit="1" customWidth="1"/>
    <col min="4875" max="4877" width="3" bestFit="1" customWidth="1"/>
    <col min="4878" max="4878" width="2.7109375" bestFit="1" customWidth="1"/>
    <col min="4879" max="4879" width="5" bestFit="1" customWidth="1"/>
    <col min="4880" max="4881" width="3" bestFit="1" customWidth="1"/>
    <col min="4882" max="4882" width="5.5703125" bestFit="1" customWidth="1"/>
    <col min="5117" max="5117" width="3.28515625" bestFit="1" customWidth="1"/>
    <col min="5118" max="5119" width="10.140625" bestFit="1" customWidth="1"/>
    <col min="5120" max="5120" width="5" bestFit="1" customWidth="1"/>
    <col min="5121" max="5121" width="5.28515625" bestFit="1" customWidth="1"/>
    <col min="5122" max="5122" width="3" bestFit="1" customWidth="1"/>
    <col min="5123" max="5123" width="5" bestFit="1" customWidth="1"/>
    <col min="5124" max="5124" width="7.5703125" bestFit="1" customWidth="1"/>
    <col min="5125" max="5125" width="4.5703125" bestFit="1" customWidth="1"/>
    <col min="5126" max="5126" width="10.5703125" bestFit="1" customWidth="1"/>
    <col min="5127" max="5127" width="7.5703125" bestFit="1" customWidth="1"/>
    <col min="5128" max="5129" width="8.5703125" bestFit="1" customWidth="1"/>
    <col min="5130" max="5130" width="10.5703125" bestFit="1" customWidth="1"/>
    <col min="5131" max="5133" width="3" bestFit="1" customWidth="1"/>
    <col min="5134" max="5134" width="2.7109375" bestFit="1" customWidth="1"/>
    <col min="5135" max="5135" width="5" bestFit="1" customWidth="1"/>
    <col min="5136" max="5137" width="3" bestFit="1" customWidth="1"/>
    <col min="5138" max="5138" width="5.5703125" bestFit="1" customWidth="1"/>
    <col min="5373" max="5373" width="3.28515625" bestFit="1" customWidth="1"/>
    <col min="5374" max="5375" width="10.140625" bestFit="1" customWidth="1"/>
    <col min="5376" max="5376" width="5" bestFit="1" customWidth="1"/>
    <col min="5377" max="5377" width="5.28515625" bestFit="1" customWidth="1"/>
    <col min="5378" max="5378" width="3" bestFit="1" customWidth="1"/>
    <col min="5379" max="5379" width="5" bestFit="1" customWidth="1"/>
    <col min="5380" max="5380" width="7.5703125" bestFit="1" customWidth="1"/>
    <col min="5381" max="5381" width="4.5703125" bestFit="1" customWidth="1"/>
    <col min="5382" max="5382" width="10.5703125" bestFit="1" customWidth="1"/>
    <col min="5383" max="5383" width="7.5703125" bestFit="1" customWidth="1"/>
    <col min="5384" max="5385" width="8.5703125" bestFit="1" customWidth="1"/>
    <col min="5386" max="5386" width="10.5703125" bestFit="1" customWidth="1"/>
    <col min="5387" max="5389" width="3" bestFit="1" customWidth="1"/>
    <col min="5390" max="5390" width="2.7109375" bestFit="1" customWidth="1"/>
    <col min="5391" max="5391" width="5" bestFit="1" customWidth="1"/>
    <col min="5392" max="5393" width="3" bestFit="1" customWidth="1"/>
    <col min="5394" max="5394" width="5.5703125" bestFit="1" customWidth="1"/>
    <col min="5629" max="5629" width="3.28515625" bestFit="1" customWidth="1"/>
    <col min="5630" max="5631" width="10.140625" bestFit="1" customWidth="1"/>
    <col min="5632" max="5632" width="5" bestFit="1" customWidth="1"/>
    <col min="5633" max="5633" width="5.28515625" bestFit="1" customWidth="1"/>
    <col min="5634" max="5634" width="3" bestFit="1" customWidth="1"/>
    <col min="5635" max="5635" width="5" bestFit="1" customWidth="1"/>
    <col min="5636" max="5636" width="7.5703125" bestFit="1" customWidth="1"/>
    <col min="5637" max="5637" width="4.5703125" bestFit="1" customWidth="1"/>
    <col min="5638" max="5638" width="10.5703125" bestFit="1" customWidth="1"/>
    <col min="5639" max="5639" width="7.5703125" bestFit="1" customWidth="1"/>
    <col min="5640" max="5641" width="8.5703125" bestFit="1" customWidth="1"/>
    <col min="5642" max="5642" width="10.5703125" bestFit="1" customWidth="1"/>
    <col min="5643" max="5645" width="3" bestFit="1" customWidth="1"/>
    <col min="5646" max="5646" width="2.7109375" bestFit="1" customWidth="1"/>
    <col min="5647" max="5647" width="5" bestFit="1" customWidth="1"/>
    <col min="5648" max="5649" width="3" bestFit="1" customWidth="1"/>
    <col min="5650" max="5650" width="5.5703125" bestFit="1" customWidth="1"/>
    <col min="5885" max="5885" width="3.28515625" bestFit="1" customWidth="1"/>
    <col min="5886" max="5887" width="10.140625" bestFit="1" customWidth="1"/>
    <col min="5888" max="5888" width="5" bestFit="1" customWidth="1"/>
    <col min="5889" max="5889" width="5.28515625" bestFit="1" customWidth="1"/>
    <col min="5890" max="5890" width="3" bestFit="1" customWidth="1"/>
    <col min="5891" max="5891" width="5" bestFit="1" customWidth="1"/>
    <col min="5892" max="5892" width="7.5703125" bestFit="1" customWidth="1"/>
    <col min="5893" max="5893" width="4.5703125" bestFit="1" customWidth="1"/>
    <col min="5894" max="5894" width="10.5703125" bestFit="1" customWidth="1"/>
    <col min="5895" max="5895" width="7.5703125" bestFit="1" customWidth="1"/>
    <col min="5896" max="5897" width="8.5703125" bestFit="1" customWidth="1"/>
    <col min="5898" max="5898" width="10.5703125" bestFit="1" customWidth="1"/>
    <col min="5899" max="5901" width="3" bestFit="1" customWidth="1"/>
    <col min="5902" max="5902" width="2.7109375" bestFit="1" customWidth="1"/>
    <col min="5903" max="5903" width="5" bestFit="1" customWidth="1"/>
    <col min="5904" max="5905" width="3" bestFit="1" customWidth="1"/>
    <col min="5906" max="5906" width="5.5703125" bestFit="1" customWidth="1"/>
    <col min="6141" max="6141" width="3.28515625" bestFit="1" customWidth="1"/>
    <col min="6142" max="6143" width="10.140625" bestFit="1" customWidth="1"/>
    <col min="6144" max="6144" width="5" bestFit="1" customWidth="1"/>
    <col min="6145" max="6145" width="5.28515625" bestFit="1" customWidth="1"/>
    <col min="6146" max="6146" width="3" bestFit="1" customWidth="1"/>
    <col min="6147" max="6147" width="5" bestFit="1" customWidth="1"/>
    <col min="6148" max="6148" width="7.5703125" bestFit="1" customWidth="1"/>
    <col min="6149" max="6149" width="4.5703125" bestFit="1" customWidth="1"/>
    <col min="6150" max="6150" width="10.5703125" bestFit="1" customWidth="1"/>
    <col min="6151" max="6151" width="7.5703125" bestFit="1" customWidth="1"/>
    <col min="6152" max="6153" width="8.5703125" bestFit="1" customWidth="1"/>
    <col min="6154" max="6154" width="10.5703125" bestFit="1" customWidth="1"/>
    <col min="6155" max="6157" width="3" bestFit="1" customWidth="1"/>
    <col min="6158" max="6158" width="2.7109375" bestFit="1" customWidth="1"/>
    <col min="6159" max="6159" width="5" bestFit="1" customWidth="1"/>
    <col min="6160" max="6161" width="3" bestFit="1" customWidth="1"/>
    <col min="6162" max="6162" width="5.5703125" bestFit="1" customWidth="1"/>
    <col min="6397" max="6397" width="3.28515625" bestFit="1" customWidth="1"/>
    <col min="6398" max="6399" width="10.140625" bestFit="1" customWidth="1"/>
    <col min="6400" max="6400" width="5" bestFit="1" customWidth="1"/>
    <col min="6401" max="6401" width="5.28515625" bestFit="1" customWidth="1"/>
    <col min="6402" max="6402" width="3" bestFit="1" customWidth="1"/>
    <col min="6403" max="6403" width="5" bestFit="1" customWidth="1"/>
    <col min="6404" max="6404" width="7.5703125" bestFit="1" customWidth="1"/>
    <col min="6405" max="6405" width="4.5703125" bestFit="1" customWidth="1"/>
    <col min="6406" max="6406" width="10.5703125" bestFit="1" customWidth="1"/>
    <col min="6407" max="6407" width="7.5703125" bestFit="1" customWidth="1"/>
    <col min="6408" max="6409" width="8.5703125" bestFit="1" customWidth="1"/>
    <col min="6410" max="6410" width="10.5703125" bestFit="1" customWidth="1"/>
    <col min="6411" max="6413" width="3" bestFit="1" customWidth="1"/>
    <col min="6414" max="6414" width="2.7109375" bestFit="1" customWidth="1"/>
    <col min="6415" max="6415" width="5" bestFit="1" customWidth="1"/>
    <col min="6416" max="6417" width="3" bestFit="1" customWidth="1"/>
    <col min="6418" max="6418" width="5.5703125" bestFit="1" customWidth="1"/>
    <col min="6653" max="6653" width="3.28515625" bestFit="1" customWidth="1"/>
    <col min="6654" max="6655" width="10.140625" bestFit="1" customWidth="1"/>
    <col min="6656" max="6656" width="5" bestFit="1" customWidth="1"/>
    <col min="6657" max="6657" width="5.28515625" bestFit="1" customWidth="1"/>
    <col min="6658" max="6658" width="3" bestFit="1" customWidth="1"/>
    <col min="6659" max="6659" width="5" bestFit="1" customWidth="1"/>
    <col min="6660" max="6660" width="7.5703125" bestFit="1" customWidth="1"/>
    <col min="6661" max="6661" width="4.5703125" bestFit="1" customWidth="1"/>
    <col min="6662" max="6662" width="10.5703125" bestFit="1" customWidth="1"/>
    <col min="6663" max="6663" width="7.5703125" bestFit="1" customWidth="1"/>
    <col min="6664" max="6665" width="8.5703125" bestFit="1" customWidth="1"/>
    <col min="6666" max="6666" width="10.5703125" bestFit="1" customWidth="1"/>
    <col min="6667" max="6669" width="3" bestFit="1" customWidth="1"/>
    <col min="6670" max="6670" width="2.7109375" bestFit="1" customWidth="1"/>
    <col min="6671" max="6671" width="5" bestFit="1" customWidth="1"/>
    <col min="6672" max="6673" width="3" bestFit="1" customWidth="1"/>
    <col min="6674" max="6674" width="5.5703125" bestFit="1" customWidth="1"/>
    <col min="6909" max="6909" width="3.28515625" bestFit="1" customWidth="1"/>
    <col min="6910" max="6911" width="10.140625" bestFit="1" customWidth="1"/>
    <col min="6912" max="6912" width="5" bestFit="1" customWidth="1"/>
    <col min="6913" max="6913" width="5.28515625" bestFit="1" customWidth="1"/>
    <col min="6914" max="6914" width="3" bestFit="1" customWidth="1"/>
    <col min="6915" max="6915" width="5" bestFit="1" customWidth="1"/>
    <col min="6916" max="6916" width="7.5703125" bestFit="1" customWidth="1"/>
    <col min="6917" max="6917" width="4.5703125" bestFit="1" customWidth="1"/>
    <col min="6918" max="6918" width="10.5703125" bestFit="1" customWidth="1"/>
    <col min="6919" max="6919" width="7.5703125" bestFit="1" customWidth="1"/>
    <col min="6920" max="6921" width="8.5703125" bestFit="1" customWidth="1"/>
    <col min="6922" max="6922" width="10.5703125" bestFit="1" customWidth="1"/>
    <col min="6923" max="6925" width="3" bestFit="1" customWidth="1"/>
    <col min="6926" max="6926" width="2.7109375" bestFit="1" customWidth="1"/>
    <col min="6927" max="6927" width="5" bestFit="1" customWidth="1"/>
    <col min="6928" max="6929" width="3" bestFit="1" customWidth="1"/>
    <col min="6930" max="6930" width="5.5703125" bestFit="1" customWidth="1"/>
    <col min="7165" max="7165" width="3.28515625" bestFit="1" customWidth="1"/>
    <col min="7166" max="7167" width="10.140625" bestFit="1" customWidth="1"/>
    <col min="7168" max="7168" width="5" bestFit="1" customWidth="1"/>
    <col min="7169" max="7169" width="5.28515625" bestFit="1" customWidth="1"/>
    <col min="7170" max="7170" width="3" bestFit="1" customWidth="1"/>
    <col min="7171" max="7171" width="5" bestFit="1" customWidth="1"/>
    <col min="7172" max="7172" width="7.5703125" bestFit="1" customWidth="1"/>
    <col min="7173" max="7173" width="4.5703125" bestFit="1" customWidth="1"/>
    <col min="7174" max="7174" width="10.5703125" bestFit="1" customWidth="1"/>
    <col min="7175" max="7175" width="7.5703125" bestFit="1" customWidth="1"/>
    <col min="7176" max="7177" width="8.5703125" bestFit="1" customWidth="1"/>
    <col min="7178" max="7178" width="10.5703125" bestFit="1" customWidth="1"/>
    <col min="7179" max="7181" width="3" bestFit="1" customWidth="1"/>
    <col min="7182" max="7182" width="2.7109375" bestFit="1" customWidth="1"/>
    <col min="7183" max="7183" width="5" bestFit="1" customWidth="1"/>
    <col min="7184" max="7185" width="3" bestFit="1" customWidth="1"/>
    <col min="7186" max="7186" width="5.5703125" bestFit="1" customWidth="1"/>
    <col min="7421" max="7421" width="3.28515625" bestFit="1" customWidth="1"/>
    <col min="7422" max="7423" width="10.140625" bestFit="1" customWidth="1"/>
    <col min="7424" max="7424" width="5" bestFit="1" customWidth="1"/>
    <col min="7425" max="7425" width="5.28515625" bestFit="1" customWidth="1"/>
    <col min="7426" max="7426" width="3" bestFit="1" customWidth="1"/>
    <col min="7427" max="7427" width="5" bestFit="1" customWidth="1"/>
    <col min="7428" max="7428" width="7.5703125" bestFit="1" customWidth="1"/>
    <col min="7429" max="7429" width="4.5703125" bestFit="1" customWidth="1"/>
    <col min="7430" max="7430" width="10.5703125" bestFit="1" customWidth="1"/>
    <col min="7431" max="7431" width="7.5703125" bestFit="1" customWidth="1"/>
    <col min="7432" max="7433" width="8.5703125" bestFit="1" customWidth="1"/>
    <col min="7434" max="7434" width="10.5703125" bestFit="1" customWidth="1"/>
    <col min="7435" max="7437" width="3" bestFit="1" customWidth="1"/>
    <col min="7438" max="7438" width="2.7109375" bestFit="1" customWidth="1"/>
    <col min="7439" max="7439" width="5" bestFit="1" customWidth="1"/>
    <col min="7440" max="7441" width="3" bestFit="1" customWidth="1"/>
    <col min="7442" max="7442" width="5.5703125" bestFit="1" customWidth="1"/>
    <col min="7677" max="7677" width="3.28515625" bestFit="1" customWidth="1"/>
    <col min="7678" max="7679" width="10.140625" bestFit="1" customWidth="1"/>
    <col min="7680" max="7680" width="5" bestFit="1" customWidth="1"/>
    <col min="7681" max="7681" width="5.28515625" bestFit="1" customWidth="1"/>
    <col min="7682" max="7682" width="3" bestFit="1" customWidth="1"/>
    <col min="7683" max="7683" width="5" bestFit="1" customWidth="1"/>
    <col min="7684" max="7684" width="7.5703125" bestFit="1" customWidth="1"/>
    <col min="7685" max="7685" width="4.5703125" bestFit="1" customWidth="1"/>
    <col min="7686" max="7686" width="10.5703125" bestFit="1" customWidth="1"/>
    <col min="7687" max="7687" width="7.5703125" bestFit="1" customWidth="1"/>
    <col min="7688" max="7689" width="8.5703125" bestFit="1" customWidth="1"/>
    <col min="7690" max="7690" width="10.5703125" bestFit="1" customWidth="1"/>
    <col min="7691" max="7693" width="3" bestFit="1" customWidth="1"/>
    <col min="7694" max="7694" width="2.7109375" bestFit="1" customWidth="1"/>
    <col min="7695" max="7695" width="5" bestFit="1" customWidth="1"/>
    <col min="7696" max="7697" width="3" bestFit="1" customWidth="1"/>
    <col min="7698" max="7698" width="5.5703125" bestFit="1" customWidth="1"/>
    <col min="7933" max="7933" width="3.28515625" bestFit="1" customWidth="1"/>
    <col min="7934" max="7935" width="10.140625" bestFit="1" customWidth="1"/>
    <col min="7936" max="7936" width="5" bestFit="1" customWidth="1"/>
    <col min="7937" max="7937" width="5.28515625" bestFit="1" customWidth="1"/>
    <col min="7938" max="7938" width="3" bestFit="1" customWidth="1"/>
    <col min="7939" max="7939" width="5" bestFit="1" customWidth="1"/>
    <col min="7940" max="7940" width="7.5703125" bestFit="1" customWidth="1"/>
    <col min="7941" max="7941" width="4.5703125" bestFit="1" customWidth="1"/>
    <col min="7942" max="7942" width="10.5703125" bestFit="1" customWidth="1"/>
    <col min="7943" max="7943" width="7.5703125" bestFit="1" customWidth="1"/>
    <col min="7944" max="7945" width="8.5703125" bestFit="1" customWidth="1"/>
    <col min="7946" max="7946" width="10.5703125" bestFit="1" customWidth="1"/>
    <col min="7947" max="7949" width="3" bestFit="1" customWidth="1"/>
    <col min="7950" max="7950" width="2.7109375" bestFit="1" customWidth="1"/>
    <col min="7951" max="7951" width="5" bestFit="1" customWidth="1"/>
    <col min="7952" max="7953" width="3" bestFit="1" customWidth="1"/>
    <col min="7954" max="7954" width="5.5703125" bestFit="1" customWidth="1"/>
    <col min="8189" max="8189" width="3.28515625" bestFit="1" customWidth="1"/>
    <col min="8190" max="8191" width="10.140625" bestFit="1" customWidth="1"/>
    <col min="8192" max="8192" width="5" bestFit="1" customWidth="1"/>
    <col min="8193" max="8193" width="5.28515625" bestFit="1" customWidth="1"/>
    <col min="8194" max="8194" width="3" bestFit="1" customWidth="1"/>
    <col min="8195" max="8195" width="5" bestFit="1" customWidth="1"/>
    <col min="8196" max="8196" width="7.5703125" bestFit="1" customWidth="1"/>
    <col min="8197" max="8197" width="4.5703125" bestFit="1" customWidth="1"/>
    <col min="8198" max="8198" width="10.5703125" bestFit="1" customWidth="1"/>
    <col min="8199" max="8199" width="7.5703125" bestFit="1" customWidth="1"/>
    <col min="8200" max="8201" width="8.5703125" bestFit="1" customWidth="1"/>
    <col min="8202" max="8202" width="10.5703125" bestFit="1" customWidth="1"/>
    <col min="8203" max="8205" width="3" bestFit="1" customWidth="1"/>
    <col min="8206" max="8206" width="2.7109375" bestFit="1" customWidth="1"/>
    <col min="8207" max="8207" width="5" bestFit="1" customWidth="1"/>
    <col min="8208" max="8209" width="3" bestFit="1" customWidth="1"/>
    <col min="8210" max="8210" width="5.5703125" bestFit="1" customWidth="1"/>
    <col min="8445" max="8445" width="3.28515625" bestFit="1" customWidth="1"/>
    <col min="8446" max="8447" width="10.140625" bestFit="1" customWidth="1"/>
    <col min="8448" max="8448" width="5" bestFit="1" customWidth="1"/>
    <col min="8449" max="8449" width="5.28515625" bestFit="1" customWidth="1"/>
    <col min="8450" max="8450" width="3" bestFit="1" customWidth="1"/>
    <col min="8451" max="8451" width="5" bestFit="1" customWidth="1"/>
    <col min="8452" max="8452" width="7.5703125" bestFit="1" customWidth="1"/>
    <col min="8453" max="8453" width="4.5703125" bestFit="1" customWidth="1"/>
    <col min="8454" max="8454" width="10.5703125" bestFit="1" customWidth="1"/>
    <col min="8455" max="8455" width="7.5703125" bestFit="1" customWidth="1"/>
    <col min="8456" max="8457" width="8.5703125" bestFit="1" customWidth="1"/>
    <col min="8458" max="8458" width="10.5703125" bestFit="1" customWidth="1"/>
    <col min="8459" max="8461" width="3" bestFit="1" customWidth="1"/>
    <col min="8462" max="8462" width="2.7109375" bestFit="1" customWidth="1"/>
    <col min="8463" max="8463" width="5" bestFit="1" customWidth="1"/>
    <col min="8464" max="8465" width="3" bestFit="1" customWidth="1"/>
    <col min="8466" max="8466" width="5.5703125" bestFit="1" customWidth="1"/>
    <col min="8701" max="8701" width="3.28515625" bestFit="1" customWidth="1"/>
    <col min="8702" max="8703" width="10.140625" bestFit="1" customWidth="1"/>
    <col min="8704" max="8704" width="5" bestFit="1" customWidth="1"/>
    <col min="8705" max="8705" width="5.28515625" bestFit="1" customWidth="1"/>
    <col min="8706" max="8706" width="3" bestFit="1" customWidth="1"/>
    <col min="8707" max="8707" width="5" bestFit="1" customWidth="1"/>
    <col min="8708" max="8708" width="7.5703125" bestFit="1" customWidth="1"/>
    <col min="8709" max="8709" width="4.5703125" bestFit="1" customWidth="1"/>
    <col min="8710" max="8710" width="10.5703125" bestFit="1" customWidth="1"/>
    <col min="8711" max="8711" width="7.5703125" bestFit="1" customWidth="1"/>
    <col min="8712" max="8713" width="8.5703125" bestFit="1" customWidth="1"/>
    <col min="8714" max="8714" width="10.5703125" bestFit="1" customWidth="1"/>
    <col min="8715" max="8717" width="3" bestFit="1" customWidth="1"/>
    <col min="8718" max="8718" width="2.7109375" bestFit="1" customWidth="1"/>
    <col min="8719" max="8719" width="5" bestFit="1" customWidth="1"/>
    <col min="8720" max="8721" width="3" bestFit="1" customWidth="1"/>
    <col min="8722" max="8722" width="5.5703125" bestFit="1" customWidth="1"/>
    <col min="8957" max="8957" width="3.28515625" bestFit="1" customWidth="1"/>
    <col min="8958" max="8959" width="10.140625" bestFit="1" customWidth="1"/>
    <col min="8960" max="8960" width="5" bestFit="1" customWidth="1"/>
    <col min="8961" max="8961" width="5.28515625" bestFit="1" customWidth="1"/>
    <col min="8962" max="8962" width="3" bestFit="1" customWidth="1"/>
    <col min="8963" max="8963" width="5" bestFit="1" customWidth="1"/>
    <col min="8964" max="8964" width="7.5703125" bestFit="1" customWidth="1"/>
    <col min="8965" max="8965" width="4.5703125" bestFit="1" customWidth="1"/>
    <col min="8966" max="8966" width="10.5703125" bestFit="1" customWidth="1"/>
    <col min="8967" max="8967" width="7.5703125" bestFit="1" customWidth="1"/>
    <col min="8968" max="8969" width="8.5703125" bestFit="1" customWidth="1"/>
    <col min="8970" max="8970" width="10.5703125" bestFit="1" customWidth="1"/>
    <col min="8971" max="8973" width="3" bestFit="1" customWidth="1"/>
    <col min="8974" max="8974" width="2.7109375" bestFit="1" customWidth="1"/>
    <col min="8975" max="8975" width="5" bestFit="1" customWidth="1"/>
    <col min="8976" max="8977" width="3" bestFit="1" customWidth="1"/>
    <col min="8978" max="8978" width="5.5703125" bestFit="1" customWidth="1"/>
    <col min="9213" max="9213" width="3.28515625" bestFit="1" customWidth="1"/>
    <col min="9214" max="9215" width="10.140625" bestFit="1" customWidth="1"/>
    <col min="9216" max="9216" width="5" bestFit="1" customWidth="1"/>
    <col min="9217" max="9217" width="5.28515625" bestFit="1" customWidth="1"/>
    <col min="9218" max="9218" width="3" bestFit="1" customWidth="1"/>
    <col min="9219" max="9219" width="5" bestFit="1" customWidth="1"/>
    <col min="9220" max="9220" width="7.5703125" bestFit="1" customWidth="1"/>
    <col min="9221" max="9221" width="4.5703125" bestFit="1" customWidth="1"/>
    <col min="9222" max="9222" width="10.5703125" bestFit="1" customWidth="1"/>
    <col min="9223" max="9223" width="7.5703125" bestFit="1" customWidth="1"/>
    <col min="9224" max="9225" width="8.5703125" bestFit="1" customWidth="1"/>
    <col min="9226" max="9226" width="10.5703125" bestFit="1" customWidth="1"/>
    <col min="9227" max="9229" width="3" bestFit="1" customWidth="1"/>
    <col min="9230" max="9230" width="2.7109375" bestFit="1" customWidth="1"/>
    <col min="9231" max="9231" width="5" bestFit="1" customWidth="1"/>
    <col min="9232" max="9233" width="3" bestFit="1" customWidth="1"/>
    <col min="9234" max="9234" width="5.5703125" bestFit="1" customWidth="1"/>
    <col min="9469" max="9469" width="3.28515625" bestFit="1" customWidth="1"/>
    <col min="9470" max="9471" width="10.140625" bestFit="1" customWidth="1"/>
    <col min="9472" max="9472" width="5" bestFit="1" customWidth="1"/>
    <col min="9473" max="9473" width="5.28515625" bestFit="1" customWidth="1"/>
    <col min="9474" max="9474" width="3" bestFit="1" customWidth="1"/>
    <col min="9475" max="9475" width="5" bestFit="1" customWidth="1"/>
    <col min="9476" max="9476" width="7.5703125" bestFit="1" customWidth="1"/>
    <col min="9477" max="9477" width="4.5703125" bestFit="1" customWidth="1"/>
    <col min="9478" max="9478" width="10.5703125" bestFit="1" customWidth="1"/>
    <col min="9479" max="9479" width="7.5703125" bestFit="1" customWidth="1"/>
    <col min="9480" max="9481" width="8.5703125" bestFit="1" customWidth="1"/>
    <col min="9482" max="9482" width="10.5703125" bestFit="1" customWidth="1"/>
    <col min="9483" max="9485" width="3" bestFit="1" customWidth="1"/>
    <col min="9486" max="9486" width="2.7109375" bestFit="1" customWidth="1"/>
    <col min="9487" max="9487" width="5" bestFit="1" customWidth="1"/>
    <col min="9488" max="9489" width="3" bestFit="1" customWidth="1"/>
    <col min="9490" max="9490" width="5.5703125" bestFit="1" customWidth="1"/>
    <col min="9725" max="9725" width="3.28515625" bestFit="1" customWidth="1"/>
    <col min="9726" max="9727" width="10.140625" bestFit="1" customWidth="1"/>
    <col min="9728" max="9728" width="5" bestFit="1" customWidth="1"/>
    <col min="9729" max="9729" width="5.28515625" bestFit="1" customWidth="1"/>
    <col min="9730" max="9730" width="3" bestFit="1" customWidth="1"/>
    <col min="9731" max="9731" width="5" bestFit="1" customWidth="1"/>
    <col min="9732" max="9732" width="7.5703125" bestFit="1" customWidth="1"/>
    <col min="9733" max="9733" width="4.5703125" bestFit="1" customWidth="1"/>
    <col min="9734" max="9734" width="10.5703125" bestFit="1" customWidth="1"/>
    <col min="9735" max="9735" width="7.5703125" bestFit="1" customWidth="1"/>
    <col min="9736" max="9737" width="8.5703125" bestFit="1" customWidth="1"/>
    <col min="9738" max="9738" width="10.5703125" bestFit="1" customWidth="1"/>
    <col min="9739" max="9741" width="3" bestFit="1" customWidth="1"/>
    <col min="9742" max="9742" width="2.7109375" bestFit="1" customWidth="1"/>
    <col min="9743" max="9743" width="5" bestFit="1" customWidth="1"/>
    <col min="9744" max="9745" width="3" bestFit="1" customWidth="1"/>
    <col min="9746" max="9746" width="5.5703125" bestFit="1" customWidth="1"/>
    <col min="9981" max="9981" width="3.28515625" bestFit="1" customWidth="1"/>
    <col min="9982" max="9983" width="10.140625" bestFit="1" customWidth="1"/>
    <col min="9984" max="9984" width="5" bestFit="1" customWidth="1"/>
    <col min="9985" max="9985" width="5.28515625" bestFit="1" customWidth="1"/>
    <col min="9986" max="9986" width="3" bestFit="1" customWidth="1"/>
    <col min="9987" max="9987" width="5" bestFit="1" customWidth="1"/>
    <col min="9988" max="9988" width="7.5703125" bestFit="1" customWidth="1"/>
    <col min="9989" max="9989" width="4.5703125" bestFit="1" customWidth="1"/>
    <col min="9990" max="9990" width="10.5703125" bestFit="1" customWidth="1"/>
    <col min="9991" max="9991" width="7.5703125" bestFit="1" customWidth="1"/>
    <col min="9992" max="9993" width="8.5703125" bestFit="1" customWidth="1"/>
    <col min="9994" max="9994" width="10.5703125" bestFit="1" customWidth="1"/>
    <col min="9995" max="9997" width="3" bestFit="1" customWidth="1"/>
    <col min="9998" max="9998" width="2.7109375" bestFit="1" customWidth="1"/>
    <col min="9999" max="9999" width="5" bestFit="1" customWidth="1"/>
    <col min="10000" max="10001" width="3" bestFit="1" customWidth="1"/>
    <col min="10002" max="10002" width="5.5703125" bestFit="1" customWidth="1"/>
    <col min="10237" max="10237" width="3.28515625" bestFit="1" customWidth="1"/>
    <col min="10238" max="10239" width="10.140625" bestFit="1" customWidth="1"/>
    <col min="10240" max="10240" width="5" bestFit="1" customWidth="1"/>
    <col min="10241" max="10241" width="5.28515625" bestFit="1" customWidth="1"/>
    <col min="10242" max="10242" width="3" bestFit="1" customWidth="1"/>
    <col min="10243" max="10243" width="5" bestFit="1" customWidth="1"/>
    <col min="10244" max="10244" width="7.5703125" bestFit="1" customWidth="1"/>
    <col min="10245" max="10245" width="4.5703125" bestFit="1" customWidth="1"/>
    <col min="10246" max="10246" width="10.5703125" bestFit="1" customWidth="1"/>
    <col min="10247" max="10247" width="7.5703125" bestFit="1" customWidth="1"/>
    <col min="10248" max="10249" width="8.5703125" bestFit="1" customWidth="1"/>
    <col min="10250" max="10250" width="10.5703125" bestFit="1" customWidth="1"/>
    <col min="10251" max="10253" width="3" bestFit="1" customWidth="1"/>
    <col min="10254" max="10254" width="2.7109375" bestFit="1" customWidth="1"/>
    <col min="10255" max="10255" width="5" bestFit="1" customWidth="1"/>
    <col min="10256" max="10257" width="3" bestFit="1" customWidth="1"/>
    <col min="10258" max="10258" width="5.5703125" bestFit="1" customWidth="1"/>
    <col min="10493" max="10493" width="3.28515625" bestFit="1" customWidth="1"/>
    <col min="10494" max="10495" width="10.140625" bestFit="1" customWidth="1"/>
    <col min="10496" max="10496" width="5" bestFit="1" customWidth="1"/>
    <col min="10497" max="10497" width="5.28515625" bestFit="1" customWidth="1"/>
    <col min="10498" max="10498" width="3" bestFit="1" customWidth="1"/>
    <col min="10499" max="10499" width="5" bestFit="1" customWidth="1"/>
    <col min="10500" max="10500" width="7.5703125" bestFit="1" customWidth="1"/>
    <col min="10501" max="10501" width="4.5703125" bestFit="1" customWidth="1"/>
    <col min="10502" max="10502" width="10.5703125" bestFit="1" customWidth="1"/>
    <col min="10503" max="10503" width="7.5703125" bestFit="1" customWidth="1"/>
    <col min="10504" max="10505" width="8.5703125" bestFit="1" customWidth="1"/>
    <col min="10506" max="10506" width="10.5703125" bestFit="1" customWidth="1"/>
    <col min="10507" max="10509" width="3" bestFit="1" customWidth="1"/>
    <col min="10510" max="10510" width="2.7109375" bestFit="1" customWidth="1"/>
    <col min="10511" max="10511" width="5" bestFit="1" customWidth="1"/>
    <col min="10512" max="10513" width="3" bestFit="1" customWidth="1"/>
    <col min="10514" max="10514" width="5.5703125" bestFit="1" customWidth="1"/>
    <col min="10749" max="10749" width="3.28515625" bestFit="1" customWidth="1"/>
    <col min="10750" max="10751" width="10.140625" bestFit="1" customWidth="1"/>
    <col min="10752" max="10752" width="5" bestFit="1" customWidth="1"/>
    <col min="10753" max="10753" width="5.28515625" bestFit="1" customWidth="1"/>
    <col min="10754" max="10754" width="3" bestFit="1" customWidth="1"/>
    <col min="10755" max="10755" width="5" bestFit="1" customWidth="1"/>
    <col min="10756" max="10756" width="7.5703125" bestFit="1" customWidth="1"/>
    <col min="10757" max="10757" width="4.5703125" bestFit="1" customWidth="1"/>
    <col min="10758" max="10758" width="10.5703125" bestFit="1" customWidth="1"/>
    <col min="10759" max="10759" width="7.5703125" bestFit="1" customWidth="1"/>
    <col min="10760" max="10761" width="8.5703125" bestFit="1" customWidth="1"/>
    <col min="10762" max="10762" width="10.5703125" bestFit="1" customWidth="1"/>
    <col min="10763" max="10765" width="3" bestFit="1" customWidth="1"/>
    <col min="10766" max="10766" width="2.7109375" bestFit="1" customWidth="1"/>
    <col min="10767" max="10767" width="5" bestFit="1" customWidth="1"/>
    <col min="10768" max="10769" width="3" bestFit="1" customWidth="1"/>
    <col min="10770" max="10770" width="5.5703125" bestFit="1" customWidth="1"/>
    <col min="11005" max="11005" width="3.28515625" bestFit="1" customWidth="1"/>
    <col min="11006" max="11007" width="10.140625" bestFit="1" customWidth="1"/>
    <col min="11008" max="11008" width="5" bestFit="1" customWidth="1"/>
    <col min="11009" max="11009" width="5.28515625" bestFit="1" customWidth="1"/>
    <col min="11010" max="11010" width="3" bestFit="1" customWidth="1"/>
    <col min="11011" max="11011" width="5" bestFit="1" customWidth="1"/>
    <col min="11012" max="11012" width="7.5703125" bestFit="1" customWidth="1"/>
    <col min="11013" max="11013" width="4.5703125" bestFit="1" customWidth="1"/>
    <col min="11014" max="11014" width="10.5703125" bestFit="1" customWidth="1"/>
    <col min="11015" max="11015" width="7.5703125" bestFit="1" customWidth="1"/>
    <col min="11016" max="11017" width="8.5703125" bestFit="1" customWidth="1"/>
    <col min="11018" max="11018" width="10.5703125" bestFit="1" customWidth="1"/>
    <col min="11019" max="11021" width="3" bestFit="1" customWidth="1"/>
    <col min="11022" max="11022" width="2.7109375" bestFit="1" customWidth="1"/>
    <col min="11023" max="11023" width="5" bestFit="1" customWidth="1"/>
    <col min="11024" max="11025" width="3" bestFit="1" customWidth="1"/>
    <col min="11026" max="11026" width="5.5703125" bestFit="1" customWidth="1"/>
    <col min="11261" max="11261" width="3.28515625" bestFit="1" customWidth="1"/>
    <col min="11262" max="11263" width="10.140625" bestFit="1" customWidth="1"/>
    <col min="11264" max="11264" width="5" bestFit="1" customWidth="1"/>
    <col min="11265" max="11265" width="5.28515625" bestFit="1" customWidth="1"/>
    <col min="11266" max="11266" width="3" bestFit="1" customWidth="1"/>
    <col min="11267" max="11267" width="5" bestFit="1" customWidth="1"/>
    <col min="11268" max="11268" width="7.5703125" bestFit="1" customWidth="1"/>
    <col min="11269" max="11269" width="4.5703125" bestFit="1" customWidth="1"/>
    <col min="11270" max="11270" width="10.5703125" bestFit="1" customWidth="1"/>
    <col min="11271" max="11271" width="7.5703125" bestFit="1" customWidth="1"/>
    <col min="11272" max="11273" width="8.5703125" bestFit="1" customWidth="1"/>
    <col min="11274" max="11274" width="10.5703125" bestFit="1" customWidth="1"/>
    <col min="11275" max="11277" width="3" bestFit="1" customWidth="1"/>
    <col min="11278" max="11278" width="2.7109375" bestFit="1" customWidth="1"/>
    <col min="11279" max="11279" width="5" bestFit="1" customWidth="1"/>
    <col min="11280" max="11281" width="3" bestFit="1" customWidth="1"/>
    <col min="11282" max="11282" width="5.5703125" bestFit="1" customWidth="1"/>
    <col min="11517" max="11517" width="3.28515625" bestFit="1" customWidth="1"/>
    <col min="11518" max="11519" width="10.140625" bestFit="1" customWidth="1"/>
    <col min="11520" max="11520" width="5" bestFit="1" customWidth="1"/>
    <col min="11521" max="11521" width="5.28515625" bestFit="1" customWidth="1"/>
    <col min="11522" max="11522" width="3" bestFit="1" customWidth="1"/>
    <col min="11523" max="11523" width="5" bestFit="1" customWidth="1"/>
    <col min="11524" max="11524" width="7.5703125" bestFit="1" customWidth="1"/>
    <col min="11525" max="11525" width="4.5703125" bestFit="1" customWidth="1"/>
    <col min="11526" max="11526" width="10.5703125" bestFit="1" customWidth="1"/>
    <col min="11527" max="11527" width="7.5703125" bestFit="1" customWidth="1"/>
    <col min="11528" max="11529" width="8.5703125" bestFit="1" customWidth="1"/>
    <col min="11530" max="11530" width="10.5703125" bestFit="1" customWidth="1"/>
    <col min="11531" max="11533" width="3" bestFit="1" customWidth="1"/>
    <col min="11534" max="11534" width="2.7109375" bestFit="1" customWidth="1"/>
    <col min="11535" max="11535" width="5" bestFit="1" customWidth="1"/>
    <col min="11536" max="11537" width="3" bestFit="1" customWidth="1"/>
    <col min="11538" max="11538" width="5.5703125" bestFit="1" customWidth="1"/>
    <col min="11773" max="11773" width="3.28515625" bestFit="1" customWidth="1"/>
    <col min="11774" max="11775" width="10.140625" bestFit="1" customWidth="1"/>
    <col min="11776" max="11776" width="5" bestFit="1" customWidth="1"/>
    <col min="11777" max="11777" width="5.28515625" bestFit="1" customWidth="1"/>
    <col min="11778" max="11778" width="3" bestFit="1" customWidth="1"/>
    <col min="11779" max="11779" width="5" bestFit="1" customWidth="1"/>
    <col min="11780" max="11780" width="7.5703125" bestFit="1" customWidth="1"/>
    <col min="11781" max="11781" width="4.5703125" bestFit="1" customWidth="1"/>
    <col min="11782" max="11782" width="10.5703125" bestFit="1" customWidth="1"/>
    <col min="11783" max="11783" width="7.5703125" bestFit="1" customWidth="1"/>
    <col min="11784" max="11785" width="8.5703125" bestFit="1" customWidth="1"/>
    <col min="11786" max="11786" width="10.5703125" bestFit="1" customWidth="1"/>
    <col min="11787" max="11789" width="3" bestFit="1" customWidth="1"/>
    <col min="11790" max="11790" width="2.7109375" bestFit="1" customWidth="1"/>
    <col min="11791" max="11791" width="5" bestFit="1" customWidth="1"/>
    <col min="11792" max="11793" width="3" bestFit="1" customWidth="1"/>
    <col min="11794" max="11794" width="5.5703125" bestFit="1" customWidth="1"/>
    <col min="12029" max="12029" width="3.28515625" bestFit="1" customWidth="1"/>
    <col min="12030" max="12031" width="10.140625" bestFit="1" customWidth="1"/>
    <col min="12032" max="12032" width="5" bestFit="1" customWidth="1"/>
    <col min="12033" max="12033" width="5.28515625" bestFit="1" customWidth="1"/>
    <col min="12034" max="12034" width="3" bestFit="1" customWidth="1"/>
    <col min="12035" max="12035" width="5" bestFit="1" customWidth="1"/>
    <col min="12036" max="12036" width="7.5703125" bestFit="1" customWidth="1"/>
    <col min="12037" max="12037" width="4.5703125" bestFit="1" customWidth="1"/>
    <col min="12038" max="12038" width="10.5703125" bestFit="1" customWidth="1"/>
    <col min="12039" max="12039" width="7.5703125" bestFit="1" customWidth="1"/>
    <col min="12040" max="12041" width="8.5703125" bestFit="1" customWidth="1"/>
    <col min="12042" max="12042" width="10.5703125" bestFit="1" customWidth="1"/>
    <col min="12043" max="12045" width="3" bestFit="1" customWidth="1"/>
    <col min="12046" max="12046" width="2.7109375" bestFit="1" customWidth="1"/>
    <col min="12047" max="12047" width="5" bestFit="1" customWidth="1"/>
    <col min="12048" max="12049" width="3" bestFit="1" customWidth="1"/>
    <col min="12050" max="12050" width="5.5703125" bestFit="1" customWidth="1"/>
    <col min="12285" max="12285" width="3.28515625" bestFit="1" customWidth="1"/>
    <col min="12286" max="12287" width="10.140625" bestFit="1" customWidth="1"/>
    <col min="12288" max="12288" width="5" bestFit="1" customWidth="1"/>
    <col min="12289" max="12289" width="5.28515625" bestFit="1" customWidth="1"/>
    <col min="12290" max="12290" width="3" bestFit="1" customWidth="1"/>
    <col min="12291" max="12291" width="5" bestFit="1" customWidth="1"/>
    <col min="12292" max="12292" width="7.5703125" bestFit="1" customWidth="1"/>
    <col min="12293" max="12293" width="4.5703125" bestFit="1" customWidth="1"/>
    <col min="12294" max="12294" width="10.5703125" bestFit="1" customWidth="1"/>
    <col min="12295" max="12295" width="7.5703125" bestFit="1" customWidth="1"/>
    <col min="12296" max="12297" width="8.5703125" bestFit="1" customWidth="1"/>
    <col min="12298" max="12298" width="10.5703125" bestFit="1" customWidth="1"/>
    <col min="12299" max="12301" width="3" bestFit="1" customWidth="1"/>
    <col min="12302" max="12302" width="2.7109375" bestFit="1" customWidth="1"/>
    <col min="12303" max="12303" width="5" bestFit="1" customWidth="1"/>
    <col min="12304" max="12305" width="3" bestFit="1" customWidth="1"/>
    <col min="12306" max="12306" width="5.5703125" bestFit="1" customWidth="1"/>
    <col min="12541" max="12541" width="3.28515625" bestFit="1" customWidth="1"/>
    <col min="12542" max="12543" width="10.140625" bestFit="1" customWidth="1"/>
    <col min="12544" max="12544" width="5" bestFit="1" customWidth="1"/>
    <col min="12545" max="12545" width="5.28515625" bestFit="1" customWidth="1"/>
    <col min="12546" max="12546" width="3" bestFit="1" customWidth="1"/>
    <col min="12547" max="12547" width="5" bestFit="1" customWidth="1"/>
    <col min="12548" max="12548" width="7.5703125" bestFit="1" customWidth="1"/>
    <col min="12549" max="12549" width="4.5703125" bestFit="1" customWidth="1"/>
    <col min="12550" max="12550" width="10.5703125" bestFit="1" customWidth="1"/>
    <col min="12551" max="12551" width="7.5703125" bestFit="1" customWidth="1"/>
    <col min="12552" max="12553" width="8.5703125" bestFit="1" customWidth="1"/>
    <col min="12554" max="12554" width="10.5703125" bestFit="1" customWidth="1"/>
    <col min="12555" max="12557" width="3" bestFit="1" customWidth="1"/>
    <col min="12558" max="12558" width="2.7109375" bestFit="1" customWidth="1"/>
    <col min="12559" max="12559" width="5" bestFit="1" customWidth="1"/>
    <col min="12560" max="12561" width="3" bestFit="1" customWidth="1"/>
    <col min="12562" max="12562" width="5.5703125" bestFit="1" customWidth="1"/>
    <col min="12797" max="12797" width="3.28515625" bestFit="1" customWidth="1"/>
    <col min="12798" max="12799" width="10.140625" bestFit="1" customWidth="1"/>
    <col min="12800" max="12800" width="5" bestFit="1" customWidth="1"/>
    <col min="12801" max="12801" width="5.28515625" bestFit="1" customWidth="1"/>
    <col min="12802" max="12802" width="3" bestFit="1" customWidth="1"/>
    <col min="12803" max="12803" width="5" bestFit="1" customWidth="1"/>
    <col min="12804" max="12804" width="7.5703125" bestFit="1" customWidth="1"/>
    <col min="12805" max="12805" width="4.5703125" bestFit="1" customWidth="1"/>
    <col min="12806" max="12806" width="10.5703125" bestFit="1" customWidth="1"/>
    <col min="12807" max="12807" width="7.5703125" bestFit="1" customWidth="1"/>
    <col min="12808" max="12809" width="8.5703125" bestFit="1" customWidth="1"/>
    <col min="12810" max="12810" width="10.5703125" bestFit="1" customWidth="1"/>
    <col min="12811" max="12813" width="3" bestFit="1" customWidth="1"/>
    <col min="12814" max="12814" width="2.7109375" bestFit="1" customWidth="1"/>
    <col min="12815" max="12815" width="5" bestFit="1" customWidth="1"/>
    <col min="12816" max="12817" width="3" bestFit="1" customWidth="1"/>
    <col min="12818" max="12818" width="5.5703125" bestFit="1" customWidth="1"/>
    <col min="13053" max="13053" width="3.28515625" bestFit="1" customWidth="1"/>
    <col min="13054" max="13055" width="10.140625" bestFit="1" customWidth="1"/>
    <col min="13056" max="13056" width="5" bestFit="1" customWidth="1"/>
    <col min="13057" max="13057" width="5.28515625" bestFit="1" customWidth="1"/>
    <col min="13058" max="13058" width="3" bestFit="1" customWidth="1"/>
    <col min="13059" max="13059" width="5" bestFit="1" customWidth="1"/>
    <col min="13060" max="13060" width="7.5703125" bestFit="1" customWidth="1"/>
    <col min="13061" max="13061" width="4.5703125" bestFit="1" customWidth="1"/>
    <col min="13062" max="13062" width="10.5703125" bestFit="1" customWidth="1"/>
    <col min="13063" max="13063" width="7.5703125" bestFit="1" customWidth="1"/>
    <col min="13064" max="13065" width="8.5703125" bestFit="1" customWidth="1"/>
    <col min="13066" max="13066" width="10.5703125" bestFit="1" customWidth="1"/>
    <col min="13067" max="13069" width="3" bestFit="1" customWidth="1"/>
    <col min="13070" max="13070" width="2.7109375" bestFit="1" customWidth="1"/>
    <col min="13071" max="13071" width="5" bestFit="1" customWidth="1"/>
    <col min="13072" max="13073" width="3" bestFit="1" customWidth="1"/>
    <col min="13074" max="13074" width="5.5703125" bestFit="1" customWidth="1"/>
    <col min="13309" max="13309" width="3.28515625" bestFit="1" customWidth="1"/>
    <col min="13310" max="13311" width="10.140625" bestFit="1" customWidth="1"/>
    <col min="13312" max="13312" width="5" bestFit="1" customWidth="1"/>
    <col min="13313" max="13313" width="5.28515625" bestFit="1" customWidth="1"/>
    <col min="13314" max="13314" width="3" bestFit="1" customWidth="1"/>
    <col min="13315" max="13315" width="5" bestFit="1" customWidth="1"/>
    <col min="13316" max="13316" width="7.5703125" bestFit="1" customWidth="1"/>
    <col min="13317" max="13317" width="4.5703125" bestFit="1" customWidth="1"/>
    <col min="13318" max="13318" width="10.5703125" bestFit="1" customWidth="1"/>
    <col min="13319" max="13319" width="7.5703125" bestFit="1" customWidth="1"/>
    <col min="13320" max="13321" width="8.5703125" bestFit="1" customWidth="1"/>
    <col min="13322" max="13322" width="10.5703125" bestFit="1" customWidth="1"/>
    <col min="13323" max="13325" width="3" bestFit="1" customWidth="1"/>
    <col min="13326" max="13326" width="2.7109375" bestFit="1" customWidth="1"/>
    <col min="13327" max="13327" width="5" bestFit="1" customWidth="1"/>
    <col min="13328" max="13329" width="3" bestFit="1" customWidth="1"/>
    <col min="13330" max="13330" width="5.5703125" bestFit="1" customWidth="1"/>
    <col min="13565" max="13565" width="3.28515625" bestFit="1" customWidth="1"/>
    <col min="13566" max="13567" width="10.140625" bestFit="1" customWidth="1"/>
    <col min="13568" max="13568" width="5" bestFit="1" customWidth="1"/>
    <col min="13569" max="13569" width="5.28515625" bestFit="1" customWidth="1"/>
    <col min="13570" max="13570" width="3" bestFit="1" customWidth="1"/>
    <col min="13571" max="13571" width="5" bestFit="1" customWidth="1"/>
    <col min="13572" max="13572" width="7.5703125" bestFit="1" customWidth="1"/>
    <col min="13573" max="13573" width="4.5703125" bestFit="1" customWidth="1"/>
    <col min="13574" max="13574" width="10.5703125" bestFit="1" customWidth="1"/>
    <col min="13575" max="13575" width="7.5703125" bestFit="1" customWidth="1"/>
    <col min="13576" max="13577" width="8.5703125" bestFit="1" customWidth="1"/>
    <col min="13578" max="13578" width="10.5703125" bestFit="1" customWidth="1"/>
    <col min="13579" max="13581" width="3" bestFit="1" customWidth="1"/>
    <col min="13582" max="13582" width="2.7109375" bestFit="1" customWidth="1"/>
    <col min="13583" max="13583" width="5" bestFit="1" customWidth="1"/>
    <col min="13584" max="13585" width="3" bestFit="1" customWidth="1"/>
    <col min="13586" max="13586" width="5.5703125" bestFit="1" customWidth="1"/>
    <col min="13821" max="13821" width="3.28515625" bestFit="1" customWidth="1"/>
    <col min="13822" max="13823" width="10.140625" bestFit="1" customWidth="1"/>
    <col min="13824" max="13824" width="5" bestFit="1" customWidth="1"/>
    <col min="13825" max="13825" width="5.28515625" bestFit="1" customWidth="1"/>
    <col min="13826" max="13826" width="3" bestFit="1" customWidth="1"/>
    <col min="13827" max="13827" width="5" bestFit="1" customWidth="1"/>
    <col min="13828" max="13828" width="7.5703125" bestFit="1" customWidth="1"/>
    <col min="13829" max="13829" width="4.5703125" bestFit="1" customWidth="1"/>
    <col min="13830" max="13830" width="10.5703125" bestFit="1" customWidth="1"/>
    <col min="13831" max="13831" width="7.5703125" bestFit="1" customWidth="1"/>
    <col min="13832" max="13833" width="8.5703125" bestFit="1" customWidth="1"/>
    <col min="13834" max="13834" width="10.5703125" bestFit="1" customWidth="1"/>
    <col min="13835" max="13837" width="3" bestFit="1" customWidth="1"/>
    <col min="13838" max="13838" width="2.7109375" bestFit="1" customWidth="1"/>
    <col min="13839" max="13839" width="5" bestFit="1" customWidth="1"/>
    <col min="13840" max="13841" width="3" bestFit="1" customWidth="1"/>
    <col min="13842" max="13842" width="5.5703125" bestFit="1" customWidth="1"/>
    <col min="14077" max="14077" width="3.28515625" bestFit="1" customWidth="1"/>
    <col min="14078" max="14079" width="10.140625" bestFit="1" customWidth="1"/>
    <col min="14080" max="14080" width="5" bestFit="1" customWidth="1"/>
    <col min="14081" max="14081" width="5.28515625" bestFit="1" customWidth="1"/>
    <col min="14082" max="14082" width="3" bestFit="1" customWidth="1"/>
    <col min="14083" max="14083" width="5" bestFit="1" customWidth="1"/>
    <col min="14084" max="14084" width="7.5703125" bestFit="1" customWidth="1"/>
    <col min="14085" max="14085" width="4.5703125" bestFit="1" customWidth="1"/>
    <col min="14086" max="14086" width="10.5703125" bestFit="1" customWidth="1"/>
    <col min="14087" max="14087" width="7.5703125" bestFit="1" customWidth="1"/>
    <col min="14088" max="14089" width="8.5703125" bestFit="1" customWidth="1"/>
    <col min="14090" max="14090" width="10.5703125" bestFit="1" customWidth="1"/>
    <col min="14091" max="14093" width="3" bestFit="1" customWidth="1"/>
    <col min="14094" max="14094" width="2.7109375" bestFit="1" customWidth="1"/>
    <col min="14095" max="14095" width="5" bestFit="1" customWidth="1"/>
    <col min="14096" max="14097" width="3" bestFit="1" customWidth="1"/>
    <col min="14098" max="14098" width="5.5703125" bestFit="1" customWidth="1"/>
    <col min="14333" max="14333" width="3.28515625" bestFit="1" customWidth="1"/>
    <col min="14334" max="14335" width="10.140625" bestFit="1" customWidth="1"/>
    <col min="14336" max="14336" width="5" bestFit="1" customWidth="1"/>
    <col min="14337" max="14337" width="5.28515625" bestFit="1" customWidth="1"/>
    <col min="14338" max="14338" width="3" bestFit="1" customWidth="1"/>
    <col min="14339" max="14339" width="5" bestFit="1" customWidth="1"/>
    <col min="14340" max="14340" width="7.5703125" bestFit="1" customWidth="1"/>
    <col min="14341" max="14341" width="4.5703125" bestFit="1" customWidth="1"/>
    <col min="14342" max="14342" width="10.5703125" bestFit="1" customWidth="1"/>
    <col min="14343" max="14343" width="7.5703125" bestFit="1" customWidth="1"/>
    <col min="14344" max="14345" width="8.5703125" bestFit="1" customWidth="1"/>
    <col min="14346" max="14346" width="10.5703125" bestFit="1" customWidth="1"/>
    <col min="14347" max="14349" width="3" bestFit="1" customWidth="1"/>
    <col min="14350" max="14350" width="2.7109375" bestFit="1" customWidth="1"/>
    <col min="14351" max="14351" width="5" bestFit="1" customWidth="1"/>
    <col min="14352" max="14353" width="3" bestFit="1" customWidth="1"/>
    <col min="14354" max="14354" width="5.5703125" bestFit="1" customWidth="1"/>
    <col min="14589" max="14589" width="3.28515625" bestFit="1" customWidth="1"/>
    <col min="14590" max="14591" width="10.140625" bestFit="1" customWidth="1"/>
    <col min="14592" max="14592" width="5" bestFit="1" customWidth="1"/>
    <col min="14593" max="14593" width="5.28515625" bestFit="1" customWidth="1"/>
    <col min="14594" max="14594" width="3" bestFit="1" customWidth="1"/>
    <col min="14595" max="14595" width="5" bestFit="1" customWidth="1"/>
    <col min="14596" max="14596" width="7.5703125" bestFit="1" customWidth="1"/>
    <col min="14597" max="14597" width="4.5703125" bestFit="1" customWidth="1"/>
    <col min="14598" max="14598" width="10.5703125" bestFit="1" customWidth="1"/>
    <col min="14599" max="14599" width="7.5703125" bestFit="1" customWidth="1"/>
    <col min="14600" max="14601" width="8.5703125" bestFit="1" customWidth="1"/>
    <col min="14602" max="14602" width="10.5703125" bestFit="1" customWidth="1"/>
    <col min="14603" max="14605" width="3" bestFit="1" customWidth="1"/>
    <col min="14606" max="14606" width="2.7109375" bestFit="1" customWidth="1"/>
    <col min="14607" max="14607" width="5" bestFit="1" customWidth="1"/>
    <col min="14608" max="14609" width="3" bestFit="1" customWidth="1"/>
    <col min="14610" max="14610" width="5.5703125" bestFit="1" customWidth="1"/>
    <col min="14845" max="14845" width="3.28515625" bestFit="1" customWidth="1"/>
    <col min="14846" max="14847" width="10.140625" bestFit="1" customWidth="1"/>
    <col min="14848" max="14848" width="5" bestFit="1" customWidth="1"/>
    <col min="14849" max="14849" width="5.28515625" bestFit="1" customWidth="1"/>
    <col min="14850" max="14850" width="3" bestFit="1" customWidth="1"/>
    <col min="14851" max="14851" width="5" bestFit="1" customWidth="1"/>
    <col min="14852" max="14852" width="7.5703125" bestFit="1" customWidth="1"/>
    <col min="14853" max="14853" width="4.5703125" bestFit="1" customWidth="1"/>
    <col min="14854" max="14854" width="10.5703125" bestFit="1" customWidth="1"/>
    <col min="14855" max="14855" width="7.5703125" bestFit="1" customWidth="1"/>
    <col min="14856" max="14857" width="8.5703125" bestFit="1" customWidth="1"/>
    <col min="14858" max="14858" width="10.5703125" bestFit="1" customWidth="1"/>
    <col min="14859" max="14861" width="3" bestFit="1" customWidth="1"/>
    <col min="14862" max="14862" width="2.7109375" bestFit="1" customWidth="1"/>
    <col min="14863" max="14863" width="5" bestFit="1" customWidth="1"/>
    <col min="14864" max="14865" width="3" bestFit="1" customWidth="1"/>
    <col min="14866" max="14866" width="5.5703125" bestFit="1" customWidth="1"/>
    <col min="15101" max="15101" width="3.28515625" bestFit="1" customWidth="1"/>
    <col min="15102" max="15103" width="10.140625" bestFit="1" customWidth="1"/>
    <col min="15104" max="15104" width="5" bestFit="1" customWidth="1"/>
    <col min="15105" max="15105" width="5.28515625" bestFit="1" customWidth="1"/>
    <col min="15106" max="15106" width="3" bestFit="1" customWidth="1"/>
    <col min="15107" max="15107" width="5" bestFit="1" customWidth="1"/>
    <col min="15108" max="15108" width="7.5703125" bestFit="1" customWidth="1"/>
    <col min="15109" max="15109" width="4.5703125" bestFit="1" customWidth="1"/>
    <col min="15110" max="15110" width="10.5703125" bestFit="1" customWidth="1"/>
    <col min="15111" max="15111" width="7.5703125" bestFit="1" customWidth="1"/>
    <col min="15112" max="15113" width="8.5703125" bestFit="1" customWidth="1"/>
    <col min="15114" max="15114" width="10.5703125" bestFit="1" customWidth="1"/>
    <col min="15115" max="15117" width="3" bestFit="1" customWidth="1"/>
    <col min="15118" max="15118" width="2.7109375" bestFit="1" customWidth="1"/>
    <col min="15119" max="15119" width="5" bestFit="1" customWidth="1"/>
    <col min="15120" max="15121" width="3" bestFit="1" customWidth="1"/>
    <col min="15122" max="15122" width="5.5703125" bestFit="1" customWidth="1"/>
    <col min="15357" max="15357" width="3.28515625" bestFit="1" customWidth="1"/>
    <col min="15358" max="15359" width="10.140625" bestFit="1" customWidth="1"/>
    <col min="15360" max="15360" width="5" bestFit="1" customWidth="1"/>
    <col min="15361" max="15361" width="5.28515625" bestFit="1" customWidth="1"/>
    <col min="15362" max="15362" width="3" bestFit="1" customWidth="1"/>
    <col min="15363" max="15363" width="5" bestFit="1" customWidth="1"/>
    <col min="15364" max="15364" width="7.5703125" bestFit="1" customWidth="1"/>
    <col min="15365" max="15365" width="4.5703125" bestFit="1" customWidth="1"/>
    <col min="15366" max="15366" width="10.5703125" bestFit="1" customWidth="1"/>
    <col min="15367" max="15367" width="7.5703125" bestFit="1" customWidth="1"/>
    <col min="15368" max="15369" width="8.5703125" bestFit="1" customWidth="1"/>
    <col min="15370" max="15370" width="10.5703125" bestFit="1" customWidth="1"/>
    <col min="15371" max="15373" width="3" bestFit="1" customWidth="1"/>
    <col min="15374" max="15374" width="2.7109375" bestFit="1" customWidth="1"/>
    <col min="15375" max="15375" width="5" bestFit="1" customWidth="1"/>
    <col min="15376" max="15377" width="3" bestFit="1" customWidth="1"/>
    <col min="15378" max="15378" width="5.5703125" bestFit="1" customWidth="1"/>
    <col min="15613" max="15613" width="3.28515625" bestFit="1" customWidth="1"/>
    <col min="15614" max="15615" width="10.140625" bestFit="1" customWidth="1"/>
    <col min="15616" max="15616" width="5" bestFit="1" customWidth="1"/>
    <col min="15617" max="15617" width="5.28515625" bestFit="1" customWidth="1"/>
    <col min="15618" max="15618" width="3" bestFit="1" customWidth="1"/>
    <col min="15619" max="15619" width="5" bestFit="1" customWidth="1"/>
    <col min="15620" max="15620" width="7.5703125" bestFit="1" customWidth="1"/>
    <col min="15621" max="15621" width="4.5703125" bestFit="1" customWidth="1"/>
    <col min="15622" max="15622" width="10.5703125" bestFit="1" customWidth="1"/>
    <col min="15623" max="15623" width="7.5703125" bestFit="1" customWidth="1"/>
    <col min="15624" max="15625" width="8.5703125" bestFit="1" customWidth="1"/>
    <col min="15626" max="15626" width="10.5703125" bestFit="1" customWidth="1"/>
    <col min="15627" max="15629" width="3" bestFit="1" customWidth="1"/>
    <col min="15630" max="15630" width="2.7109375" bestFit="1" customWidth="1"/>
    <col min="15631" max="15631" width="5" bestFit="1" customWidth="1"/>
    <col min="15632" max="15633" width="3" bestFit="1" customWidth="1"/>
    <col min="15634" max="15634" width="5.5703125" bestFit="1" customWidth="1"/>
    <col min="15869" max="15869" width="3.28515625" bestFit="1" customWidth="1"/>
    <col min="15870" max="15871" width="10.140625" bestFit="1" customWidth="1"/>
    <col min="15872" max="15872" width="5" bestFit="1" customWidth="1"/>
    <col min="15873" max="15873" width="5.28515625" bestFit="1" customWidth="1"/>
    <col min="15874" max="15874" width="3" bestFit="1" customWidth="1"/>
    <col min="15875" max="15875" width="5" bestFit="1" customWidth="1"/>
    <col min="15876" max="15876" width="7.5703125" bestFit="1" customWidth="1"/>
    <col min="15877" max="15877" width="4.5703125" bestFit="1" customWidth="1"/>
    <col min="15878" max="15878" width="10.5703125" bestFit="1" customWidth="1"/>
    <col min="15879" max="15879" width="7.5703125" bestFit="1" customWidth="1"/>
    <col min="15880" max="15881" width="8.5703125" bestFit="1" customWidth="1"/>
    <col min="15882" max="15882" width="10.5703125" bestFit="1" customWidth="1"/>
    <col min="15883" max="15885" width="3" bestFit="1" customWidth="1"/>
    <col min="15886" max="15886" width="2.7109375" bestFit="1" customWidth="1"/>
    <col min="15887" max="15887" width="5" bestFit="1" customWidth="1"/>
    <col min="15888" max="15889" width="3" bestFit="1" customWidth="1"/>
    <col min="15890" max="15890" width="5.5703125" bestFit="1" customWidth="1"/>
    <col min="16125" max="16125" width="3.28515625" bestFit="1" customWidth="1"/>
    <col min="16126" max="16127" width="10.140625" bestFit="1" customWidth="1"/>
    <col min="16128" max="16128" width="5" bestFit="1" customWidth="1"/>
    <col min="16129" max="16129" width="5.28515625" bestFit="1" customWidth="1"/>
    <col min="16130" max="16130" width="3" bestFit="1" customWidth="1"/>
    <col min="16131" max="16131" width="5" bestFit="1" customWidth="1"/>
    <col min="16132" max="16132" width="7.5703125" bestFit="1" customWidth="1"/>
    <col min="16133" max="16133" width="4.5703125" bestFit="1" customWidth="1"/>
    <col min="16134" max="16134" width="10.5703125" bestFit="1" customWidth="1"/>
    <col min="16135" max="16135" width="7.5703125" bestFit="1" customWidth="1"/>
    <col min="16136" max="16137" width="8.5703125" bestFit="1" customWidth="1"/>
    <col min="16138" max="16138" width="10.5703125" bestFit="1" customWidth="1"/>
    <col min="16139" max="16141" width="3" bestFit="1" customWidth="1"/>
    <col min="16142" max="16142" width="2.7109375" bestFit="1" customWidth="1"/>
    <col min="16143" max="16143" width="5" bestFit="1" customWidth="1"/>
    <col min="16144" max="16145" width="3" bestFit="1" customWidth="1"/>
    <col min="16146" max="16146" width="5.5703125" bestFit="1" customWidth="1"/>
  </cols>
  <sheetData>
    <row r="1" spans="1:22" ht="18.75" customHeight="1">
      <c r="B1" s="18">
        <v>2024</v>
      </c>
      <c r="C1" s="19" t="s">
        <v>188</v>
      </c>
      <c r="D1" s="20" t="s">
        <v>189</v>
      </c>
      <c r="E1" s="21" t="s">
        <v>190</v>
      </c>
      <c r="F1" s="21" t="s">
        <v>191</v>
      </c>
      <c r="G1" s="21" t="s">
        <v>192</v>
      </c>
      <c r="H1" s="89" t="s">
        <v>193</v>
      </c>
      <c r="I1" s="90"/>
      <c r="J1" s="90"/>
      <c r="K1" s="90"/>
      <c r="L1" s="90"/>
      <c r="M1" s="91"/>
      <c r="N1" s="22" t="s">
        <v>194</v>
      </c>
      <c r="O1" s="21" t="s">
        <v>190</v>
      </c>
      <c r="P1" s="21" t="s">
        <v>191</v>
      </c>
      <c r="Q1" s="21"/>
      <c r="R1" s="21"/>
      <c r="S1" s="21" t="s">
        <v>192</v>
      </c>
      <c r="T1" s="21" t="s">
        <v>195</v>
      </c>
      <c r="U1" s="21" t="s">
        <v>191</v>
      </c>
      <c r="V1" s="21" t="s">
        <v>196</v>
      </c>
    </row>
    <row r="2" spans="1:22" ht="18.75" customHeight="1">
      <c r="A2" s="23"/>
      <c r="B2" s="24">
        <f>DATE(B1,1,1)</f>
        <v>45292</v>
      </c>
      <c r="C2" s="25">
        <f t="shared" ref="C2:C55" si="0">DATE(S2,P2,O2)</f>
        <v>45302</v>
      </c>
      <c r="D2" s="26"/>
      <c r="E2" s="27">
        <f t="shared" ref="E2:E55" si="1">DAY(B2)</f>
        <v>1</v>
      </c>
      <c r="F2" s="27">
        <f t="shared" ref="F2:F55" si="2">MONTH(B2)</f>
        <v>1</v>
      </c>
      <c r="G2" s="27">
        <f t="shared" ref="G2:G55" si="3">YEAR(B2)</f>
        <v>2024</v>
      </c>
      <c r="H2" s="28">
        <f>ROUND((G2+(INT(275*F2/9)-IF(OR(AND(G2&lt;1583,G2/4 -INT(G2/4)=0),AND(G2&gt;1582,G2/4-INT(G2/4)=0,G2/400-INT(G2/400)&lt;&gt;0)),1,2)*INT((F2+9)/12)+E2-30) /  365.25 - 1900)*12.3685,0)</f>
        <v>1534</v>
      </c>
      <c r="I2" s="28">
        <f t="shared" ref="I2:I55" si="4">H2/1236.85</f>
        <v>1.2402474026761532</v>
      </c>
      <c r="J2" s="28">
        <f t="shared" ref="J2:J55" si="5">2415020.75933+29.53058868*H2+0.0001178*I2^2 -0.000000155*I2^3+0.00033*SIN(2.9070204+2.31901898*I2-0.0001601*I2^2)</f>
        <v>2460320.6823877417</v>
      </c>
      <c r="K2" s="28">
        <f t="shared" ref="K2:K55" si="6">6.26964504+0.50798429*H2-0.0000005812*I2^2 -0.0000000606*I2^3</f>
        <v>785.51754489037967</v>
      </c>
      <c r="L2" s="28">
        <f t="shared" ref="L2:L55" si="7">5.34114908+6.73377553*H2+0.00018728*I2^2+0.0000002157*I2^3</f>
        <v>10334.953100588151</v>
      </c>
      <c r="M2" s="28">
        <f t="shared" ref="M2:M55" si="8">0.3716923+6.81848663*H2-0.000028847*I2^2-0.00000004171*I2^3</f>
        <v>10459.930138267579</v>
      </c>
      <c r="N2" s="29">
        <f t="shared" ref="N2:N55" si="9">J2+0.0021*SIN(2*K2)-0.0004*SIN(3*L2)-0.0004*SIN(2*M2-K2) - 0.0006*SIN(2*M2+L2)+(0.1734-0.000393*I2)*SIN(K2) -0.4068*SIN(L2)+0.0161*SIN(2*L2)+0.0104*SIN(M2*2)- 0.0051*SIN(K2+L2)-0.0074*SIN(K2 -L2)+0.0004*SIN(2*M2+K2)+0.001*SIN(2*M2-L2)+0.0005*SIN(K2+2*L2)</f>
        <v>2460320.9986776873</v>
      </c>
      <c r="O2" s="30">
        <f t="shared" ref="O2:O55" si="10">IF(INT(N2+0.5)&lt;2299161,INT(N2+0.5),INT(N2+0.5)+1+INT((INT(N2+0.5)-1867216.25)/36524.25) -INT(INT((INT(N2+0.5) -1867216.25)/36524.25)/4))+1524 -INT(365.25*INT((IF(INT(N2+0.5)&lt;2299161,INT(N2+0.5),INT(N2+0.5)+1+INT((INT(N2+0.5)-1867216.25)/36524.25) -INT(INT((INT(N2+0.5)-1867216.25)/36524.25)/4))+1524-122.1)/365.25)) -INT(30.6001*INT((IF(INT(N2+0.5)&lt;2299161,INT(N2+0.5),INT(N2+0.5)+1+INT((INT(N2+0.5)-1867216.25)/36524.25)-INT(INT((INT(N2+0.5)-1867216.25)/36524.25)/4))+1524 -INT(365.25*INT((IF(INT(N2+0.5)&lt;2299161,INT(N2+0.5),INT(N2+0.5)+1+INT((INT(N2+0.5)-1867216.25)/36524.25)-INT(INT((INT(N2+0.5) -1867216.25)/36524.25)/4))+1524-122.1)/365.25)))/30.6001))</f>
        <v>11</v>
      </c>
      <c r="P2" s="30">
        <f t="shared" ref="P2:P55" si="11">IF(INT((IF(INT(N2+0.5)&lt;2299161,INT(N2+0.5),INT(N2+0.5)+1+INT((INT(N2+0.5) -1867216.25)/36524.25)-INT(INT((INT(N2+0.5)-1867216.25)/36524.25)/4))+1524 -INT(365.25*INT((IF(INT(N2+0.5)&lt;2299161,INT(N2+0.5),INT(N2+0.5)+1+INT((INT(N2+0.5)-1867216.25)/36524.25) -INT(INT((INT(N2+0.5)-1867216.25)/36524.25)/4))+1524 -122.1)/365.25)))/30.6001)&lt;13.5,Q2,R2)</f>
        <v>1</v>
      </c>
      <c r="Q2" s="30">
        <f t="shared" ref="Q2:Q55" si="12">INT((IF(INT(N2+0.5)&lt;2299161,INT(N2+0.5),INT(N2+0.5)+1+INT((INT(N2+0.5) -1867216.25)/36524.25)-INT(INT((INT(N2+0.5)-1867216.25)/36524.25)/4))+1524 -INT(365.25*INT((IF(INT(N2+0.5)&lt;2299161,INT(N2+0.5),INT(N2+0.5)+1+INT((INT(N2+0.5)-1867216.25)/36524.25) -INT(INT((INT(N2+0.5)-1867216.25)/36524.25)/4))+1524-122.1)/365.25)))/30.6001) -1</f>
        <v>13</v>
      </c>
      <c r="R2" s="30">
        <f t="shared" ref="R2:R55" si="13">INT((IF(INT(N2+0.5)&lt;2299161,INT(N2+0.5),INT(N2+0.5)+1+INT((INT(N2+0.5)-1867216.25)/36524.25) -INT(INT((INT(N2+0.5)-1867216.25)/36524.25)/4))+1524 -INT(365.25*INT((IF(INT(N2+0.5)&lt;2299161,INT(N2+0.5),INT(N2+0.5)+1+INT((INT(N2+0.5)-1867216.25)/36524.25) -INT(INT((INT(N2+0.5)-1867216.25)/36524.25)/4))+1524-122.1)/365.25)))/30.6001)-13</f>
        <v>1</v>
      </c>
      <c r="S2" s="30">
        <f t="shared" ref="S2:S55" si="14">IF(P2&gt;2.5,INT((IF(INT(N2+0.5)&lt;2299161,INT(N2+0.5),INT(N2+0.5)+1+INT((INT(N2+0.5) -1867216.25)/36524.25)-INT(INT((INT(N2+0.5)-1867216.25)/36524.25)/4))+1524-122.1)/365.25) -4716,INT((IF(INT(N2+0.5)&lt;2299161,INT(N2+0.5),INT(N2+0.5)+1
+INT((INT(N2+0.5)-1867216.25)/36524.25)-INT(INT((INT(N2+0.5)-1867216.25)/36524.25)/4))+1524-122.1) /365.25)-4715)</f>
        <v>2024</v>
      </c>
      <c r="T2" s="30">
        <f t="shared" ref="T2:T55" si="15">INT((N2+0.5-INT(N2+0.5))*24)</f>
        <v>11</v>
      </c>
      <c r="U2" s="30">
        <f t="shared" ref="U2:U55" si="16">INT((N2+0.5-INT(N2+0.5))*1440-INT(T2*60))</f>
        <v>58</v>
      </c>
      <c r="V2" s="31">
        <f t="shared" ref="V2:V55" si="17">(N2+0.5-INT(N2+0.5))*86400-T2*3600-U2*60</f>
        <v>5.7521787285804749</v>
      </c>
    </row>
    <row r="3" spans="1:22" ht="18.75" customHeight="1">
      <c r="A3" s="23" t="str">
        <f>IF(D3=0,"",IF(D3=0.25,"‚",IF(D3=0.5,"","ƒ")))</f>
        <v>ƒ</v>
      </c>
      <c r="B3" s="24">
        <f>IF(YEAR(C2)&lt;B1,B2,IF(C2-B2&gt;=14,B2-15,B2))</f>
        <v>45292</v>
      </c>
      <c r="C3" s="25">
        <f t="shared" si="0"/>
        <v>45295</v>
      </c>
      <c r="D3" s="32">
        <f>IF(DAY(C2)&lt;7,0,IF(DAY(C2)&lt;15,-0.25,IF(DAY(C2)&lt;24,0.5,0.25)))</f>
        <v>-0.25</v>
      </c>
      <c r="E3" s="27">
        <f t="shared" si="1"/>
        <v>1</v>
      </c>
      <c r="F3" s="27">
        <f t="shared" si="2"/>
        <v>1</v>
      </c>
      <c r="G3" s="27">
        <f t="shared" si="3"/>
        <v>2024</v>
      </c>
      <c r="H3" s="28">
        <f t="shared" ref="H3:H55" si="18">ROUND((G3+(INT(275*F3/9)-IF(OR(AND(G3&lt;1583,G3/4 -INT(G3/4)=0),AND(G3&gt;1582,G3/4-INT(G3/4)=0,G3/400-INT(G3/400)&lt;&gt;0)),1,2)*INT((F3+9)/12)+E3-30) /  365.25 - 1900)*12.3685,0)+D3</f>
        <v>1533.75</v>
      </c>
      <c r="I3" s="28">
        <f t="shared" si="4"/>
        <v>1.2400452763067471</v>
      </c>
      <c r="J3" s="28">
        <f t="shared" si="5"/>
        <v>2460313.2997403769</v>
      </c>
      <c r="K3" s="28">
        <f t="shared" si="6"/>
        <v>785.39054881822756</v>
      </c>
      <c r="L3" s="28">
        <f t="shared" si="7"/>
        <v>10333.269656611563</v>
      </c>
      <c r="M3" s="28">
        <f t="shared" si="8"/>
        <v>10458.22551662458</v>
      </c>
      <c r="N3" s="29">
        <f t="shared" si="9"/>
        <v>2460313.5306886272</v>
      </c>
      <c r="O3" s="30">
        <f t="shared" si="10"/>
        <v>4</v>
      </c>
      <c r="P3" s="30">
        <f t="shared" si="11"/>
        <v>1</v>
      </c>
      <c r="Q3" s="30">
        <f t="shared" si="12"/>
        <v>13</v>
      </c>
      <c r="R3" s="30">
        <f t="shared" si="13"/>
        <v>1</v>
      </c>
      <c r="S3" s="30">
        <f t="shared" si="14"/>
        <v>2024</v>
      </c>
      <c r="T3" s="30">
        <f t="shared" si="15"/>
        <v>0</v>
      </c>
      <c r="U3" s="30">
        <f t="shared" si="16"/>
        <v>44</v>
      </c>
      <c r="V3" s="31">
        <f t="shared" si="17"/>
        <v>11.497386395931244</v>
      </c>
    </row>
    <row r="4" spans="1:22" ht="18.75" customHeight="1">
      <c r="A4" s="23" t="str">
        <f t="shared" ref="A4:A55" si="19">IF(D4=0,"",IF(D4=0.25,"‚",IF(D4=0.5,"","ƒ")))</f>
        <v></v>
      </c>
      <c r="B4" s="24">
        <f t="shared" ref="B4:B55" si="20">IF(D4&lt;&gt;0,B3,C3)</f>
        <v>45295</v>
      </c>
      <c r="C4" s="25">
        <f t="shared" si="0"/>
        <v>45302</v>
      </c>
      <c r="D4" s="26">
        <f t="shared" ref="D4:D55" si="21">IF(D3&lt;0.75,D3+0.25,0)</f>
        <v>0</v>
      </c>
      <c r="E4" s="27">
        <f t="shared" si="1"/>
        <v>4</v>
      </c>
      <c r="F4" s="27">
        <f t="shared" si="2"/>
        <v>1</v>
      </c>
      <c r="G4" s="27">
        <f t="shared" si="3"/>
        <v>2024</v>
      </c>
      <c r="H4" s="28">
        <f t="shared" si="18"/>
        <v>1534</v>
      </c>
      <c r="I4" s="28">
        <f t="shared" si="4"/>
        <v>1.2402474026761532</v>
      </c>
      <c r="J4" s="28">
        <f t="shared" si="5"/>
        <v>2460320.6823877417</v>
      </c>
      <c r="K4" s="28">
        <f t="shared" si="6"/>
        <v>785.51754489037967</v>
      </c>
      <c r="L4" s="28">
        <f t="shared" si="7"/>
        <v>10334.953100588151</v>
      </c>
      <c r="M4" s="28">
        <f t="shared" si="8"/>
        <v>10459.930138267579</v>
      </c>
      <c r="N4" s="29">
        <f t="shared" si="9"/>
        <v>2460320.9986776873</v>
      </c>
      <c r="O4" s="30">
        <f t="shared" si="10"/>
        <v>11</v>
      </c>
      <c r="P4" s="30">
        <f t="shared" si="11"/>
        <v>1</v>
      </c>
      <c r="Q4" s="30">
        <f t="shared" si="12"/>
        <v>13</v>
      </c>
      <c r="R4" s="30">
        <f t="shared" si="13"/>
        <v>1</v>
      </c>
      <c r="S4" s="30">
        <f t="shared" si="14"/>
        <v>2024</v>
      </c>
      <c r="T4" s="30">
        <f t="shared" si="15"/>
        <v>11</v>
      </c>
      <c r="U4" s="30">
        <f t="shared" si="16"/>
        <v>58</v>
      </c>
      <c r="V4" s="31">
        <f t="shared" si="17"/>
        <v>5.7521787285804749</v>
      </c>
    </row>
    <row r="5" spans="1:22" ht="18.75" customHeight="1">
      <c r="A5" s="23" t="str">
        <f t="shared" si="19"/>
        <v>‚</v>
      </c>
      <c r="B5" s="24">
        <f t="shared" si="20"/>
        <v>45295</v>
      </c>
      <c r="C5" s="25">
        <f t="shared" si="0"/>
        <v>45309</v>
      </c>
      <c r="D5" s="26">
        <f t="shared" si="21"/>
        <v>0.25</v>
      </c>
      <c r="E5" s="27">
        <f t="shared" si="1"/>
        <v>4</v>
      </c>
      <c r="F5" s="27">
        <f t="shared" si="2"/>
        <v>1</v>
      </c>
      <c r="G5" s="27">
        <f t="shared" si="3"/>
        <v>2024</v>
      </c>
      <c r="H5" s="28">
        <f t="shared" si="18"/>
        <v>1534.25</v>
      </c>
      <c r="I5" s="28">
        <f t="shared" si="4"/>
        <v>1.2404495290455593</v>
      </c>
      <c r="J5" s="28">
        <f t="shared" si="5"/>
        <v>2460328.0650351061</v>
      </c>
      <c r="K5" s="28">
        <f t="shared" si="6"/>
        <v>785.64454096253178</v>
      </c>
      <c r="L5" s="28">
        <f t="shared" si="7"/>
        <v>10336.636544564759</v>
      </c>
      <c r="M5" s="28">
        <f t="shared" si="8"/>
        <v>10461.634759910576</v>
      </c>
      <c r="N5" s="29">
        <f t="shared" si="9"/>
        <v>2460327.83493583</v>
      </c>
      <c r="O5" s="30">
        <f t="shared" si="10"/>
        <v>18</v>
      </c>
      <c r="P5" s="30">
        <f t="shared" si="11"/>
        <v>1</v>
      </c>
      <c r="Q5" s="30">
        <f t="shared" si="12"/>
        <v>13</v>
      </c>
      <c r="R5" s="30">
        <f t="shared" si="13"/>
        <v>1</v>
      </c>
      <c r="S5" s="30">
        <f t="shared" si="14"/>
        <v>2024</v>
      </c>
      <c r="T5" s="30">
        <f t="shared" si="15"/>
        <v>8</v>
      </c>
      <c r="U5" s="30">
        <f t="shared" si="16"/>
        <v>2</v>
      </c>
      <c r="V5" s="31">
        <f t="shared" si="17"/>
        <v>18.45570981502533</v>
      </c>
    </row>
    <row r="6" spans="1:22" ht="18.75" customHeight="1">
      <c r="A6" s="23" t="str">
        <f t="shared" si="19"/>
        <v></v>
      </c>
      <c r="B6" s="24">
        <f t="shared" si="20"/>
        <v>45295</v>
      </c>
      <c r="C6" s="25">
        <f t="shared" si="0"/>
        <v>45316</v>
      </c>
      <c r="D6" s="26">
        <f t="shared" si="21"/>
        <v>0.5</v>
      </c>
      <c r="E6" s="27">
        <f t="shared" si="1"/>
        <v>4</v>
      </c>
      <c r="F6" s="27">
        <f t="shared" si="2"/>
        <v>1</v>
      </c>
      <c r="G6" s="27">
        <f t="shared" si="3"/>
        <v>2024</v>
      </c>
      <c r="H6" s="28">
        <f t="shared" si="18"/>
        <v>1534.5</v>
      </c>
      <c r="I6" s="28">
        <f t="shared" si="4"/>
        <v>1.2406516554149656</v>
      </c>
      <c r="J6" s="28">
        <f t="shared" si="5"/>
        <v>2460335.447682471</v>
      </c>
      <c r="K6" s="28">
        <f t="shared" si="6"/>
        <v>785.77153703468377</v>
      </c>
      <c r="L6" s="28">
        <f t="shared" si="7"/>
        <v>10338.31998854138</v>
      </c>
      <c r="M6" s="28">
        <f t="shared" si="8"/>
        <v>10463.339381553571</v>
      </c>
      <c r="N6" s="29">
        <f t="shared" si="9"/>
        <v>2460335.2463337132</v>
      </c>
      <c r="O6" s="30">
        <f t="shared" si="10"/>
        <v>25</v>
      </c>
      <c r="P6" s="30">
        <f t="shared" si="11"/>
        <v>1</v>
      </c>
      <c r="Q6" s="30">
        <f t="shared" si="12"/>
        <v>13</v>
      </c>
      <c r="R6" s="30">
        <f t="shared" si="13"/>
        <v>1</v>
      </c>
      <c r="S6" s="30">
        <f t="shared" si="14"/>
        <v>2024</v>
      </c>
      <c r="T6" s="30">
        <f t="shared" si="15"/>
        <v>17</v>
      </c>
      <c r="U6" s="30">
        <f t="shared" si="16"/>
        <v>54</v>
      </c>
      <c r="V6" s="31">
        <f t="shared" si="17"/>
        <v>43.23281854391098</v>
      </c>
    </row>
    <row r="7" spans="1:22" ht="18.75" customHeight="1">
      <c r="A7" s="23" t="str">
        <f t="shared" si="19"/>
        <v>ƒ</v>
      </c>
      <c r="B7" s="24">
        <f t="shared" si="20"/>
        <v>45295</v>
      </c>
      <c r="C7" s="25">
        <f t="shared" si="0"/>
        <v>45324</v>
      </c>
      <c r="D7" s="26">
        <f t="shared" si="21"/>
        <v>0.75</v>
      </c>
      <c r="E7" s="27">
        <f t="shared" si="1"/>
        <v>4</v>
      </c>
      <c r="F7" s="27">
        <f t="shared" si="2"/>
        <v>1</v>
      </c>
      <c r="G7" s="27">
        <f t="shared" si="3"/>
        <v>2024</v>
      </c>
      <c r="H7" s="28">
        <f t="shared" si="18"/>
        <v>1534.75</v>
      </c>
      <c r="I7" s="28">
        <f t="shared" si="4"/>
        <v>1.2408537817843717</v>
      </c>
      <c r="J7" s="28">
        <f t="shared" si="5"/>
        <v>2460342.8303298354</v>
      </c>
      <c r="K7" s="28">
        <f t="shared" si="6"/>
        <v>785.89853310683566</v>
      </c>
      <c r="L7" s="28">
        <f t="shared" si="7"/>
        <v>10340.003432518017</v>
      </c>
      <c r="M7" s="28">
        <f t="shared" si="8"/>
        <v>10465.044003196561</v>
      </c>
      <c r="N7" s="29">
        <f t="shared" si="9"/>
        <v>2460343.286681836</v>
      </c>
      <c r="O7" s="30">
        <f t="shared" si="10"/>
        <v>2</v>
      </c>
      <c r="P7" s="30">
        <f t="shared" si="11"/>
        <v>2</v>
      </c>
      <c r="Q7" s="30">
        <f t="shared" si="12"/>
        <v>14</v>
      </c>
      <c r="R7" s="30">
        <f t="shared" si="13"/>
        <v>2</v>
      </c>
      <c r="S7" s="30">
        <f t="shared" si="14"/>
        <v>2024</v>
      </c>
      <c r="T7" s="30">
        <f t="shared" si="15"/>
        <v>18</v>
      </c>
      <c r="U7" s="30">
        <f t="shared" si="16"/>
        <v>52</v>
      </c>
      <c r="V7" s="31">
        <f t="shared" si="17"/>
        <v>49.310630857944489</v>
      </c>
    </row>
    <row r="8" spans="1:22" ht="18.75" customHeight="1">
      <c r="A8" s="23" t="str">
        <f t="shared" si="19"/>
        <v></v>
      </c>
      <c r="B8" s="24">
        <f t="shared" si="20"/>
        <v>45324</v>
      </c>
      <c r="C8" s="25">
        <f t="shared" si="0"/>
        <v>45331</v>
      </c>
      <c r="D8" s="26">
        <f t="shared" si="21"/>
        <v>0</v>
      </c>
      <c r="E8" s="27">
        <f t="shared" si="1"/>
        <v>2</v>
      </c>
      <c r="F8" s="27">
        <f t="shared" si="2"/>
        <v>2</v>
      </c>
      <c r="G8" s="27">
        <f t="shared" si="3"/>
        <v>2024</v>
      </c>
      <c r="H8" s="28">
        <f t="shared" si="18"/>
        <v>1535</v>
      </c>
      <c r="I8" s="28">
        <f t="shared" si="4"/>
        <v>1.2410559081537778</v>
      </c>
      <c r="J8" s="28">
        <f t="shared" si="5"/>
        <v>2460350.2129772007</v>
      </c>
      <c r="K8" s="28">
        <f t="shared" si="6"/>
        <v>786.02552917898743</v>
      </c>
      <c r="L8" s="28">
        <f t="shared" si="7"/>
        <v>10341.68687649467</v>
      </c>
      <c r="M8" s="28">
        <f t="shared" si="8"/>
        <v>10466.748624839553</v>
      </c>
      <c r="N8" s="29">
        <f t="shared" si="9"/>
        <v>2460350.4588517244</v>
      </c>
      <c r="O8" s="30">
        <f t="shared" si="10"/>
        <v>9</v>
      </c>
      <c r="P8" s="30">
        <f t="shared" si="11"/>
        <v>2</v>
      </c>
      <c r="Q8" s="30">
        <f t="shared" si="12"/>
        <v>14</v>
      </c>
      <c r="R8" s="30">
        <f t="shared" si="13"/>
        <v>2</v>
      </c>
      <c r="S8" s="30">
        <f t="shared" si="14"/>
        <v>2024</v>
      </c>
      <c r="T8" s="30">
        <f t="shared" si="15"/>
        <v>23</v>
      </c>
      <c r="U8" s="30">
        <f t="shared" si="16"/>
        <v>0</v>
      </c>
      <c r="V8" s="31">
        <f t="shared" si="17"/>
        <v>44.788987934589386</v>
      </c>
    </row>
    <row r="9" spans="1:22" ht="18.75" customHeight="1">
      <c r="A9" s="23" t="str">
        <f t="shared" si="19"/>
        <v>‚</v>
      </c>
      <c r="B9" s="24">
        <f t="shared" si="20"/>
        <v>45324</v>
      </c>
      <c r="C9" s="25">
        <f t="shared" si="0"/>
        <v>45338</v>
      </c>
      <c r="D9" s="26">
        <f t="shared" si="21"/>
        <v>0.25</v>
      </c>
      <c r="E9" s="27">
        <f t="shared" si="1"/>
        <v>2</v>
      </c>
      <c r="F9" s="27">
        <f t="shared" si="2"/>
        <v>2</v>
      </c>
      <c r="G9" s="27">
        <f t="shared" si="3"/>
        <v>2024</v>
      </c>
      <c r="H9" s="28">
        <f t="shared" si="18"/>
        <v>1535.25</v>
      </c>
      <c r="I9" s="28">
        <f t="shared" si="4"/>
        <v>1.2412580345231841</v>
      </c>
      <c r="J9" s="28">
        <f t="shared" si="5"/>
        <v>2460357.5956245651</v>
      </c>
      <c r="K9" s="28">
        <f t="shared" si="6"/>
        <v>786.15252525113931</v>
      </c>
      <c r="L9" s="28">
        <f t="shared" si="7"/>
        <v>10343.370320471337</v>
      </c>
      <c r="M9" s="28">
        <f t="shared" si="8"/>
        <v>10468.453246482539</v>
      </c>
      <c r="N9" s="29">
        <f t="shared" si="9"/>
        <v>2460357.3491829797</v>
      </c>
      <c r="O9" s="30">
        <f t="shared" si="10"/>
        <v>16</v>
      </c>
      <c r="P9" s="30">
        <f t="shared" si="11"/>
        <v>2</v>
      </c>
      <c r="Q9" s="30">
        <f t="shared" si="12"/>
        <v>14</v>
      </c>
      <c r="R9" s="30">
        <f t="shared" si="13"/>
        <v>2</v>
      </c>
      <c r="S9" s="30">
        <f t="shared" si="14"/>
        <v>2024</v>
      </c>
      <c r="T9" s="30">
        <f t="shared" si="15"/>
        <v>20</v>
      </c>
      <c r="U9" s="30">
        <f t="shared" si="16"/>
        <v>22</v>
      </c>
      <c r="V9" s="31">
        <f t="shared" si="17"/>
        <v>49.409443438053131</v>
      </c>
    </row>
    <row r="10" spans="1:22" ht="18.75" customHeight="1">
      <c r="A10" s="23" t="str">
        <f t="shared" si="19"/>
        <v></v>
      </c>
      <c r="B10" s="24">
        <f t="shared" si="20"/>
        <v>45324</v>
      </c>
      <c r="C10" s="25">
        <f t="shared" si="0"/>
        <v>45346</v>
      </c>
      <c r="D10" s="26">
        <f t="shared" si="21"/>
        <v>0.5</v>
      </c>
      <c r="E10" s="27">
        <f t="shared" si="1"/>
        <v>2</v>
      </c>
      <c r="F10" s="27">
        <f t="shared" si="2"/>
        <v>2</v>
      </c>
      <c r="G10" s="27">
        <f t="shared" si="3"/>
        <v>2024</v>
      </c>
      <c r="H10" s="28">
        <f t="shared" si="18"/>
        <v>1535.5</v>
      </c>
      <c r="I10" s="28">
        <f t="shared" si="4"/>
        <v>1.2414601608925901</v>
      </c>
      <c r="J10" s="28">
        <f t="shared" si="5"/>
        <v>2460364.9782719305</v>
      </c>
      <c r="K10" s="28">
        <f t="shared" si="6"/>
        <v>786.27952132329096</v>
      </c>
      <c r="L10" s="28">
        <f t="shared" si="7"/>
        <v>10345.053764448021</v>
      </c>
      <c r="M10" s="28">
        <f t="shared" si="8"/>
        <v>10470.157868125523</v>
      </c>
      <c r="N10" s="29">
        <f t="shared" si="9"/>
        <v>2460365.0217530644</v>
      </c>
      <c r="O10" s="30">
        <f t="shared" si="10"/>
        <v>24</v>
      </c>
      <c r="P10" s="30">
        <f t="shared" si="11"/>
        <v>2</v>
      </c>
      <c r="Q10" s="30">
        <f t="shared" si="12"/>
        <v>14</v>
      </c>
      <c r="R10" s="30">
        <f t="shared" si="13"/>
        <v>2</v>
      </c>
      <c r="S10" s="30">
        <f t="shared" si="14"/>
        <v>2024</v>
      </c>
      <c r="T10" s="30">
        <f t="shared" si="15"/>
        <v>12</v>
      </c>
      <c r="U10" s="30">
        <f t="shared" si="16"/>
        <v>31</v>
      </c>
      <c r="V10" s="31">
        <f t="shared" si="17"/>
        <v>19.464760422706604</v>
      </c>
    </row>
    <row r="11" spans="1:22" ht="18.75" customHeight="1">
      <c r="A11" s="23" t="str">
        <f t="shared" si="19"/>
        <v>ƒ</v>
      </c>
      <c r="B11" s="24">
        <f t="shared" si="20"/>
        <v>45324</v>
      </c>
      <c r="C11" s="25">
        <f t="shared" si="0"/>
        <v>45354</v>
      </c>
      <c r="D11" s="26">
        <f t="shared" si="21"/>
        <v>0.75</v>
      </c>
      <c r="E11" s="27">
        <f t="shared" si="1"/>
        <v>2</v>
      </c>
      <c r="F11" s="27">
        <f t="shared" si="2"/>
        <v>2</v>
      </c>
      <c r="G11" s="27">
        <f t="shared" si="3"/>
        <v>2024</v>
      </c>
      <c r="H11" s="28">
        <f t="shared" si="18"/>
        <v>1535.75</v>
      </c>
      <c r="I11" s="28">
        <f t="shared" si="4"/>
        <v>1.2416622872619962</v>
      </c>
      <c r="J11" s="28">
        <f t="shared" si="5"/>
        <v>2460372.3609192953</v>
      </c>
      <c r="K11" s="28">
        <f t="shared" si="6"/>
        <v>786.40651739544262</v>
      </c>
      <c r="L11" s="28">
        <f t="shared" si="7"/>
        <v>10346.737208424716</v>
      </c>
      <c r="M11" s="28">
        <f t="shared" si="8"/>
        <v>10471.862489768506</v>
      </c>
      <c r="N11" s="29">
        <f t="shared" si="9"/>
        <v>2460372.9253824973</v>
      </c>
      <c r="O11" s="30">
        <f t="shared" si="10"/>
        <v>3</v>
      </c>
      <c r="P11" s="30">
        <f t="shared" si="11"/>
        <v>3</v>
      </c>
      <c r="Q11" s="30">
        <f t="shared" si="12"/>
        <v>3</v>
      </c>
      <c r="R11" s="30">
        <f t="shared" si="13"/>
        <v>-9</v>
      </c>
      <c r="S11" s="30">
        <f t="shared" si="14"/>
        <v>2024</v>
      </c>
      <c r="T11" s="30">
        <f t="shared" si="15"/>
        <v>10</v>
      </c>
      <c r="U11" s="30">
        <f t="shared" si="16"/>
        <v>12</v>
      </c>
      <c r="V11" s="31">
        <f t="shared" si="17"/>
        <v>33.047762811183929</v>
      </c>
    </row>
    <row r="12" spans="1:22" ht="18.75" customHeight="1">
      <c r="A12" s="23" t="str">
        <f t="shared" si="19"/>
        <v></v>
      </c>
      <c r="B12" s="24">
        <f t="shared" si="20"/>
        <v>45354</v>
      </c>
      <c r="C12" s="25">
        <f t="shared" si="0"/>
        <v>45361</v>
      </c>
      <c r="D12" s="26">
        <f t="shared" si="21"/>
        <v>0</v>
      </c>
      <c r="E12" s="27">
        <f t="shared" si="1"/>
        <v>3</v>
      </c>
      <c r="F12" s="27">
        <f t="shared" si="2"/>
        <v>3</v>
      </c>
      <c r="G12" s="27">
        <f t="shared" si="3"/>
        <v>2024</v>
      </c>
      <c r="H12" s="28">
        <f t="shared" si="18"/>
        <v>1536</v>
      </c>
      <c r="I12" s="28">
        <f t="shared" si="4"/>
        <v>1.2418644136314025</v>
      </c>
      <c r="J12" s="28">
        <f t="shared" si="5"/>
        <v>2460379.7435666602</v>
      </c>
      <c r="K12" s="28">
        <f t="shared" si="6"/>
        <v>786.53351346759416</v>
      </c>
      <c r="L12" s="28">
        <f t="shared" si="7"/>
        <v>10348.420652401432</v>
      </c>
      <c r="M12" s="28">
        <f t="shared" si="8"/>
        <v>10473.567111411487</v>
      </c>
      <c r="N12" s="29">
        <f t="shared" si="9"/>
        <v>2460379.8769150646</v>
      </c>
      <c r="O12" s="30">
        <f t="shared" si="10"/>
        <v>10</v>
      </c>
      <c r="P12" s="30">
        <f t="shared" si="11"/>
        <v>3</v>
      </c>
      <c r="Q12" s="30">
        <f t="shared" si="12"/>
        <v>3</v>
      </c>
      <c r="R12" s="30">
        <f t="shared" si="13"/>
        <v>-9</v>
      </c>
      <c r="S12" s="30">
        <f t="shared" si="14"/>
        <v>2024</v>
      </c>
      <c r="T12" s="30">
        <f t="shared" si="15"/>
        <v>9</v>
      </c>
      <c r="U12" s="30">
        <f t="shared" si="16"/>
        <v>2</v>
      </c>
      <c r="V12" s="31">
        <f t="shared" si="17"/>
        <v>45.46158492565155</v>
      </c>
    </row>
    <row r="13" spans="1:22" ht="18.75" customHeight="1">
      <c r="A13" s="23" t="str">
        <f t="shared" si="19"/>
        <v>‚</v>
      </c>
      <c r="B13" s="24">
        <f t="shared" si="20"/>
        <v>45354</v>
      </c>
      <c r="C13" s="25">
        <f t="shared" si="0"/>
        <v>45368</v>
      </c>
      <c r="D13" s="26">
        <f t="shared" si="21"/>
        <v>0.25</v>
      </c>
      <c r="E13" s="27">
        <f t="shared" si="1"/>
        <v>3</v>
      </c>
      <c r="F13" s="27">
        <f t="shared" si="2"/>
        <v>3</v>
      </c>
      <c r="G13" s="27">
        <f t="shared" si="3"/>
        <v>2024</v>
      </c>
      <c r="H13" s="28">
        <f t="shared" si="18"/>
        <v>1536.25</v>
      </c>
      <c r="I13" s="28">
        <f t="shared" si="4"/>
        <v>1.2420665400008086</v>
      </c>
      <c r="J13" s="28">
        <f t="shared" si="5"/>
        <v>2460387.1262140251</v>
      </c>
      <c r="K13" s="28">
        <f t="shared" si="6"/>
        <v>786.6605095397457</v>
      </c>
      <c r="L13" s="28">
        <f t="shared" si="7"/>
        <v>10350.10409637816</v>
      </c>
      <c r="M13" s="28">
        <f t="shared" si="8"/>
        <v>10475.271733054466</v>
      </c>
      <c r="N13" s="29">
        <f t="shared" si="9"/>
        <v>2460386.8942601308</v>
      </c>
      <c r="O13" s="30">
        <f t="shared" si="10"/>
        <v>17</v>
      </c>
      <c r="P13" s="30">
        <f t="shared" si="11"/>
        <v>3</v>
      </c>
      <c r="Q13" s="30">
        <f t="shared" si="12"/>
        <v>3</v>
      </c>
      <c r="R13" s="30">
        <f t="shared" si="13"/>
        <v>-9</v>
      </c>
      <c r="S13" s="30">
        <f t="shared" si="14"/>
        <v>2024</v>
      </c>
      <c r="T13" s="30">
        <f t="shared" si="15"/>
        <v>9</v>
      </c>
      <c r="U13" s="30">
        <f t="shared" si="16"/>
        <v>27</v>
      </c>
      <c r="V13" s="31">
        <f t="shared" si="17"/>
        <v>44.075303077697754</v>
      </c>
    </row>
    <row r="14" spans="1:22" ht="18.75" customHeight="1">
      <c r="A14" s="23" t="str">
        <f t="shared" si="19"/>
        <v></v>
      </c>
      <c r="B14" s="24">
        <f t="shared" si="20"/>
        <v>45354</v>
      </c>
      <c r="C14" s="25">
        <f t="shared" si="0"/>
        <v>45376</v>
      </c>
      <c r="D14" s="26">
        <f t="shared" si="21"/>
        <v>0.5</v>
      </c>
      <c r="E14" s="27">
        <f t="shared" si="1"/>
        <v>3</v>
      </c>
      <c r="F14" s="27">
        <f t="shared" si="2"/>
        <v>3</v>
      </c>
      <c r="G14" s="27">
        <f t="shared" si="3"/>
        <v>2024</v>
      </c>
      <c r="H14" s="28">
        <f t="shared" si="18"/>
        <v>1536.5</v>
      </c>
      <c r="I14" s="28">
        <f t="shared" si="4"/>
        <v>1.2422686663702147</v>
      </c>
      <c r="J14" s="28">
        <f t="shared" si="5"/>
        <v>2460394.5088613904</v>
      </c>
      <c r="K14" s="28">
        <f t="shared" si="6"/>
        <v>786.78750561189713</v>
      </c>
      <c r="L14" s="28">
        <f t="shared" si="7"/>
        <v>10351.787540354904</v>
      </c>
      <c r="M14" s="28">
        <f t="shared" si="8"/>
        <v>10476.976354697439</v>
      </c>
      <c r="N14" s="29">
        <f t="shared" si="9"/>
        <v>2460394.7927941778</v>
      </c>
      <c r="O14" s="30">
        <f t="shared" si="10"/>
        <v>25</v>
      </c>
      <c r="P14" s="30">
        <f t="shared" si="11"/>
        <v>3</v>
      </c>
      <c r="Q14" s="30">
        <f t="shared" si="12"/>
        <v>3</v>
      </c>
      <c r="R14" s="30">
        <f t="shared" si="13"/>
        <v>-9</v>
      </c>
      <c r="S14" s="30">
        <f t="shared" si="14"/>
        <v>2024</v>
      </c>
      <c r="T14" s="30">
        <f t="shared" si="15"/>
        <v>7</v>
      </c>
      <c r="U14" s="30">
        <f t="shared" si="16"/>
        <v>1</v>
      </c>
      <c r="V14" s="31">
        <f t="shared" si="17"/>
        <v>37.416959702968597</v>
      </c>
    </row>
    <row r="15" spans="1:22" ht="18.75" customHeight="1">
      <c r="A15" s="23" t="str">
        <f t="shared" si="19"/>
        <v>ƒ</v>
      </c>
      <c r="B15" s="24">
        <f t="shared" si="20"/>
        <v>45354</v>
      </c>
      <c r="C15" s="25">
        <f t="shared" si="0"/>
        <v>45383</v>
      </c>
      <c r="D15" s="26">
        <f t="shared" si="21"/>
        <v>0.75</v>
      </c>
      <c r="E15" s="27">
        <f t="shared" si="1"/>
        <v>3</v>
      </c>
      <c r="F15" s="27">
        <f t="shared" si="2"/>
        <v>3</v>
      </c>
      <c r="G15" s="27">
        <f t="shared" si="3"/>
        <v>2024</v>
      </c>
      <c r="H15" s="28">
        <f t="shared" si="18"/>
        <v>1536.75</v>
      </c>
      <c r="I15" s="28">
        <f t="shared" si="4"/>
        <v>1.2424707927396208</v>
      </c>
      <c r="J15" s="28">
        <f t="shared" si="5"/>
        <v>2460401.8915087557</v>
      </c>
      <c r="K15" s="28">
        <f t="shared" si="6"/>
        <v>786.91450168404856</v>
      </c>
      <c r="L15" s="28">
        <f t="shared" si="7"/>
        <v>10353.470984331663</v>
      </c>
      <c r="M15" s="28">
        <f t="shared" si="8"/>
        <v>10478.680976340413</v>
      </c>
      <c r="N15" s="29">
        <f t="shared" si="9"/>
        <v>2460402.4306108872</v>
      </c>
      <c r="O15" s="30">
        <f t="shared" si="10"/>
        <v>1</v>
      </c>
      <c r="P15" s="30">
        <f t="shared" si="11"/>
        <v>4</v>
      </c>
      <c r="Q15" s="30">
        <f t="shared" si="12"/>
        <v>4</v>
      </c>
      <c r="R15" s="30">
        <f t="shared" si="13"/>
        <v>-8</v>
      </c>
      <c r="S15" s="30">
        <f t="shared" si="14"/>
        <v>2024</v>
      </c>
      <c r="T15" s="30">
        <f t="shared" si="15"/>
        <v>22</v>
      </c>
      <c r="U15" s="30">
        <f t="shared" si="16"/>
        <v>20</v>
      </c>
      <c r="V15" s="31">
        <f t="shared" si="17"/>
        <v>4.7806575894355774</v>
      </c>
    </row>
    <row r="16" spans="1:22" ht="18.75" customHeight="1">
      <c r="A16" s="23" t="str">
        <f t="shared" si="19"/>
        <v></v>
      </c>
      <c r="B16" s="24">
        <f t="shared" si="20"/>
        <v>45383</v>
      </c>
      <c r="C16" s="25">
        <f t="shared" si="0"/>
        <v>45390</v>
      </c>
      <c r="D16" s="26">
        <f t="shared" si="21"/>
        <v>0</v>
      </c>
      <c r="E16" s="27">
        <f t="shared" si="1"/>
        <v>1</v>
      </c>
      <c r="F16" s="27">
        <f t="shared" si="2"/>
        <v>4</v>
      </c>
      <c r="G16" s="27">
        <f t="shared" si="3"/>
        <v>2024</v>
      </c>
      <c r="H16" s="28">
        <f t="shared" si="18"/>
        <v>1537</v>
      </c>
      <c r="I16" s="28">
        <f t="shared" si="4"/>
        <v>1.2426729191090271</v>
      </c>
      <c r="J16" s="28">
        <f t="shared" si="5"/>
        <v>2460409.2741561201</v>
      </c>
      <c r="K16" s="28">
        <f t="shared" si="6"/>
        <v>787.04149775619987</v>
      </c>
      <c r="L16" s="28">
        <f t="shared" si="7"/>
        <v>10355.15442830844</v>
      </c>
      <c r="M16" s="28">
        <f t="shared" si="8"/>
        <v>10480.385597983382</v>
      </c>
      <c r="N16" s="29">
        <f t="shared" si="9"/>
        <v>2460409.2662189952</v>
      </c>
      <c r="O16" s="30">
        <f t="shared" si="10"/>
        <v>8</v>
      </c>
      <c r="P16" s="30">
        <f t="shared" si="11"/>
        <v>4</v>
      </c>
      <c r="Q16" s="30">
        <f t="shared" si="12"/>
        <v>4</v>
      </c>
      <c r="R16" s="30">
        <f t="shared" si="13"/>
        <v>-8</v>
      </c>
      <c r="S16" s="30">
        <f t="shared" si="14"/>
        <v>2024</v>
      </c>
      <c r="T16" s="30">
        <f t="shared" si="15"/>
        <v>18</v>
      </c>
      <c r="U16" s="30">
        <f t="shared" si="16"/>
        <v>23</v>
      </c>
      <c r="V16" s="31">
        <f t="shared" si="17"/>
        <v>21.321186125278473</v>
      </c>
    </row>
    <row r="17" spans="1:22" ht="18.75" customHeight="1">
      <c r="A17" s="23" t="str">
        <f t="shared" si="19"/>
        <v>‚</v>
      </c>
      <c r="B17" s="24">
        <f t="shared" si="20"/>
        <v>45383</v>
      </c>
      <c r="C17" s="25">
        <f t="shared" si="0"/>
        <v>45397</v>
      </c>
      <c r="D17" s="26">
        <f t="shared" si="21"/>
        <v>0.25</v>
      </c>
      <c r="E17" s="27">
        <f t="shared" si="1"/>
        <v>1</v>
      </c>
      <c r="F17" s="27">
        <f t="shared" si="2"/>
        <v>4</v>
      </c>
      <c r="G17" s="27">
        <f t="shared" si="3"/>
        <v>2024</v>
      </c>
      <c r="H17" s="28">
        <f t="shared" si="18"/>
        <v>1537.25</v>
      </c>
      <c r="I17" s="28">
        <f t="shared" si="4"/>
        <v>1.2428750454784332</v>
      </c>
      <c r="J17" s="28">
        <f t="shared" si="5"/>
        <v>2460416.6568034859</v>
      </c>
      <c r="K17" s="28">
        <f t="shared" si="6"/>
        <v>787.16849382835107</v>
      </c>
      <c r="L17" s="28">
        <f t="shared" si="7"/>
        <v>10356.83787228523</v>
      </c>
      <c r="M17" s="28">
        <f t="shared" si="8"/>
        <v>10482.090219626352</v>
      </c>
      <c r="N17" s="29">
        <f t="shared" si="9"/>
        <v>2460416.4732884173</v>
      </c>
      <c r="O17" s="30">
        <f t="shared" si="10"/>
        <v>15</v>
      </c>
      <c r="P17" s="30">
        <f t="shared" si="11"/>
        <v>4</v>
      </c>
      <c r="Q17" s="30">
        <f t="shared" si="12"/>
        <v>4</v>
      </c>
      <c r="R17" s="30">
        <f t="shared" si="13"/>
        <v>-8</v>
      </c>
      <c r="S17" s="30">
        <f t="shared" si="14"/>
        <v>2024</v>
      </c>
      <c r="T17" s="30">
        <f t="shared" si="15"/>
        <v>23</v>
      </c>
      <c r="U17" s="30">
        <f t="shared" si="16"/>
        <v>21</v>
      </c>
      <c r="V17" s="31">
        <f t="shared" si="17"/>
        <v>32.119257152080536</v>
      </c>
    </row>
    <row r="18" spans="1:22" ht="18.75" customHeight="1">
      <c r="A18" s="23" t="str">
        <f t="shared" si="19"/>
        <v></v>
      </c>
      <c r="B18" s="24">
        <f t="shared" si="20"/>
        <v>45383</v>
      </c>
      <c r="C18" s="25">
        <f t="shared" si="0"/>
        <v>45405</v>
      </c>
      <c r="D18" s="26">
        <f t="shared" si="21"/>
        <v>0.5</v>
      </c>
      <c r="E18" s="27">
        <f t="shared" si="1"/>
        <v>1</v>
      </c>
      <c r="F18" s="27">
        <f t="shared" si="2"/>
        <v>4</v>
      </c>
      <c r="G18" s="27">
        <f t="shared" si="3"/>
        <v>2024</v>
      </c>
      <c r="H18" s="28">
        <f t="shared" si="18"/>
        <v>1537.5</v>
      </c>
      <c r="I18" s="28">
        <f t="shared" si="4"/>
        <v>1.2430771718478393</v>
      </c>
      <c r="J18" s="28">
        <f t="shared" si="5"/>
        <v>2460424.0394508508</v>
      </c>
      <c r="K18" s="28">
        <f t="shared" si="6"/>
        <v>787.29548990050228</v>
      </c>
      <c r="L18" s="28">
        <f t="shared" si="7"/>
        <v>10358.521316262035</v>
      </c>
      <c r="M18" s="28">
        <f t="shared" si="8"/>
        <v>10483.794841269317</v>
      </c>
      <c r="N18" s="29">
        <f t="shared" si="9"/>
        <v>2460424.4938570606</v>
      </c>
      <c r="O18" s="30">
        <f t="shared" si="10"/>
        <v>23</v>
      </c>
      <c r="P18" s="30">
        <f t="shared" si="11"/>
        <v>4</v>
      </c>
      <c r="Q18" s="30">
        <f t="shared" si="12"/>
        <v>4</v>
      </c>
      <c r="R18" s="30">
        <f t="shared" si="13"/>
        <v>-8</v>
      </c>
      <c r="S18" s="30">
        <f t="shared" si="14"/>
        <v>2024</v>
      </c>
      <c r="T18" s="30">
        <f t="shared" si="15"/>
        <v>23</v>
      </c>
      <c r="U18" s="30">
        <f t="shared" si="16"/>
        <v>51</v>
      </c>
      <c r="V18" s="31">
        <f t="shared" si="17"/>
        <v>9.2500323057174683</v>
      </c>
    </row>
    <row r="19" spans="1:22" ht="18.75" customHeight="1">
      <c r="A19" s="23" t="str">
        <f t="shared" si="19"/>
        <v>ƒ</v>
      </c>
      <c r="B19" s="24">
        <f t="shared" si="20"/>
        <v>45383</v>
      </c>
      <c r="C19" s="25">
        <f t="shared" si="0"/>
        <v>45413</v>
      </c>
      <c r="D19" s="26">
        <f t="shared" si="21"/>
        <v>0.75</v>
      </c>
      <c r="E19" s="27">
        <f t="shared" si="1"/>
        <v>1</v>
      </c>
      <c r="F19" s="27">
        <f t="shared" si="2"/>
        <v>4</v>
      </c>
      <c r="G19" s="27">
        <f t="shared" si="3"/>
        <v>2024</v>
      </c>
      <c r="H19" s="28">
        <f t="shared" si="18"/>
        <v>1537.75</v>
      </c>
      <c r="I19" s="28">
        <f t="shared" si="4"/>
        <v>1.2432792982172456</v>
      </c>
      <c r="J19" s="28">
        <f t="shared" si="5"/>
        <v>2460431.4220982161</v>
      </c>
      <c r="K19" s="28">
        <f t="shared" si="6"/>
        <v>787.42248597265336</v>
      </c>
      <c r="L19" s="28">
        <f t="shared" si="7"/>
        <v>10360.204760238857</v>
      </c>
      <c r="M19" s="28">
        <f t="shared" si="8"/>
        <v>10485.499462912281</v>
      </c>
      <c r="N19" s="29">
        <f t="shared" si="9"/>
        <v>2460431.8261435009</v>
      </c>
      <c r="O19" s="30">
        <f t="shared" si="10"/>
        <v>1</v>
      </c>
      <c r="P19" s="30">
        <f t="shared" si="11"/>
        <v>5</v>
      </c>
      <c r="Q19" s="30">
        <f t="shared" si="12"/>
        <v>5</v>
      </c>
      <c r="R19" s="30">
        <f t="shared" si="13"/>
        <v>-7</v>
      </c>
      <c r="S19" s="30">
        <f t="shared" si="14"/>
        <v>2024</v>
      </c>
      <c r="T19" s="30">
        <f t="shared" si="15"/>
        <v>7</v>
      </c>
      <c r="U19" s="30">
        <f t="shared" si="16"/>
        <v>49</v>
      </c>
      <c r="V19" s="31">
        <f t="shared" si="17"/>
        <v>38.798474371433258</v>
      </c>
    </row>
    <row r="20" spans="1:22" ht="18.75" customHeight="1">
      <c r="A20" s="23" t="str">
        <f t="shared" si="19"/>
        <v></v>
      </c>
      <c r="B20" s="24">
        <f t="shared" si="20"/>
        <v>45413</v>
      </c>
      <c r="C20" s="25">
        <f t="shared" si="0"/>
        <v>45420</v>
      </c>
      <c r="D20" s="26">
        <f t="shared" si="21"/>
        <v>0</v>
      </c>
      <c r="E20" s="27">
        <f t="shared" si="1"/>
        <v>1</v>
      </c>
      <c r="F20" s="27">
        <f t="shared" si="2"/>
        <v>5</v>
      </c>
      <c r="G20" s="27">
        <f t="shared" si="3"/>
        <v>2024</v>
      </c>
      <c r="H20" s="28">
        <f t="shared" si="18"/>
        <v>1538</v>
      </c>
      <c r="I20" s="28">
        <f t="shared" si="4"/>
        <v>1.2434814245866517</v>
      </c>
      <c r="J20" s="28">
        <f t="shared" si="5"/>
        <v>2460438.804745581</v>
      </c>
      <c r="K20" s="28">
        <f t="shared" si="6"/>
        <v>787.54948204480456</v>
      </c>
      <c r="L20" s="28">
        <f t="shared" si="7"/>
        <v>10361.888204215695</v>
      </c>
      <c r="M20" s="28">
        <f t="shared" si="8"/>
        <v>10487.204084555242</v>
      </c>
      <c r="N20" s="29">
        <f t="shared" si="9"/>
        <v>2460438.6418930041</v>
      </c>
      <c r="O20" s="30">
        <f t="shared" si="10"/>
        <v>8</v>
      </c>
      <c r="P20" s="30">
        <f t="shared" si="11"/>
        <v>5</v>
      </c>
      <c r="Q20" s="30">
        <f t="shared" si="12"/>
        <v>5</v>
      </c>
      <c r="R20" s="30">
        <f t="shared" si="13"/>
        <v>-7</v>
      </c>
      <c r="S20" s="30">
        <f t="shared" si="14"/>
        <v>2024</v>
      </c>
      <c r="T20" s="30">
        <f t="shared" si="15"/>
        <v>3</v>
      </c>
      <c r="U20" s="30">
        <f t="shared" si="16"/>
        <v>24</v>
      </c>
      <c r="V20" s="31">
        <f t="shared" si="17"/>
        <v>19.555551409721375</v>
      </c>
    </row>
    <row r="21" spans="1:22" ht="18.75" customHeight="1">
      <c r="A21" s="23" t="str">
        <f t="shared" si="19"/>
        <v>‚</v>
      </c>
      <c r="B21" s="24">
        <f t="shared" si="20"/>
        <v>45413</v>
      </c>
      <c r="C21" s="25">
        <f t="shared" si="0"/>
        <v>45427</v>
      </c>
      <c r="D21" s="26">
        <f t="shared" si="21"/>
        <v>0.25</v>
      </c>
      <c r="E21" s="27">
        <f t="shared" si="1"/>
        <v>1</v>
      </c>
      <c r="F21" s="27">
        <f t="shared" si="2"/>
        <v>5</v>
      </c>
      <c r="G21" s="27">
        <f t="shared" si="3"/>
        <v>2024</v>
      </c>
      <c r="H21" s="28">
        <f t="shared" si="18"/>
        <v>1538.25</v>
      </c>
      <c r="I21" s="28">
        <f t="shared" si="4"/>
        <v>1.2436835509560578</v>
      </c>
      <c r="J21" s="28">
        <f t="shared" si="5"/>
        <v>2460446.1873929473</v>
      </c>
      <c r="K21" s="28">
        <f t="shared" si="6"/>
        <v>787.67647811695554</v>
      </c>
      <c r="L21" s="28">
        <f t="shared" si="7"/>
        <v>10363.571648192546</v>
      </c>
      <c r="M21" s="28">
        <f t="shared" si="8"/>
        <v>10488.908706198201</v>
      </c>
      <c r="N21" s="29">
        <f t="shared" si="9"/>
        <v>2460446.0900107482</v>
      </c>
      <c r="O21" s="30">
        <f t="shared" si="10"/>
        <v>15</v>
      </c>
      <c r="P21" s="30">
        <f t="shared" si="11"/>
        <v>5</v>
      </c>
      <c r="Q21" s="30">
        <f t="shared" si="12"/>
        <v>5</v>
      </c>
      <c r="R21" s="30">
        <f t="shared" si="13"/>
        <v>-7</v>
      </c>
      <c r="S21" s="30">
        <f t="shared" si="14"/>
        <v>2024</v>
      </c>
      <c r="T21" s="30">
        <f t="shared" si="15"/>
        <v>14</v>
      </c>
      <c r="U21" s="30">
        <f t="shared" si="16"/>
        <v>9</v>
      </c>
      <c r="V21" s="31">
        <f t="shared" si="17"/>
        <v>36.928648352622986</v>
      </c>
    </row>
    <row r="22" spans="1:22" ht="18.75" customHeight="1">
      <c r="A22" s="23" t="str">
        <f t="shared" si="19"/>
        <v></v>
      </c>
      <c r="B22" s="24">
        <f t="shared" si="20"/>
        <v>45413</v>
      </c>
      <c r="C22" s="25">
        <f t="shared" si="0"/>
        <v>45435</v>
      </c>
      <c r="D22" s="26">
        <f t="shared" si="21"/>
        <v>0.5</v>
      </c>
      <c r="E22" s="27">
        <f t="shared" si="1"/>
        <v>1</v>
      </c>
      <c r="F22" s="27">
        <f t="shared" si="2"/>
        <v>5</v>
      </c>
      <c r="G22" s="27">
        <f t="shared" si="3"/>
        <v>2024</v>
      </c>
      <c r="H22" s="28">
        <f t="shared" si="18"/>
        <v>1538.5</v>
      </c>
      <c r="I22" s="28">
        <f t="shared" si="4"/>
        <v>1.2438856773254641</v>
      </c>
      <c r="J22" s="28">
        <f t="shared" si="5"/>
        <v>2460453.5700403117</v>
      </c>
      <c r="K22" s="28">
        <f t="shared" si="6"/>
        <v>787.8034741891064</v>
      </c>
      <c r="L22" s="28">
        <f t="shared" si="7"/>
        <v>10365.255092169413</v>
      </c>
      <c r="M22" s="28">
        <f t="shared" si="8"/>
        <v>10490.613327841156</v>
      </c>
      <c r="N22" s="29">
        <f t="shared" si="9"/>
        <v>2460454.0804744777</v>
      </c>
      <c r="O22" s="30">
        <f t="shared" si="10"/>
        <v>23</v>
      </c>
      <c r="P22" s="30">
        <f t="shared" si="11"/>
        <v>5</v>
      </c>
      <c r="Q22" s="30">
        <f t="shared" si="12"/>
        <v>5</v>
      </c>
      <c r="R22" s="30">
        <f t="shared" si="13"/>
        <v>-7</v>
      </c>
      <c r="S22" s="30">
        <f t="shared" si="14"/>
        <v>2024</v>
      </c>
      <c r="T22" s="30">
        <f t="shared" si="15"/>
        <v>13</v>
      </c>
      <c r="U22" s="30">
        <f t="shared" si="16"/>
        <v>55</v>
      </c>
      <c r="V22" s="31">
        <f t="shared" si="17"/>
        <v>52.994875609874725</v>
      </c>
    </row>
    <row r="23" spans="1:22" ht="18.75" customHeight="1">
      <c r="A23" s="23" t="str">
        <f t="shared" si="19"/>
        <v>ƒ</v>
      </c>
      <c r="B23" s="24">
        <f t="shared" si="20"/>
        <v>45413</v>
      </c>
      <c r="C23" s="25">
        <f t="shared" si="0"/>
        <v>45442</v>
      </c>
      <c r="D23" s="26">
        <f t="shared" si="21"/>
        <v>0.75</v>
      </c>
      <c r="E23" s="27">
        <f t="shared" si="1"/>
        <v>1</v>
      </c>
      <c r="F23" s="27">
        <f t="shared" si="2"/>
        <v>5</v>
      </c>
      <c r="G23" s="27">
        <f t="shared" si="3"/>
        <v>2024</v>
      </c>
      <c r="H23" s="28">
        <f t="shared" si="18"/>
        <v>1538.75</v>
      </c>
      <c r="I23" s="28">
        <f t="shared" si="4"/>
        <v>1.2440878036948702</v>
      </c>
      <c r="J23" s="28">
        <f t="shared" si="5"/>
        <v>2460460.9526876775</v>
      </c>
      <c r="K23" s="28">
        <f t="shared" si="6"/>
        <v>787.93047026125726</v>
      </c>
      <c r="L23" s="28">
        <f t="shared" si="7"/>
        <v>10366.938536146296</v>
      </c>
      <c r="M23" s="28">
        <f t="shared" si="8"/>
        <v>10492.317949484112</v>
      </c>
      <c r="N23" s="29">
        <f t="shared" si="9"/>
        <v>2460461.1518953443</v>
      </c>
      <c r="O23" s="30">
        <f t="shared" si="10"/>
        <v>30</v>
      </c>
      <c r="P23" s="30">
        <f t="shared" si="11"/>
        <v>5</v>
      </c>
      <c r="Q23" s="30">
        <f t="shared" si="12"/>
        <v>5</v>
      </c>
      <c r="R23" s="30">
        <f t="shared" si="13"/>
        <v>-7</v>
      </c>
      <c r="S23" s="30">
        <f t="shared" si="14"/>
        <v>2024</v>
      </c>
      <c r="T23" s="30">
        <f t="shared" si="15"/>
        <v>15</v>
      </c>
      <c r="U23" s="30">
        <f t="shared" si="16"/>
        <v>38</v>
      </c>
      <c r="V23" s="31">
        <f t="shared" si="17"/>
        <v>43.757743835449219</v>
      </c>
    </row>
    <row r="24" spans="1:22" ht="18.75" customHeight="1">
      <c r="A24" s="23" t="str">
        <f t="shared" si="19"/>
        <v></v>
      </c>
      <c r="B24" s="24">
        <f t="shared" si="20"/>
        <v>45442</v>
      </c>
      <c r="C24" s="25">
        <f t="shared" si="0"/>
        <v>45449</v>
      </c>
      <c r="D24" s="26">
        <f t="shared" si="21"/>
        <v>0</v>
      </c>
      <c r="E24" s="27">
        <f t="shared" si="1"/>
        <v>30</v>
      </c>
      <c r="F24" s="27">
        <f t="shared" si="2"/>
        <v>5</v>
      </c>
      <c r="G24" s="27">
        <f t="shared" si="3"/>
        <v>2024</v>
      </c>
      <c r="H24" s="28">
        <f t="shared" si="18"/>
        <v>1539</v>
      </c>
      <c r="I24" s="28">
        <f t="shared" si="4"/>
        <v>1.2442899300642762</v>
      </c>
      <c r="J24" s="28">
        <f t="shared" si="5"/>
        <v>2460468.3353350428</v>
      </c>
      <c r="K24" s="28">
        <f t="shared" si="6"/>
        <v>788.057466333408</v>
      </c>
      <c r="L24" s="28">
        <f t="shared" si="7"/>
        <v>10368.621980123195</v>
      </c>
      <c r="M24" s="28">
        <f t="shared" si="8"/>
        <v>10494.022571127063</v>
      </c>
      <c r="N24" s="29">
        <f t="shared" si="9"/>
        <v>2460468.0278048082</v>
      </c>
      <c r="O24" s="30">
        <f t="shared" si="10"/>
        <v>6</v>
      </c>
      <c r="P24" s="30">
        <f t="shared" si="11"/>
        <v>6</v>
      </c>
      <c r="Q24" s="30">
        <f t="shared" si="12"/>
        <v>6</v>
      </c>
      <c r="R24" s="30">
        <f t="shared" si="13"/>
        <v>-6</v>
      </c>
      <c r="S24" s="30">
        <f t="shared" si="14"/>
        <v>2024</v>
      </c>
      <c r="T24" s="30">
        <f t="shared" si="15"/>
        <v>12</v>
      </c>
      <c r="U24" s="30">
        <f t="shared" si="16"/>
        <v>40</v>
      </c>
      <c r="V24" s="31">
        <f t="shared" si="17"/>
        <v>2.3354306817054749</v>
      </c>
    </row>
    <row r="25" spans="1:22" ht="18.75" customHeight="1">
      <c r="A25" s="23" t="str">
        <f t="shared" si="19"/>
        <v>‚</v>
      </c>
      <c r="B25" s="24">
        <f t="shared" si="20"/>
        <v>45442</v>
      </c>
      <c r="C25" s="25">
        <f t="shared" si="0"/>
        <v>45457</v>
      </c>
      <c r="D25" s="26">
        <f t="shared" si="21"/>
        <v>0.25</v>
      </c>
      <c r="E25" s="27">
        <f t="shared" si="1"/>
        <v>30</v>
      </c>
      <c r="F25" s="27">
        <f t="shared" si="2"/>
        <v>5</v>
      </c>
      <c r="G25" s="27">
        <f t="shared" si="3"/>
        <v>2024</v>
      </c>
      <c r="H25" s="28">
        <f t="shared" si="18"/>
        <v>1539.25</v>
      </c>
      <c r="I25" s="28">
        <f t="shared" si="4"/>
        <v>1.2444920564336823</v>
      </c>
      <c r="J25" s="28">
        <f t="shared" si="5"/>
        <v>2460475.7179824081</v>
      </c>
      <c r="K25" s="28">
        <f t="shared" si="6"/>
        <v>788.18446240555875</v>
      </c>
      <c r="L25" s="28">
        <f t="shared" si="7"/>
        <v>10370.305424100108</v>
      </c>
      <c r="M25" s="28">
        <f t="shared" si="8"/>
        <v>10495.727192770013</v>
      </c>
      <c r="N25" s="29">
        <f t="shared" si="9"/>
        <v>2460475.734666368</v>
      </c>
      <c r="O25" s="30">
        <f t="shared" si="10"/>
        <v>14</v>
      </c>
      <c r="P25" s="30">
        <f t="shared" si="11"/>
        <v>6</v>
      </c>
      <c r="Q25" s="30">
        <f t="shared" si="12"/>
        <v>6</v>
      </c>
      <c r="R25" s="30">
        <f t="shared" si="13"/>
        <v>-6</v>
      </c>
      <c r="S25" s="30">
        <f t="shared" si="14"/>
        <v>2024</v>
      </c>
      <c r="T25" s="30">
        <f t="shared" si="15"/>
        <v>5</v>
      </c>
      <c r="U25" s="30">
        <f t="shared" si="16"/>
        <v>37</v>
      </c>
      <c r="V25" s="31">
        <f t="shared" si="17"/>
        <v>55.174194574356079</v>
      </c>
    </row>
    <row r="26" spans="1:22" ht="18.75" customHeight="1">
      <c r="A26" s="23" t="str">
        <f t="shared" si="19"/>
        <v></v>
      </c>
      <c r="B26" s="24">
        <f t="shared" si="20"/>
        <v>45442</v>
      </c>
      <c r="C26" s="25">
        <f t="shared" si="0"/>
        <v>45465</v>
      </c>
      <c r="D26" s="26">
        <f t="shared" si="21"/>
        <v>0.5</v>
      </c>
      <c r="E26" s="27">
        <f t="shared" si="1"/>
        <v>30</v>
      </c>
      <c r="F26" s="27">
        <f t="shared" si="2"/>
        <v>5</v>
      </c>
      <c r="G26" s="27">
        <f t="shared" si="3"/>
        <v>2024</v>
      </c>
      <c r="H26" s="28">
        <f t="shared" si="18"/>
        <v>1539.5</v>
      </c>
      <c r="I26" s="28">
        <f t="shared" si="4"/>
        <v>1.2446941828030886</v>
      </c>
      <c r="J26" s="28">
        <f t="shared" si="5"/>
        <v>2460483.1006297739</v>
      </c>
      <c r="K26" s="28">
        <f t="shared" si="6"/>
        <v>788.31145847770938</v>
      </c>
      <c r="L26" s="28">
        <f t="shared" si="7"/>
        <v>10371.988868077036</v>
      </c>
      <c r="M26" s="28">
        <f t="shared" si="8"/>
        <v>10497.431814412959</v>
      </c>
      <c r="N26" s="29">
        <f t="shared" si="9"/>
        <v>2460483.548985518</v>
      </c>
      <c r="O26" s="30">
        <f t="shared" si="10"/>
        <v>22</v>
      </c>
      <c r="P26" s="30">
        <f t="shared" si="11"/>
        <v>6</v>
      </c>
      <c r="Q26" s="30">
        <f t="shared" si="12"/>
        <v>6</v>
      </c>
      <c r="R26" s="30">
        <f t="shared" si="13"/>
        <v>-6</v>
      </c>
      <c r="S26" s="30">
        <f t="shared" si="14"/>
        <v>2024</v>
      </c>
      <c r="T26" s="30">
        <f t="shared" si="15"/>
        <v>1</v>
      </c>
      <c r="U26" s="30">
        <f t="shared" si="16"/>
        <v>10</v>
      </c>
      <c r="V26" s="31">
        <f t="shared" si="17"/>
        <v>32.348759472370148</v>
      </c>
    </row>
    <row r="27" spans="1:22" ht="18.75" customHeight="1">
      <c r="A27" s="23" t="str">
        <f t="shared" si="19"/>
        <v>ƒ</v>
      </c>
      <c r="B27" s="24">
        <f t="shared" si="20"/>
        <v>45442</v>
      </c>
      <c r="C27" s="25">
        <f t="shared" si="0"/>
        <v>45471</v>
      </c>
      <c r="D27" s="26">
        <f t="shared" si="21"/>
        <v>0.75</v>
      </c>
      <c r="E27" s="27">
        <f t="shared" si="1"/>
        <v>30</v>
      </c>
      <c r="F27" s="27">
        <f t="shared" si="2"/>
        <v>5</v>
      </c>
      <c r="G27" s="27">
        <f t="shared" si="3"/>
        <v>2024</v>
      </c>
      <c r="H27" s="28">
        <f t="shared" si="18"/>
        <v>1539.75</v>
      </c>
      <c r="I27" s="28">
        <f t="shared" si="4"/>
        <v>1.2448963091724947</v>
      </c>
      <c r="J27" s="28">
        <f t="shared" si="5"/>
        <v>2460490.4832771397</v>
      </c>
      <c r="K27" s="28">
        <f t="shared" si="6"/>
        <v>788.43845454986001</v>
      </c>
      <c r="L27" s="28">
        <f t="shared" si="7"/>
        <v>10373.672312053981</v>
      </c>
      <c r="M27" s="28">
        <f t="shared" si="8"/>
        <v>10499.136436055906</v>
      </c>
      <c r="N27" s="29">
        <f t="shared" si="9"/>
        <v>2460490.4471388003</v>
      </c>
      <c r="O27" s="30">
        <f t="shared" si="10"/>
        <v>28</v>
      </c>
      <c r="P27" s="30">
        <f t="shared" si="11"/>
        <v>6</v>
      </c>
      <c r="Q27" s="30">
        <f t="shared" si="12"/>
        <v>6</v>
      </c>
      <c r="R27" s="30">
        <f t="shared" si="13"/>
        <v>-6</v>
      </c>
      <c r="S27" s="30">
        <f t="shared" si="14"/>
        <v>2024</v>
      </c>
      <c r="T27" s="30">
        <f t="shared" si="15"/>
        <v>22</v>
      </c>
      <c r="U27" s="30">
        <f t="shared" si="16"/>
        <v>43</v>
      </c>
      <c r="V27" s="31">
        <f t="shared" si="17"/>
        <v>52.792344689369202</v>
      </c>
    </row>
    <row r="28" spans="1:22" ht="18.75" customHeight="1">
      <c r="A28" s="23" t="str">
        <f t="shared" si="19"/>
        <v></v>
      </c>
      <c r="B28" s="24">
        <f t="shared" si="20"/>
        <v>45471</v>
      </c>
      <c r="C28" s="25">
        <f t="shared" si="0"/>
        <v>45478</v>
      </c>
      <c r="D28" s="26">
        <f t="shared" si="21"/>
        <v>0</v>
      </c>
      <c r="E28" s="27">
        <f t="shared" si="1"/>
        <v>28</v>
      </c>
      <c r="F28" s="27">
        <f t="shared" si="2"/>
        <v>6</v>
      </c>
      <c r="G28" s="27">
        <f t="shared" si="3"/>
        <v>2024</v>
      </c>
      <c r="H28" s="28">
        <f t="shared" si="18"/>
        <v>1540</v>
      </c>
      <c r="I28" s="28">
        <f t="shared" si="4"/>
        <v>1.2450984355419008</v>
      </c>
      <c r="J28" s="28">
        <f t="shared" si="5"/>
        <v>2460497.8659245051</v>
      </c>
      <c r="K28" s="28">
        <f t="shared" si="6"/>
        <v>788.56545062201053</v>
      </c>
      <c r="L28" s="28">
        <f t="shared" si="7"/>
        <v>10375.35575603094</v>
      </c>
      <c r="M28" s="28">
        <f t="shared" si="8"/>
        <v>10500.841057698846</v>
      </c>
      <c r="N28" s="29">
        <f t="shared" si="9"/>
        <v>2460497.4578369996</v>
      </c>
      <c r="O28" s="30">
        <f t="shared" si="10"/>
        <v>5</v>
      </c>
      <c r="P28" s="30">
        <f t="shared" si="11"/>
        <v>7</v>
      </c>
      <c r="Q28" s="30">
        <f t="shared" si="12"/>
        <v>7</v>
      </c>
      <c r="R28" s="30">
        <f t="shared" si="13"/>
        <v>-5</v>
      </c>
      <c r="S28" s="30">
        <f t="shared" si="14"/>
        <v>2024</v>
      </c>
      <c r="T28" s="30">
        <f t="shared" si="15"/>
        <v>22</v>
      </c>
      <c r="U28" s="30">
        <f t="shared" si="16"/>
        <v>59</v>
      </c>
      <c r="V28" s="31">
        <f t="shared" si="17"/>
        <v>17.116761803627014</v>
      </c>
    </row>
    <row r="29" spans="1:22" ht="18.75" customHeight="1">
      <c r="A29" s="23" t="str">
        <f t="shared" si="19"/>
        <v>‚</v>
      </c>
      <c r="B29" s="24">
        <f t="shared" si="20"/>
        <v>45471</v>
      </c>
      <c r="C29" s="25">
        <f t="shared" si="0"/>
        <v>45486</v>
      </c>
      <c r="D29" s="26">
        <f t="shared" si="21"/>
        <v>0.25</v>
      </c>
      <c r="E29" s="27">
        <f t="shared" si="1"/>
        <v>28</v>
      </c>
      <c r="F29" s="27">
        <f t="shared" si="2"/>
        <v>6</v>
      </c>
      <c r="G29" s="27">
        <f t="shared" si="3"/>
        <v>2024</v>
      </c>
      <c r="H29" s="28">
        <f t="shared" si="18"/>
        <v>1540.25</v>
      </c>
      <c r="I29" s="28">
        <f t="shared" si="4"/>
        <v>1.2453005619113071</v>
      </c>
      <c r="J29" s="28">
        <f t="shared" si="5"/>
        <v>2460505.2485718713</v>
      </c>
      <c r="K29" s="28">
        <f t="shared" si="6"/>
        <v>788.69244669416094</v>
      </c>
      <c r="L29" s="28">
        <f t="shared" si="7"/>
        <v>10377.039200007915</v>
      </c>
      <c r="M29" s="28">
        <f t="shared" si="8"/>
        <v>10502.545679341785</v>
      </c>
      <c r="N29" s="29">
        <f t="shared" si="9"/>
        <v>2460505.3796074307</v>
      </c>
      <c r="O29" s="30">
        <f t="shared" si="10"/>
        <v>13</v>
      </c>
      <c r="P29" s="30">
        <f t="shared" si="11"/>
        <v>7</v>
      </c>
      <c r="Q29" s="30">
        <f t="shared" si="12"/>
        <v>7</v>
      </c>
      <c r="R29" s="30">
        <f t="shared" si="13"/>
        <v>-5</v>
      </c>
      <c r="S29" s="30">
        <f t="shared" si="14"/>
        <v>2024</v>
      </c>
      <c r="T29" s="30">
        <f t="shared" si="15"/>
        <v>21</v>
      </c>
      <c r="U29" s="30">
        <f t="shared" si="16"/>
        <v>6</v>
      </c>
      <c r="V29" s="31">
        <f t="shared" si="17"/>
        <v>38.082008957862854</v>
      </c>
    </row>
    <row r="30" spans="1:22" ht="18.75" customHeight="1">
      <c r="A30" s="23" t="str">
        <f t="shared" si="19"/>
        <v></v>
      </c>
      <c r="B30" s="24">
        <f t="shared" si="20"/>
        <v>45471</v>
      </c>
      <c r="C30" s="25">
        <f t="shared" si="0"/>
        <v>45494</v>
      </c>
      <c r="D30" s="26">
        <f t="shared" si="21"/>
        <v>0.5</v>
      </c>
      <c r="E30" s="27">
        <f t="shared" si="1"/>
        <v>28</v>
      </c>
      <c r="F30" s="27">
        <f t="shared" si="2"/>
        <v>6</v>
      </c>
      <c r="G30" s="27">
        <f t="shared" si="3"/>
        <v>2024</v>
      </c>
      <c r="H30" s="28">
        <f t="shared" si="18"/>
        <v>1540.5</v>
      </c>
      <c r="I30" s="28">
        <f t="shared" si="4"/>
        <v>1.2455026882807132</v>
      </c>
      <c r="J30" s="28">
        <f t="shared" si="5"/>
        <v>2460512.6312192366</v>
      </c>
      <c r="K30" s="28">
        <f t="shared" si="6"/>
        <v>788.81944276631145</v>
      </c>
      <c r="L30" s="28">
        <f t="shared" si="7"/>
        <v>10378.722643984906</v>
      </c>
      <c r="M30" s="28">
        <f t="shared" si="8"/>
        <v>10504.250300984724</v>
      </c>
      <c r="N30" s="29">
        <f t="shared" si="9"/>
        <v>2460512.9304466737</v>
      </c>
      <c r="O30" s="30">
        <f t="shared" si="10"/>
        <v>21</v>
      </c>
      <c r="P30" s="30">
        <f t="shared" si="11"/>
        <v>7</v>
      </c>
      <c r="Q30" s="30">
        <f t="shared" si="12"/>
        <v>7</v>
      </c>
      <c r="R30" s="30">
        <f t="shared" si="13"/>
        <v>-5</v>
      </c>
      <c r="S30" s="30">
        <f t="shared" si="14"/>
        <v>2024</v>
      </c>
      <c r="T30" s="30">
        <f t="shared" si="15"/>
        <v>10</v>
      </c>
      <c r="U30" s="30">
        <f t="shared" si="16"/>
        <v>19</v>
      </c>
      <c r="V30" s="31">
        <f t="shared" si="17"/>
        <v>50.592603385448456</v>
      </c>
    </row>
    <row r="31" spans="1:22" ht="18.75" customHeight="1">
      <c r="A31" s="23" t="str">
        <f t="shared" si="19"/>
        <v>ƒ</v>
      </c>
      <c r="B31" s="24">
        <f t="shared" si="20"/>
        <v>45471</v>
      </c>
      <c r="C31" s="25">
        <f t="shared" si="0"/>
        <v>45501</v>
      </c>
      <c r="D31" s="26">
        <f t="shared" si="21"/>
        <v>0.75</v>
      </c>
      <c r="E31" s="27">
        <f t="shared" si="1"/>
        <v>28</v>
      </c>
      <c r="F31" s="27">
        <f t="shared" si="2"/>
        <v>6</v>
      </c>
      <c r="G31" s="27">
        <f t="shared" si="3"/>
        <v>2024</v>
      </c>
      <c r="H31" s="28">
        <f t="shared" si="18"/>
        <v>1540.75</v>
      </c>
      <c r="I31" s="28">
        <f t="shared" si="4"/>
        <v>1.2457048146501193</v>
      </c>
      <c r="J31" s="28">
        <f t="shared" si="5"/>
        <v>2460520.0138666024</v>
      </c>
      <c r="K31" s="28">
        <f t="shared" si="6"/>
        <v>788.94643883846163</v>
      </c>
      <c r="L31" s="28">
        <f t="shared" si="7"/>
        <v>10380.40608796191</v>
      </c>
      <c r="M31" s="28">
        <f t="shared" si="8"/>
        <v>10505.954922627658</v>
      </c>
      <c r="N31" s="29">
        <f t="shared" si="9"/>
        <v>2460519.7475390928</v>
      </c>
      <c r="O31" s="30">
        <f t="shared" si="10"/>
        <v>28</v>
      </c>
      <c r="P31" s="30">
        <f t="shared" si="11"/>
        <v>7</v>
      </c>
      <c r="Q31" s="30">
        <f t="shared" si="12"/>
        <v>7</v>
      </c>
      <c r="R31" s="30">
        <f t="shared" si="13"/>
        <v>-5</v>
      </c>
      <c r="S31" s="30">
        <f t="shared" si="14"/>
        <v>2024</v>
      </c>
      <c r="T31" s="30">
        <f t="shared" si="15"/>
        <v>5</v>
      </c>
      <c r="U31" s="30">
        <f t="shared" si="16"/>
        <v>56</v>
      </c>
      <c r="V31" s="31">
        <f t="shared" si="17"/>
        <v>27.377616763114929</v>
      </c>
    </row>
    <row r="32" spans="1:22" ht="18.75" customHeight="1">
      <c r="A32" s="23" t="str">
        <f t="shared" si="19"/>
        <v></v>
      </c>
      <c r="B32" s="24">
        <f t="shared" si="20"/>
        <v>45501</v>
      </c>
      <c r="C32" s="25">
        <f t="shared" si="0"/>
        <v>45508</v>
      </c>
      <c r="D32" s="26">
        <f t="shared" si="21"/>
        <v>0</v>
      </c>
      <c r="E32" s="27">
        <f t="shared" si="1"/>
        <v>28</v>
      </c>
      <c r="F32" s="27">
        <f t="shared" si="2"/>
        <v>7</v>
      </c>
      <c r="G32" s="27">
        <f t="shared" si="3"/>
        <v>2024</v>
      </c>
      <c r="H32" s="28">
        <f t="shared" si="18"/>
        <v>1541</v>
      </c>
      <c r="I32" s="28">
        <f t="shared" si="4"/>
        <v>1.2459069410195256</v>
      </c>
      <c r="J32" s="28">
        <f t="shared" si="5"/>
        <v>2460527.3965139687</v>
      </c>
      <c r="K32" s="28">
        <f t="shared" si="6"/>
        <v>789.07343491061204</v>
      </c>
      <c r="L32" s="28">
        <f t="shared" si="7"/>
        <v>10382.089531938931</v>
      </c>
      <c r="M32" s="28">
        <f t="shared" si="8"/>
        <v>10507.659544270593</v>
      </c>
      <c r="N32" s="29">
        <f t="shared" si="9"/>
        <v>2460526.9683009689</v>
      </c>
      <c r="O32" s="30">
        <f t="shared" si="10"/>
        <v>4</v>
      </c>
      <c r="P32" s="30">
        <f t="shared" si="11"/>
        <v>8</v>
      </c>
      <c r="Q32" s="30">
        <f t="shared" si="12"/>
        <v>8</v>
      </c>
      <c r="R32" s="30">
        <f t="shared" si="13"/>
        <v>-4</v>
      </c>
      <c r="S32" s="30">
        <f t="shared" si="14"/>
        <v>2024</v>
      </c>
      <c r="T32" s="30">
        <f t="shared" si="15"/>
        <v>11</v>
      </c>
      <c r="U32" s="30">
        <f t="shared" si="16"/>
        <v>14</v>
      </c>
      <c r="V32" s="31">
        <f t="shared" si="17"/>
        <v>21.203710734844208</v>
      </c>
    </row>
    <row r="33" spans="1:22" ht="18.75" customHeight="1">
      <c r="A33" s="23" t="str">
        <f t="shared" si="19"/>
        <v>‚</v>
      </c>
      <c r="B33" s="24">
        <f t="shared" si="20"/>
        <v>45501</v>
      </c>
      <c r="C33" s="25">
        <f t="shared" si="0"/>
        <v>45516</v>
      </c>
      <c r="D33" s="26">
        <f t="shared" si="21"/>
        <v>0.25</v>
      </c>
      <c r="E33" s="27">
        <f t="shared" si="1"/>
        <v>28</v>
      </c>
      <c r="F33" s="27">
        <f t="shared" si="2"/>
        <v>7</v>
      </c>
      <c r="G33" s="27">
        <f t="shared" si="3"/>
        <v>2024</v>
      </c>
      <c r="H33" s="28">
        <f t="shared" si="18"/>
        <v>1541.25</v>
      </c>
      <c r="I33" s="28">
        <f t="shared" si="4"/>
        <v>1.2461090673889317</v>
      </c>
      <c r="J33" s="28">
        <f t="shared" si="5"/>
        <v>2460534.779161334</v>
      </c>
      <c r="K33" s="28">
        <f t="shared" si="6"/>
        <v>789.20043098276221</v>
      </c>
      <c r="L33" s="28">
        <f t="shared" si="7"/>
        <v>10383.77297591597</v>
      </c>
      <c r="M33" s="28">
        <f t="shared" si="8"/>
        <v>10509.364165913521</v>
      </c>
      <c r="N33" s="29">
        <f t="shared" si="9"/>
        <v>2460534.9916473073</v>
      </c>
      <c r="O33" s="30">
        <f t="shared" si="10"/>
        <v>12</v>
      </c>
      <c r="P33" s="30">
        <f t="shared" si="11"/>
        <v>8</v>
      </c>
      <c r="Q33" s="30">
        <f t="shared" si="12"/>
        <v>8</v>
      </c>
      <c r="R33" s="30">
        <f t="shared" si="13"/>
        <v>-4</v>
      </c>
      <c r="S33" s="30">
        <f t="shared" si="14"/>
        <v>2024</v>
      </c>
      <c r="T33" s="30">
        <f t="shared" si="15"/>
        <v>11</v>
      </c>
      <c r="U33" s="30">
        <f t="shared" si="16"/>
        <v>47</v>
      </c>
      <c r="V33" s="31">
        <f t="shared" si="17"/>
        <v>58.327350318431854</v>
      </c>
    </row>
    <row r="34" spans="1:22" ht="18.75" customHeight="1">
      <c r="A34" s="23" t="str">
        <f t="shared" si="19"/>
        <v></v>
      </c>
      <c r="B34" s="24">
        <f t="shared" si="20"/>
        <v>45501</v>
      </c>
      <c r="C34" s="25">
        <f t="shared" si="0"/>
        <v>45523</v>
      </c>
      <c r="D34" s="26">
        <f t="shared" si="21"/>
        <v>0.5</v>
      </c>
      <c r="E34" s="27">
        <f t="shared" si="1"/>
        <v>28</v>
      </c>
      <c r="F34" s="27">
        <f t="shared" si="2"/>
        <v>7</v>
      </c>
      <c r="G34" s="27">
        <f t="shared" si="3"/>
        <v>2024</v>
      </c>
      <c r="H34" s="28">
        <f t="shared" si="18"/>
        <v>1541.5</v>
      </c>
      <c r="I34" s="28">
        <f t="shared" si="4"/>
        <v>1.2463111937583378</v>
      </c>
      <c r="J34" s="28">
        <f t="shared" si="5"/>
        <v>2460542.1618087008</v>
      </c>
      <c r="K34" s="28">
        <f t="shared" si="6"/>
        <v>789.32742705491239</v>
      </c>
      <c r="L34" s="28">
        <f t="shared" si="7"/>
        <v>10385.45641989302</v>
      </c>
      <c r="M34" s="28">
        <f t="shared" si="8"/>
        <v>10511.068787556451</v>
      </c>
      <c r="N34" s="29">
        <f t="shared" si="9"/>
        <v>2460542.2698519072</v>
      </c>
      <c r="O34" s="30">
        <f t="shared" si="10"/>
        <v>19</v>
      </c>
      <c r="P34" s="30">
        <f t="shared" si="11"/>
        <v>8</v>
      </c>
      <c r="Q34" s="30">
        <f t="shared" si="12"/>
        <v>8</v>
      </c>
      <c r="R34" s="30">
        <f t="shared" si="13"/>
        <v>-4</v>
      </c>
      <c r="S34" s="30">
        <f t="shared" si="14"/>
        <v>2024</v>
      </c>
      <c r="T34" s="30">
        <f t="shared" si="15"/>
        <v>18</v>
      </c>
      <c r="U34" s="30">
        <f t="shared" si="16"/>
        <v>28</v>
      </c>
      <c r="V34" s="31">
        <f t="shared" si="17"/>
        <v>35.20477831363678</v>
      </c>
    </row>
    <row r="35" spans="1:22" ht="18.75" customHeight="1">
      <c r="A35" s="23" t="str">
        <f t="shared" si="19"/>
        <v>ƒ</v>
      </c>
      <c r="B35" s="24">
        <f t="shared" si="20"/>
        <v>45501</v>
      </c>
      <c r="C35" s="25">
        <f t="shared" si="0"/>
        <v>45530</v>
      </c>
      <c r="D35" s="26">
        <f t="shared" si="21"/>
        <v>0.75</v>
      </c>
      <c r="E35" s="27">
        <f t="shared" si="1"/>
        <v>28</v>
      </c>
      <c r="F35" s="27">
        <f t="shared" si="2"/>
        <v>7</v>
      </c>
      <c r="G35" s="27">
        <f t="shared" si="3"/>
        <v>2024</v>
      </c>
      <c r="H35" s="28">
        <f t="shared" si="18"/>
        <v>1541.75</v>
      </c>
      <c r="I35" s="28">
        <f t="shared" si="4"/>
        <v>1.2465133201277439</v>
      </c>
      <c r="J35" s="28">
        <f t="shared" si="5"/>
        <v>2460549.5444560656</v>
      </c>
      <c r="K35" s="28">
        <f t="shared" si="6"/>
        <v>789.45442312706246</v>
      </c>
      <c r="L35" s="28">
        <f t="shared" si="7"/>
        <v>10387.139863870087</v>
      </c>
      <c r="M35" s="28">
        <f t="shared" si="8"/>
        <v>10512.773409199375</v>
      </c>
      <c r="N35" s="29">
        <f t="shared" si="9"/>
        <v>2460549.088138653</v>
      </c>
      <c r="O35" s="30">
        <f t="shared" si="10"/>
        <v>26</v>
      </c>
      <c r="P35" s="30">
        <f t="shared" si="11"/>
        <v>8</v>
      </c>
      <c r="Q35" s="30">
        <f t="shared" si="12"/>
        <v>8</v>
      </c>
      <c r="R35" s="30">
        <f t="shared" si="13"/>
        <v>-4</v>
      </c>
      <c r="S35" s="30">
        <f t="shared" si="14"/>
        <v>2024</v>
      </c>
      <c r="T35" s="30">
        <f t="shared" si="15"/>
        <v>14</v>
      </c>
      <c r="U35" s="30">
        <f t="shared" si="16"/>
        <v>6</v>
      </c>
      <c r="V35" s="31">
        <f t="shared" si="17"/>
        <v>55.179616212844849</v>
      </c>
    </row>
    <row r="36" spans="1:22" ht="18.75" customHeight="1">
      <c r="A36" s="23" t="str">
        <f t="shared" si="19"/>
        <v></v>
      </c>
      <c r="B36" s="24">
        <f t="shared" si="20"/>
        <v>45530</v>
      </c>
      <c r="C36" s="25">
        <f t="shared" si="0"/>
        <v>45538</v>
      </c>
      <c r="D36" s="26">
        <f t="shared" si="21"/>
        <v>0</v>
      </c>
      <c r="E36" s="27">
        <f t="shared" si="1"/>
        <v>26</v>
      </c>
      <c r="F36" s="27">
        <f t="shared" si="2"/>
        <v>8</v>
      </c>
      <c r="G36" s="27">
        <f t="shared" si="3"/>
        <v>2024</v>
      </c>
      <c r="H36" s="28">
        <f t="shared" si="18"/>
        <v>1542</v>
      </c>
      <c r="I36" s="28">
        <f t="shared" si="4"/>
        <v>1.2467154464971502</v>
      </c>
      <c r="J36" s="28">
        <f t="shared" si="5"/>
        <v>2460556.9271034324</v>
      </c>
      <c r="K36" s="28">
        <f t="shared" si="6"/>
        <v>789.58141919921241</v>
      </c>
      <c r="L36" s="28">
        <f t="shared" si="7"/>
        <v>10388.823307847169</v>
      </c>
      <c r="M36" s="28">
        <f t="shared" si="8"/>
        <v>10514.478030842298</v>
      </c>
      <c r="N36" s="29">
        <f t="shared" si="9"/>
        <v>2460556.5810858239</v>
      </c>
      <c r="O36" s="30">
        <f t="shared" si="10"/>
        <v>3</v>
      </c>
      <c r="P36" s="30">
        <f t="shared" si="11"/>
        <v>9</v>
      </c>
      <c r="Q36" s="30">
        <f t="shared" si="12"/>
        <v>9</v>
      </c>
      <c r="R36" s="30">
        <f t="shared" si="13"/>
        <v>-3</v>
      </c>
      <c r="S36" s="30">
        <f t="shared" si="14"/>
        <v>2024</v>
      </c>
      <c r="T36" s="30">
        <f t="shared" si="15"/>
        <v>1</v>
      </c>
      <c r="U36" s="30">
        <f t="shared" si="16"/>
        <v>56</v>
      </c>
      <c r="V36" s="31">
        <f t="shared" si="17"/>
        <v>45.815188586711884</v>
      </c>
    </row>
    <row r="37" spans="1:22" ht="18.75" customHeight="1">
      <c r="A37" s="23" t="str">
        <f t="shared" si="19"/>
        <v>‚</v>
      </c>
      <c r="B37" s="24">
        <f t="shared" si="20"/>
        <v>45530</v>
      </c>
      <c r="C37" s="25">
        <f t="shared" si="0"/>
        <v>45546</v>
      </c>
      <c r="D37" s="26">
        <f t="shared" si="21"/>
        <v>0.25</v>
      </c>
      <c r="E37" s="27">
        <f t="shared" si="1"/>
        <v>26</v>
      </c>
      <c r="F37" s="27">
        <f t="shared" si="2"/>
        <v>8</v>
      </c>
      <c r="G37" s="27">
        <f t="shared" si="3"/>
        <v>2024</v>
      </c>
      <c r="H37" s="28">
        <f t="shared" si="18"/>
        <v>1542.25</v>
      </c>
      <c r="I37" s="28">
        <f t="shared" si="4"/>
        <v>1.2469175728665562</v>
      </c>
      <c r="J37" s="28">
        <f t="shared" si="5"/>
        <v>2460564.3097507982</v>
      </c>
      <c r="K37" s="28">
        <f t="shared" si="6"/>
        <v>789.70841527136236</v>
      </c>
      <c r="L37" s="28">
        <f t="shared" si="7"/>
        <v>10390.506751824269</v>
      </c>
      <c r="M37" s="28">
        <f t="shared" si="8"/>
        <v>10516.18265248522</v>
      </c>
      <c r="N37" s="29">
        <f t="shared" si="9"/>
        <v>2460564.5513085569</v>
      </c>
      <c r="O37" s="30">
        <f t="shared" si="10"/>
        <v>11</v>
      </c>
      <c r="P37" s="30">
        <f t="shared" si="11"/>
        <v>9</v>
      </c>
      <c r="Q37" s="30">
        <f t="shared" si="12"/>
        <v>9</v>
      </c>
      <c r="R37" s="30">
        <f t="shared" si="13"/>
        <v>-3</v>
      </c>
      <c r="S37" s="30">
        <f t="shared" si="14"/>
        <v>2024</v>
      </c>
      <c r="T37" s="30">
        <f t="shared" si="15"/>
        <v>1</v>
      </c>
      <c r="U37" s="30">
        <f t="shared" si="16"/>
        <v>13</v>
      </c>
      <c r="V37" s="31">
        <f t="shared" si="17"/>
        <v>53.059318363666534</v>
      </c>
    </row>
    <row r="38" spans="1:22" ht="18.75" customHeight="1">
      <c r="A38" s="23" t="str">
        <f t="shared" si="19"/>
        <v></v>
      </c>
      <c r="B38" s="24">
        <f t="shared" si="20"/>
        <v>45530</v>
      </c>
      <c r="C38" s="25">
        <f t="shared" si="0"/>
        <v>45553</v>
      </c>
      <c r="D38" s="26">
        <f t="shared" si="21"/>
        <v>0.5</v>
      </c>
      <c r="E38" s="27">
        <f t="shared" si="1"/>
        <v>26</v>
      </c>
      <c r="F38" s="27">
        <f t="shared" si="2"/>
        <v>8</v>
      </c>
      <c r="G38" s="27">
        <f t="shared" si="3"/>
        <v>2024</v>
      </c>
      <c r="H38" s="28">
        <f t="shared" si="18"/>
        <v>1542.5</v>
      </c>
      <c r="I38" s="28">
        <f t="shared" si="4"/>
        <v>1.2471196992359623</v>
      </c>
      <c r="J38" s="28">
        <f t="shared" si="5"/>
        <v>2460571.6923981644</v>
      </c>
      <c r="K38" s="28">
        <f t="shared" si="6"/>
        <v>789.83541134351219</v>
      </c>
      <c r="L38" s="28">
        <f t="shared" si="7"/>
        <v>10392.19019580138</v>
      </c>
      <c r="M38" s="28">
        <f t="shared" si="8"/>
        <v>10517.887274128138</v>
      </c>
      <c r="N38" s="29">
        <f t="shared" si="9"/>
        <v>2460571.6088366639</v>
      </c>
      <c r="O38" s="30">
        <f t="shared" si="10"/>
        <v>18</v>
      </c>
      <c r="P38" s="30">
        <f t="shared" si="11"/>
        <v>9</v>
      </c>
      <c r="Q38" s="30">
        <f t="shared" si="12"/>
        <v>9</v>
      </c>
      <c r="R38" s="30">
        <f t="shared" si="13"/>
        <v>-3</v>
      </c>
      <c r="S38" s="30">
        <f t="shared" si="14"/>
        <v>2024</v>
      </c>
      <c r="T38" s="30">
        <f t="shared" si="15"/>
        <v>2</v>
      </c>
      <c r="U38" s="30">
        <f t="shared" si="16"/>
        <v>36</v>
      </c>
      <c r="V38" s="31">
        <f t="shared" si="17"/>
        <v>43.487759828567505</v>
      </c>
    </row>
    <row r="39" spans="1:22" ht="18.75" customHeight="1">
      <c r="A39" s="23" t="str">
        <f t="shared" si="19"/>
        <v>ƒ</v>
      </c>
      <c r="B39" s="24">
        <f t="shared" si="20"/>
        <v>45530</v>
      </c>
      <c r="C39" s="25">
        <f t="shared" si="0"/>
        <v>45560</v>
      </c>
      <c r="D39" s="26">
        <f t="shared" si="21"/>
        <v>0.75</v>
      </c>
      <c r="E39" s="27">
        <f t="shared" si="1"/>
        <v>26</v>
      </c>
      <c r="F39" s="27">
        <f t="shared" si="2"/>
        <v>8</v>
      </c>
      <c r="G39" s="27">
        <f t="shared" si="3"/>
        <v>2024</v>
      </c>
      <c r="H39" s="28">
        <f t="shared" si="18"/>
        <v>1542.75</v>
      </c>
      <c r="I39" s="28">
        <f t="shared" si="4"/>
        <v>1.2473218256053686</v>
      </c>
      <c r="J39" s="28">
        <f t="shared" si="5"/>
        <v>2460579.0750455302</v>
      </c>
      <c r="K39" s="28">
        <f t="shared" si="6"/>
        <v>789.96240741566191</v>
      </c>
      <c r="L39" s="28">
        <f t="shared" si="7"/>
        <v>10393.873639778511</v>
      </c>
      <c r="M39" s="28">
        <f t="shared" si="8"/>
        <v>10519.591895771055</v>
      </c>
      <c r="N39" s="29">
        <f t="shared" si="9"/>
        <v>2460578.506689243</v>
      </c>
      <c r="O39" s="30">
        <f t="shared" si="10"/>
        <v>25</v>
      </c>
      <c r="P39" s="30">
        <f t="shared" si="11"/>
        <v>9</v>
      </c>
      <c r="Q39" s="30">
        <f t="shared" si="12"/>
        <v>9</v>
      </c>
      <c r="R39" s="30">
        <f t="shared" si="13"/>
        <v>-3</v>
      </c>
      <c r="S39" s="30">
        <f t="shared" si="14"/>
        <v>2024</v>
      </c>
      <c r="T39" s="30">
        <f t="shared" si="15"/>
        <v>0</v>
      </c>
      <c r="U39" s="30">
        <f t="shared" si="16"/>
        <v>9</v>
      </c>
      <c r="V39" s="31">
        <f t="shared" si="17"/>
        <v>37.950596809387207</v>
      </c>
    </row>
    <row r="40" spans="1:22" ht="18.75" customHeight="1">
      <c r="A40" s="23" t="str">
        <f t="shared" si="19"/>
        <v></v>
      </c>
      <c r="B40" s="24">
        <f t="shared" si="20"/>
        <v>45560</v>
      </c>
      <c r="C40" s="25">
        <f t="shared" si="0"/>
        <v>45567</v>
      </c>
      <c r="D40" s="26">
        <f t="shared" si="21"/>
        <v>0</v>
      </c>
      <c r="E40" s="27">
        <f t="shared" si="1"/>
        <v>25</v>
      </c>
      <c r="F40" s="27">
        <f t="shared" si="2"/>
        <v>9</v>
      </c>
      <c r="G40" s="27">
        <f t="shared" si="3"/>
        <v>2024</v>
      </c>
      <c r="H40" s="28">
        <f t="shared" si="18"/>
        <v>1543</v>
      </c>
      <c r="I40" s="28">
        <f t="shared" si="4"/>
        <v>1.2475239519747747</v>
      </c>
      <c r="J40" s="28">
        <f t="shared" si="5"/>
        <v>2460586.4576928969</v>
      </c>
      <c r="K40" s="28">
        <f t="shared" si="6"/>
        <v>790.08940348781164</v>
      </c>
      <c r="L40" s="28">
        <f t="shared" si="7"/>
        <v>10395.557083755653</v>
      </c>
      <c r="M40" s="28">
        <f t="shared" si="8"/>
        <v>10521.296517413968</v>
      </c>
      <c r="N40" s="29">
        <f t="shared" si="9"/>
        <v>2460586.2850994039</v>
      </c>
      <c r="O40" s="30">
        <f t="shared" si="10"/>
        <v>2</v>
      </c>
      <c r="P40" s="30">
        <f t="shared" si="11"/>
        <v>10</v>
      </c>
      <c r="Q40" s="30">
        <f t="shared" si="12"/>
        <v>10</v>
      </c>
      <c r="R40" s="30">
        <f t="shared" si="13"/>
        <v>-2</v>
      </c>
      <c r="S40" s="30">
        <f t="shared" si="14"/>
        <v>2024</v>
      </c>
      <c r="T40" s="30">
        <f t="shared" si="15"/>
        <v>18</v>
      </c>
      <c r="U40" s="30">
        <f t="shared" si="16"/>
        <v>50</v>
      </c>
      <c r="V40" s="31">
        <f t="shared" si="17"/>
        <v>32.588499784469604</v>
      </c>
    </row>
    <row r="41" spans="1:22" ht="18.75" customHeight="1">
      <c r="A41" s="23" t="str">
        <f t="shared" si="19"/>
        <v>‚</v>
      </c>
      <c r="B41" s="24">
        <f t="shared" si="20"/>
        <v>45560</v>
      </c>
      <c r="C41" s="25">
        <f t="shared" si="0"/>
        <v>45575</v>
      </c>
      <c r="D41" s="26">
        <f t="shared" si="21"/>
        <v>0.25</v>
      </c>
      <c r="E41" s="27">
        <f t="shared" si="1"/>
        <v>25</v>
      </c>
      <c r="F41" s="27">
        <f t="shared" si="2"/>
        <v>9</v>
      </c>
      <c r="G41" s="27">
        <f t="shared" si="3"/>
        <v>2024</v>
      </c>
      <c r="H41" s="28">
        <f t="shared" si="18"/>
        <v>1543.25</v>
      </c>
      <c r="I41" s="28">
        <f t="shared" si="4"/>
        <v>1.2477260783441808</v>
      </c>
      <c r="J41" s="28">
        <f t="shared" si="5"/>
        <v>2460593.8403402623</v>
      </c>
      <c r="K41" s="28">
        <f t="shared" si="6"/>
        <v>790.21639955996136</v>
      </c>
      <c r="L41" s="28">
        <f t="shared" si="7"/>
        <v>10397.240527732813</v>
      </c>
      <c r="M41" s="28">
        <f t="shared" si="8"/>
        <v>10523.00113905688</v>
      </c>
      <c r="N41" s="29">
        <f t="shared" si="9"/>
        <v>2460594.0624802662</v>
      </c>
      <c r="O41" s="30">
        <f t="shared" si="10"/>
        <v>10</v>
      </c>
      <c r="P41" s="30">
        <f t="shared" si="11"/>
        <v>10</v>
      </c>
      <c r="Q41" s="30">
        <f t="shared" si="12"/>
        <v>10</v>
      </c>
      <c r="R41" s="30">
        <f t="shared" si="13"/>
        <v>-2</v>
      </c>
      <c r="S41" s="30">
        <f t="shared" si="14"/>
        <v>2024</v>
      </c>
      <c r="T41" s="30">
        <f t="shared" si="15"/>
        <v>13</v>
      </c>
      <c r="U41" s="30">
        <f t="shared" si="16"/>
        <v>29</v>
      </c>
      <c r="V41" s="31">
        <f t="shared" si="17"/>
        <v>58.295000195503235</v>
      </c>
    </row>
    <row r="42" spans="1:22" ht="18.75" customHeight="1">
      <c r="A42" s="23" t="str">
        <f t="shared" si="19"/>
        <v></v>
      </c>
      <c r="B42" s="24">
        <f t="shared" si="20"/>
        <v>45560</v>
      </c>
      <c r="C42" s="25">
        <f t="shared" si="0"/>
        <v>45582</v>
      </c>
      <c r="D42" s="26">
        <f t="shared" si="21"/>
        <v>0.5</v>
      </c>
      <c r="E42" s="27">
        <f t="shared" si="1"/>
        <v>25</v>
      </c>
      <c r="F42" s="27">
        <f t="shared" si="2"/>
        <v>9</v>
      </c>
      <c r="G42" s="27">
        <f t="shared" si="3"/>
        <v>2024</v>
      </c>
      <c r="H42" s="28">
        <f t="shared" si="18"/>
        <v>1543.5</v>
      </c>
      <c r="I42" s="28">
        <f t="shared" si="4"/>
        <v>1.2479282047135871</v>
      </c>
      <c r="J42" s="28">
        <f t="shared" si="5"/>
        <v>2460601.222987629</v>
      </c>
      <c r="K42" s="28">
        <f t="shared" si="6"/>
        <v>790.34339563211097</v>
      </c>
      <c r="L42" s="28">
        <f t="shared" si="7"/>
        <v>10398.923971709988</v>
      </c>
      <c r="M42" s="28">
        <f t="shared" si="8"/>
        <v>10524.70576069979</v>
      </c>
      <c r="N42" s="29">
        <f t="shared" si="9"/>
        <v>2460600.9777147667</v>
      </c>
      <c r="O42" s="30">
        <f t="shared" si="10"/>
        <v>17</v>
      </c>
      <c r="P42" s="30">
        <f t="shared" si="11"/>
        <v>10</v>
      </c>
      <c r="Q42" s="30">
        <f t="shared" si="12"/>
        <v>10</v>
      </c>
      <c r="R42" s="30">
        <f t="shared" si="13"/>
        <v>-2</v>
      </c>
      <c r="S42" s="30">
        <f t="shared" si="14"/>
        <v>2024</v>
      </c>
      <c r="T42" s="30">
        <f t="shared" si="15"/>
        <v>11</v>
      </c>
      <c r="U42" s="30">
        <f t="shared" si="16"/>
        <v>27</v>
      </c>
      <c r="V42" s="31">
        <f t="shared" si="17"/>
        <v>54.55584704875946</v>
      </c>
    </row>
    <row r="43" spans="1:22" ht="18.75" customHeight="1">
      <c r="A43" s="23" t="str">
        <f t="shared" si="19"/>
        <v>ƒ</v>
      </c>
      <c r="B43" s="24">
        <f t="shared" si="20"/>
        <v>45560</v>
      </c>
      <c r="C43" s="25">
        <f t="shared" si="0"/>
        <v>45589</v>
      </c>
      <c r="D43" s="26">
        <f t="shared" si="21"/>
        <v>0.75</v>
      </c>
      <c r="E43" s="27">
        <f t="shared" si="1"/>
        <v>25</v>
      </c>
      <c r="F43" s="27">
        <f t="shared" si="2"/>
        <v>9</v>
      </c>
      <c r="G43" s="27">
        <f t="shared" si="3"/>
        <v>2024</v>
      </c>
      <c r="H43" s="28">
        <f t="shared" si="18"/>
        <v>1543.75</v>
      </c>
      <c r="I43" s="28">
        <f t="shared" si="4"/>
        <v>1.2481303310829932</v>
      </c>
      <c r="J43" s="28">
        <f t="shared" si="5"/>
        <v>2460608.6056349953</v>
      </c>
      <c r="K43" s="28">
        <f t="shared" si="6"/>
        <v>790.47039170426058</v>
      </c>
      <c r="L43" s="28">
        <f t="shared" si="7"/>
        <v>10400.607415687176</v>
      </c>
      <c r="M43" s="28">
        <f t="shared" si="8"/>
        <v>10526.410382342696</v>
      </c>
      <c r="N43" s="29">
        <f t="shared" si="9"/>
        <v>2460608.0411843192</v>
      </c>
      <c r="O43" s="30">
        <f t="shared" si="10"/>
        <v>24</v>
      </c>
      <c r="P43" s="30">
        <f t="shared" si="11"/>
        <v>10</v>
      </c>
      <c r="Q43" s="30">
        <f t="shared" si="12"/>
        <v>10</v>
      </c>
      <c r="R43" s="30">
        <f t="shared" si="13"/>
        <v>-2</v>
      </c>
      <c r="S43" s="30">
        <f t="shared" si="14"/>
        <v>2024</v>
      </c>
      <c r="T43" s="30">
        <f t="shared" si="15"/>
        <v>12</v>
      </c>
      <c r="U43" s="30">
        <f t="shared" si="16"/>
        <v>59</v>
      </c>
      <c r="V43" s="31">
        <f t="shared" si="17"/>
        <v>18.325177431106567</v>
      </c>
    </row>
    <row r="44" spans="1:22" ht="18.75" customHeight="1">
      <c r="A44" s="23" t="str">
        <f t="shared" si="19"/>
        <v></v>
      </c>
      <c r="B44" s="24">
        <f t="shared" si="20"/>
        <v>45589</v>
      </c>
      <c r="C44" s="25">
        <f t="shared" si="0"/>
        <v>45597</v>
      </c>
      <c r="D44" s="26">
        <f t="shared" si="21"/>
        <v>0</v>
      </c>
      <c r="E44" s="27">
        <f t="shared" si="1"/>
        <v>24</v>
      </c>
      <c r="F44" s="27">
        <f t="shared" si="2"/>
        <v>10</v>
      </c>
      <c r="G44" s="27">
        <f t="shared" si="3"/>
        <v>2024</v>
      </c>
      <c r="H44" s="28">
        <f t="shared" si="18"/>
        <v>1544</v>
      </c>
      <c r="I44" s="28">
        <f t="shared" si="4"/>
        <v>1.2483324574523993</v>
      </c>
      <c r="J44" s="28">
        <f t="shared" si="5"/>
        <v>2460615.9882823615</v>
      </c>
      <c r="K44" s="28">
        <f t="shared" si="6"/>
        <v>790.59738777640996</v>
      </c>
      <c r="L44" s="28">
        <f t="shared" si="7"/>
        <v>10402.290859664383</v>
      </c>
      <c r="M44" s="28">
        <f t="shared" si="8"/>
        <v>10528.115003985602</v>
      </c>
      <c r="N44" s="29">
        <f t="shared" si="9"/>
        <v>2460616.0334945144</v>
      </c>
      <c r="O44" s="30">
        <f t="shared" si="10"/>
        <v>1</v>
      </c>
      <c r="P44" s="30">
        <f t="shared" si="11"/>
        <v>11</v>
      </c>
      <c r="Q44" s="30">
        <f t="shared" si="12"/>
        <v>11</v>
      </c>
      <c r="R44" s="30">
        <f t="shared" si="13"/>
        <v>-1</v>
      </c>
      <c r="S44" s="30">
        <f t="shared" si="14"/>
        <v>2024</v>
      </c>
      <c r="T44" s="30">
        <f t="shared" si="15"/>
        <v>12</v>
      </c>
      <c r="U44" s="30">
        <f t="shared" si="16"/>
        <v>48</v>
      </c>
      <c r="V44" s="31">
        <f t="shared" si="17"/>
        <v>13.926045298576355</v>
      </c>
    </row>
    <row r="45" spans="1:22" ht="18.75" customHeight="1">
      <c r="A45" s="23" t="str">
        <f t="shared" si="19"/>
        <v>‚</v>
      </c>
      <c r="B45" s="24">
        <f t="shared" si="20"/>
        <v>45589</v>
      </c>
      <c r="C45" s="25">
        <f t="shared" si="0"/>
        <v>45605</v>
      </c>
      <c r="D45" s="26">
        <f t="shared" si="21"/>
        <v>0.25</v>
      </c>
      <c r="E45" s="27">
        <f t="shared" si="1"/>
        <v>24</v>
      </c>
      <c r="F45" s="27">
        <f t="shared" si="2"/>
        <v>10</v>
      </c>
      <c r="G45" s="27">
        <f t="shared" si="3"/>
        <v>2024</v>
      </c>
      <c r="H45" s="28">
        <f t="shared" si="18"/>
        <v>1544.25</v>
      </c>
      <c r="I45" s="28">
        <f t="shared" si="4"/>
        <v>1.2485345838218054</v>
      </c>
      <c r="J45" s="28">
        <f t="shared" si="5"/>
        <v>2460623.3709297278</v>
      </c>
      <c r="K45" s="28">
        <f t="shared" si="6"/>
        <v>790.72438384855934</v>
      </c>
      <c r="L45" s="28">
        <f t="shared" si="7"/>
        <v>10403.974303641604</v>
      </c>
      <c r="M45" s="28">
        <f t="shared" si="8"/>
        <v>10529.819625628505</v>
      </c>
      <c r="N45" s="29">
        <f t="shared" si="9"/>
        <v>2460623.5446110745</v>
      </c>
      <c r="O45" s="30">
        <f t="shared" si="10"/>
        <v>9</v>
      </c>
      <c r="P45" s="30">
        <f t="shared" si="11"/>
        <v>11</v>
      </c>
      <c r="Q45" s="30">
        <f t="shared" si="12"/>
        <v>11</v>
      </c>
      <c r="R45" s="30">
        <f t="shared" si="13"/>
        <v>-1</v>
      </c>
      <c r="S45" s="30">
        <f t="shared" si="14"/>
        <v>2024</v>
      </c>
      <c r="T45" s="30">
        <f t="shared" si="15"/>
        <v>1</v>
      </c>
      <c r="U45" s="30">
        <f t="shared" si="16"/>
        <v>4</v>
      </c>
      <c r="V45" s="31">
        <f t="shared" si="17"/>
        <v>14.396836459636688</v>
      </c>
    </row>
    <row r="46" spans="1:22" ht="18.75" customHeight="1">
      <c r="A46" s="23" t="str">
        <f t="shared" si="19"/>
        <v></v>
      </c>
      <c r="B46" s="24">
        <f t="shared" si="20"/>
        <v>45589</v>
      </c>
      <c r="C46" s="25">
        <f t="shared" si="0"/>
        <v>45611</v>
      </c>
      <c r="D46" s="26">
        <f t="shared" si="21"/>
        <v>0.5</v>
      </c>
      <c r="E46" s="27">
        <f t="shared" si="1"/>
        <v>24</v>
      </c>
      <c r="F46" s="27">
        <f t="shared" si="2"/>
        <v>10</v>
      </c>
      <c r="G46" s="27">
        <f t="shared" si="3"/>
        <v>2024</v>
      </c>
      <c r="H46" s="28">
        <f t="shared" si="18"/>
        <v>1544.5</v>
      </c>
      <c r="I46" s="28">
        <f t="shared" si="4"/>
        <v>1.2487367101912117</v>
      </c>
      <c r="J46" s="28">
        <f t="shared" si="5"/>
        <v>2460630.753577095</v>
      </c>
      <c r="K46" s="28">
        <f t="shared" si="6"/>
        <v>790.85137992070872</v>
      </c>
      <c r="L46" s="28">
        <f t="shared" si="7"/>
        <v>10405.657747618841</v>
      </c>
      <c r="M46" s="28">
        <f t="shared" si="8"/>
        <v>10531.524247271404</v>
      </c>
      <c r="N46" s="29">
        <f t="shared" si="9"/>
        <v>2460630.3955665496</v>
      </c>
      <c r="O46" s="30">
        <f t="shared" si="10"/>
        <v>15</v>
      </c>
      <c r="P46" s="30">
        <f t="shared" si="11"/>
        <v>11</v>
      </c>
      <c r="Q46" s="30">
        <f t="shared" si="12"/>
        <v>11</v>
      </c>
      <c r="R46" s="30">
        <f t="shared" si="13"/>
        <v>-1</v>
      </c>
      <c r="S46" s="30">
        <f t="shared" si="14"/>
        <v>2024</v>
      </c>
      <c r="T46" s="30">
        <f t="shared" si="15"/>
        <v>21</v>
      </c>
      <c r="U46" s="30">
        <f t="shared" si="16"/>
        <v>29</v>
      </c>
      <c r="V46" s="31">
        <f t="shared" si="17"/>
        <v>36.949886977672577</v>
      </c>
    </row>
    <row r="47" spans="1:22" ht="18.75" customHeight="1">
      <c r="A47" s="23" t="str">
        <f t="shared" si="19"/>
        <v>ƒ</v>
      </c>
      <c r="B47" s="24">
        <f t="shared" si="20"/>
        <v>45589</v>
      </c>
      <c r="C47" s="25">
        <f t="shared" si="0"/>
        <v>45619</v>
      </c>
      <c r="D47" s="26">
        <f t="shared" si="21"/>
        <v>0.75</v>
      </c>
      <c r="E47" s="27">
        <f t="shared" si="1"/>
        <v>24</v>
      </c>
      <c r="F47" s="27">
        <f t="shared" si="2"/>
        <v>10</v>
      </c>
      <c r="G47" s="27">
        <f t="shared" si="3"/>
        <v>2024</v>
      </c>
      <c r="H47" s="28">
        <f t="shared" si="18"/>
        <v>1544.75</v>
      </c>
      <c r="I47" s="28">
        <f t="shared" si="4"/>
        <v>1.2489388365606178</v>
      </c>
      <c r="J47" s="28">
        <f t="shared" si="5"/>
        <v>2460638.1362244608</v>
      </c>
      <c r="K47" s="28">
        <f t="shared" si="6"/>
        <v>790.97837599285799</v>
      </c>
      <c r="L47" s="28">
        <f t="shared" si="7"/>
        <v>10407.341191596091</v>
      </c>
      <c r="M47" s="28">
        <f t="shared" si="8"/>
        <v>10533.228868914301</v>
      </c>
      <c r="N47" s="29">
        <f t="shared" si="9"/>
        <v>2460637.7124380595</v>
      </c>
      <c r="O47" s="30">
        <f t="shared" si="10"/>
        <v>23</v>
      </c>
      <c r="P47" s="30">
        <f t="shared" si="11"/>
        <v>11</v>
      </c>
      <c r="Q47" s="30">
        <f t="shared" si="12"/>
        <v>11</v>
      </c>
      <c r="R47" s="30">
        <f t="shared" si="13"/>
        <v>-1</v>
      </c>
      <c r="S47" s="30">
        <f t="shared" si="14"/>
        <v>2024</v>
      </c>
      <c r="T47" s="30">
        <f t="shared" si="15"/>
        <v>5</v>
      </c>
      <c r="U47" s="30">
        <f t="shared" si="16"/>
        <v>5</v>
      </c>
      <c r="V47" s="31">
        <f t="shared" si="17"/>
        <v>54.648341238498688</v>
      </c>
    </row>
    <row r="48" spans="1:22" ht="18.75" customHeight="1">
      <c r="A48" s="23" t="str">
        <f t="shared" si="19"/>
        <v></v>
      </c>
      <c r="B48" s="24">
        <f t="shared" si="20"/>
        <v>45619</v>
      </c>
      <c r="C48" s="25">
        <f t="shared" si="0"/>
        <v>45627</v>
      </c>
      <c r="D48" s="26">
        <f t="shared" si="21"/>
        <v>0</v>
      </c>
      <c r="E48" s="27">
        <f t="shared" si="1"/>
        <v>23</v>
      </c>
      <c r="F48" s="27">
        <f t="shared" si="2"/>
        <v>11</v>
      </c>
      <c r="G48" s="27">
        <f t="shared" si="3"/>
        <v>2024</v>
      </c>
      <c r="H48" s="28">
        <f t="shared" si="18"/>
        <v>1545</v>
      </c>
      <c r="I48" s="28">
        <f t="shared" si="4"/>
        <v>1.2491409629300239</v>
      </c>
      <c r="J48" s="28">
        <f t="shared" si="5"/>
        <v>2460645.5188718275</v>
      </c>
      <c r="K48" s="28">
        <f t="shared" si="6"/>
        <v>791.10537206500726</v>
      </c>
      <c r="L48" s="28">
        <f t="shared" si="7"/>
        <v>10409.02463557336</v>
      </c>
      <c r="M48" s="28">
        <f t="shared" si="8"/>
        <v>10534.933490557194</v>
      </c>
      <c r="N48" s="29">
        <f t="shared" si="9"/>
        <v>2460645.7655356009</v>
      </c>
      <c r="O48" s="30">
        <f t="shared" si="10"/>
        <v>1</v>
      </c>
      <c r="P48" s="30">
        <f t="shared" si="11"/>
        <v>12</v>
      </c>
      <c r="Q48" s="30">
        <f t="shared" si="12"/>
        <v>12</v>
      </c>
      <c r="R48" s="30">
        <f t="shared" si="13"/>
        <v>0</v>
      </c>
      <c r="S48" s="30">
        <f t="shared" si="14"/>
        <v>2024</v>
      </c>
      <c r="T48" s="30">
        <f t="shared" si="15"/>
        <v>6</v>
      </c>
      <c r="U48" s="30">
        <f t="shared" si="16"/>
        <v>22</v>
      </c>
      <c r="V48" s="31">
        <f t="shared" si="17"/>
        <v>22.275922000408173</v>
      </c>
    </row>
    <row r="49" spans="1:22" ht="18.75" customHeight="1">
      <c r="A49" s="23" t="str">
        <f t="shared" si="19"/>
        <v>‚</v>
      </c>
      <c r="B49" s="24">
        <f t="shared" si="20"/>
        <v>45619</v>
      </c>
      <c r="C49" s="25">
        <f t="shared" si="0"/>
        <v>45634</v>
      </c>
      <c r="D49" s="26">
        <f t="shared" si="21"/>
        <v>0.25</v>
      </c>
      <c r="E49" s="27">
        <f t="shared" si="1"/>
        <v>23</v>
      </c>
      <c r="F49" s="27">
        <f t="shared" si="2"/>
        <v>11</v>
      </c>
      <c r="G49" s="27">
        <f t="shared" si="3"/>
        <v>2024</v>
      </c>
      <c r="H49" s="28">
        <f t="shared" si="18"/>
        <v>1545.25</v>
      </c>
      <c r="I49" s="28">
        <f t="shared" si="4"/>
        <v>1.2493430892994302</v>
      </c>
      <c r="J49" s="28">
        <f t="shared" si="5"/>
        <v>2460652.9015191942</v>
      </c>
      <c r="K49" s="28">
        <f t="shared" si="6"/>
        <v>791.23236813715641</v>
      </c>
      <c r="L49" s="28">
        <f t="shared" si="7"/>
        <v>10410.708079550641</v>
      </c>
      <c r="M49" s="28">
        <f t="shared" si="8"/>
        <v>10536.638112200088</v>
      </c>
      <c r="N49" s="29">
        <f t="shared" si="9"/>
        <v>2460653.014950349</v>
      </c>
      <c r="O49" s="30">
        <f t="shared" si="10"/>
        <v>8</v>
      </c>
      <c r="P49" s="30">
        <f t="shared" si="11"/>
        <v>12</v>
      </c>
      <c r="Q49" s="30">
        <f t="shared" si="12"/>
        <v>12</v>
      </c>
      <c r="R49" s="30">
        <f t="shared" si="13"/>
        <v>0</v>
      </c>
      <c r="S49" s="30">
        <f t="shared" si="14"/>
        <v>2024</v>
      </c>
      <c r="T49" s="30">
        <f t="shared" si="15"/>
        <v>12</v>
      </c>
      <c r="U49" s="30">
        <f t="shared" si="16"/>
        <v>21</v>
      </c>
      <c r="V49" s="31">
        <f t="shared" si="17"/>
        <v>31.710153222084045</v>
      </c>
    </row>
    <row r="50" spans="1:22" ht="18.75" customHeight="1">
      <c r="A50" s="23" t="str">
        <f t="shared" si="19"/>
        <v></v>
      </c>
      <c r="B50" s="24">
        <f t="shared" si="20"/>
        <v>45619</v>
      </c>
      <c r="C50" s="25">
        <f t="shared" si="0"/>
        <v>45641</v>
      </c>
      <c r="D50" s="26">
        <f t="shared" si="21"/>
        <v>0.5</v>
      </c>
      <c r="E50" s="27">
        <f t="shared" si="1"/>
        <v>23</v>
      </c>
      <c r="F50" s="27">
        <f t="shared" si="2"/>
        <v>11</v>
      </c>
      <c r="G50" s="27">
        <f t="shared" si="3"/>
        <v>2024</v>
      </c>
      <c r="H50" s="28">
        <f t="shared" si="18"/>
        <v>1545.5</v>
      </c>
      <c r="I50" s="28">
        <f t="shared" si="4"/>
        <v>1.2495452156688363</v>
      </c>
      <c r="J50" s="28">
        <f t="shared" si="5"/>
        <v>2460660.284166561</v>
      </c>
      <c r="K50" s="28">
        <f t="shared" si="6"/>
        <v>791.35936420930545</v>
      </c>
      <c r="L50" s="28">
        <f t="shared" si="7"/>
        <v>10412.391523527938</v>
      </c>
      <c r="M50" s="28">
        <f t="shared" si="8"/>
        <v>10538.342733842977</v>
      </c>
      <c r="N50" s="29">
        <f t="shared" si="9"/>
        <v>2460659.8767842143</v>
      </c>
      <c r="O50" s="30">
        <f t="shared" si="10"/>
        <v>15</v>
      </c>
      <c r="P50" s="30">
        <f t="shared" si="11"/>
        <v>12</v>
      </c>
      <c r="Q50" s="30">
        <f t="shared" si="12"/>
        <v>12</v>
      </c>
      <c r="R50" s="30">
        <f t="shared" si="13"/>
        <v>0</v>
      </c>
      <c r="S50" s="30">
        <f t="shared" si="14"/>
        <v>2024</v>
      </c>
      <c r="T50" s="30">
        <f t="shared" si="15"/>
        <v>9</v>
      </c>
      <c r="U50" s="30">
        <f t="shared" si="16"/>
        <v>2</v>
      </c>
      <c r="V50" s="31">
        <f t="shared" si="17"/>
        <v>34.156114161014557</v>
      </c>
    </row>
    <row r="51" spans="1:22" ht="18.75" customHeight="1">
      <c r="A51" s="23" t="str">
        <f t="shared" si="19"/>
        <v>ƒ</v>
      </c>
      <c r="B51" s="24">
        <f t="shared" si="20"/>
        <v>45619</v>
      </c>
      <c r="C51" s="25">
        <f t="shared" si="0"/>
        <v>45648</v>
      </c>
      <c r="D51" s="26">
        <f t="shared" si="21"/>
        <v>0.75</v>
      </c>
      <c r="E51" s="27">
        <f t="shared" si="1"/>
        <v>23</v>
      </c>
      <c r="F51" s="27">
        <f t="shared" si="2"/>
        <v>11</v>
      </c>
      <c r="G51" s="27">
        <f t="shared" si="3"/>
        <v>2024</v>
      </c>
      <c r="H51" s="28">
        <f t="shared" si="18"/>
        <v>1545.75</v>
      </c>
      <c r="I51" s="28">
        <f t="shared" si="4"/>
        <v>1.2497473420382423</v>
      </c>
      <c r="J51" s="28">
        <f t="shared" si="5"/>
        <v>2460667.6668139272</v>
      </c>
      <c r="K51" s="28">
        <f t="shared" si="6"/>
        <v>791.48636028145449</v>
      </c>
      <c r="L51" s="28">
        <f t="shared" si="7"/>
        <v>10414.074967505254</v>
      </c>
      <c r="M51" s="28">
        <f t="shared" si="8"/>
        <v>10540.047355485865</v>
      </c>
      <c r="N51" s="29">
        <f t="shared" si="9"/>
        <v>2460667.4983988986</v>
      </c>
      <c r="O51" s="30">
        <f t="shared" si="10"/>
        <v>22</v>
      </c>
      <c r="P51" s="30">
        <f t="shared" si="11"/>
        <v>12</v>
      </c>
      <c r="Q51" s="30">
        <f t="shared" si="12"/>
        <v>12</v>
      </c>
      <c r="R51" s="30">
        <f t="shared" si="13"/>
        <v>0</v>
      </c>
      <c r="S51" s="30">
        <f t="shared" si="14"/>
        <v>2024</v>
      </c>
      <c r="T51" s="30">
        <f t="shared" si="15"/>
        <v>23</v>
      </c>
      <c r="U51" s="30">
        <f t="shared" si="16"/>
        <v>57</v>
      </c>
      <c r="V51" s="31">
        <f t="shared" si="17"/>
        <v>41.664842069149017</v>
      </c>
    </row>
    <row r="52" spans="1:22" ht="18.75" customHeight="1">
      <c r="A52" s="23" t="str">
        <f t="shared" si="19"/>
        <v></v>
      </c>
      <c r="B52" s="24">
        <f t="shared" si="20"/>
        <v>45648</v>
      </c>
      <c r="C52" s="25">
        <f t="shared" si="0"/>
        <v>45656</v>
      </c>
      <c r="D52" s="26">
        <f t="shared" si="21"/>
        <v>0</v>
      </c>
      <c r="E52" s="27">
        <f t="shared" si="1"/>
        <v>22</v>
      </c>
      <c r="F52" s="27">
        <f t="shared" si="2"/>
        <v>12</v>
      </c>
      <c r="G52" s="27">
        <f t="shared" si="3"/>
        <v>2024</v>
      </c>
      <c r="H52" s="28">
        <f t="shared" si="18"/>
        <v>1546</v>
      </c>
      <c r="I52" s="28">
        <f t="shared" si="4"/>
        <v>1.2499494684076486</v>
      </c>
      <c r="J52" s="28">
        <f t="shared" si="5"/>
        <v>2460675.049461294</v>
      </c>
      <c r="K52" s="28">
        <f t="shared" si="6"/>
        <v>791.61335635360342</v>
      </c>
      <c r="L52" s="28">
        <f t="shared" si="7"/>
        <v>10415.75841148258</v>
      </c>
      <c r="M52" s="28">
        <f t="shared" si="8"/>
        <v>10541.751977128752</v>
      </c>
      <c r="N52" s="29">
        <f t="shared" si="9"/>
        <v>2460675.4359836397</v>
      </c>
      <c r="O52" s="30">
        <f t="shared" si="10"/>
        <v>30</v>
      </c>
      <c r="P52" s="30">
        <f t="shared" si="11"/>
        <v>12</v>
      </c>
      <c r="Q52" s="30">
        <f t="shared" si="12"/>
        <v>12</v>
      </c>
      <c r="R52" s="30">
        <f t="shared" si="13"/>
        <v>0</v>
      </c>
      <c r="S52" s="30">
        <f t="shared" si="14"/>
        <v>2024</v>
      </c>
      <c r="T52" s="30">
        <f t="shared" si="15"/>
        <v>22</v>
      </c>
      <c r="U52" s="30">
        <f t="shared" si="16"/>
        <v>27</v>
      </c>
      <c r="V52" s="31">
        <f t="shared" si="17"/>
        <v>48.986468017101288</v>
      </c>
    </row>
    <row r="53" spans="1:22" ht="18.75" customHeight="1">
      <c r="A53" s="23" t="str">
        <f t="shared" si="19"/>
        <v>‚</v>
      </c>
      <c r="B53" s="24">
        <f t="shared" si="20"/>
        <v>45648</v>
      </c>
      <c r="C53" s="25">
        <f t="shared" si="0"/>
        <v>45663</v>
      </c>
      <c r="D53" s="26">
        <f t="shared" si="21"/>
        <v>0.25</v>
      </c>
      <c r="E53" s="27">
        <f t="shared" si="1"/>
        <v>22</v>
      </c>
      <c r="F53" s="27">
        <f t="shared" si="2"/>
        <v>12</v>
      </c>
      <c r="G53" s="27">
        <f t="shared" si="3"/>
        <v>2024</v>
      </c>
      <c r="H53" s="28">
        <f t="shared" si="18"/>
        <v>1546.25</v>
      </c>
      <c r="I53" s="28">
        <f t="shared" si="4"/>
        <v>1.2501515947770547</v>
      </c>
      <c r="J53" s="28">
        <f t="shared" si="5"/>
        <v>2460682.4321086612</v>
      </c>
      <c r="K53" s="28">
        <f t="shared" si="6"/>
        <v>791.74035242575223</v>
      </c>
      <c r="L53" s="28">
        <f t="shared" si="7"/>
        <v>10417.441855459923</v>
      </c>
      <c r="M53" s="28">
        <f t="shared" si="8"/>
        <v>10543.456598771634</v>
      </c>
      <c r="N53" s="29">
        <f t="shared" si="9"/>
        <v>2460682.4771255483</v>
      </c>
      <c r="O53" s="30">
        <f t="shared" si="10"/>
        <v>6</v>
      </c>
      <c r="P53" s="30">
        <f t="shared" si="11"/>
        <v>1</v>
      </c>
      <c r="Q53" s="30">
        <f t="shared" si="12"/>
        <v>13</v>
      </c>
      <c r="R53" s="30">
        <f t="shared" si="13"/>
        <v>1</v>
      </c>
      <c r="S53" s="30">
        <f t="shared" si="14"/>
        <v>2025</v>
      </c>
      <c r="T53" s="30">
        <f t="shared" si="15"/>
        <v>23</v>
      </c>
      <c r="U53" s="30">
        <f t="shared" si="16"/>
        <v>27</v>
      </c>
      <c r="V53" s="31">
        <f t="shared" si="17"/>
        <v>3.6473724246025085</v>
      </c>
    </row>
    <row r="54" spans="1:22" ht="18.75" customHeight="1">
      <c r="A54" s="23" t="str">
        <f t="shared" si="19"/>
        <v></v>
      </c>
      <c r="B54" s="24">
        <f t="shared" si="20"/>
        <v>45648</v>
      </c>
      <c r="C54" s="25">
        <f t="shared" si="0"/>
        <v>45670</v>
      </c>
      <c r="D54" s="26">
        <f t="shared" si="21"/>
        <v>0.5</v>
      </c>
      <c r="E54" s="27">
        <f t="shared" si="1"/>
        <v>22</v>
      </c>
      <c r="F54" s="27">
        <f t="shared" si="2"/>
        <v>12</v>
      </c>
      <c r="G54" s="27">
        <f t="shared" si="3"/>
        <v>2024</v>
      </c>
      <c r="H54" s="28">
        <f t="shared" si="18"/>
        <v>1546.5</v>
      </c>
      <c r="I54" s="28">
        <f t="shared" si="4"/>
        <v>1.2503537211464608</v>
      </c>
      <c r="J54" s="28">
        <f t="shared" si="5"/>
        <v>2460689.8147560274</v>
      </c>
      <c r="K54" s="28">
        <f t="shared" si="6"/>
        <v>791.86734849790116</v>
      </c>
      <c r="L54" s="28">
        <f t="shared" si="7"/>
        <v>10419.125299437283</v>
      </c>
      <c r="M54" s="28">
        <f t="shared" si="8"/>
        <v>10545.161220414515</v>
      </c>
      <c r="N54" s="29">
        <f t="shared" si="9"/>
        <v>2460689.4359287252</v>
      </c>
      <c r="O54" s="30">
        <f t="shared" si="10"/>
        <v>13</v>
      </c>
      <c r="P54" s="30">
        <f t="shared" si="11"/>
        <v>1</v>
      </c>
      <c r="Q54" s="30">
        <f t="shared" si="12"/>
        <v>13</v>
      </c>
      <c r="R54" s="30">
        <f t="shared" si="13"/>
        <v>1</v>
      </c>
      <c r="S54" s="30">
        <f t="shared" si="14"/>
        <v>2025</v>
      </c>
      <c r="T54" s="30">
        <f t="shared" si="15"/>
        <v>22</v>
      </c>
      <c r="U54" s="30">
        <f t="shared" si="16"/>
        <v>27</v>
      </c>
      <c r="V54" s="31">
        <f t="shared" si="17"/>
        <v>44.241854846477509</v>
      </c>
    </row>
    <row r="55" spans="1:22" ht="18.75" customHeight="1">
      <c r="A55" s="23" t="str">
        <f t="shared" si="19"/>
        <v>ƒ</v>
      </c>
      <c r="B55" s="24">
        <f t="shared" si="20"/>
        <v>45648</v>
      </c>
      <c r="C55" s="25">
        <f t="shared" si="0"/>
        <v>45678</v>
      </c>
      <c r="D55" s="26">
        <f t="shared" si="21"/>
        <v>0.75</v>
      </c>
      <c r="E55" s="27">
        <f t="shared" si="1"/>
        <v>22</v>
      </c>
      <c r="F55" s="27">
        <f t="shared" si="2"/>
        <v>12</v>
      </c>
      <c r="G55" s="27">
        <f t="shared" si="3"/>
        <v>2024</v>
      </c>
      <c r="H55" s="28">
        <f t="shared" si="18"/>
        <v>1546.75</v>
      </c>
      <c r="I55" s="28">
        <f t="shared" si="4"/>
        <v>1.2505558475158669</v>
      </c>
      <c r="J55" s="28">
        <f t="shared" si="5"/>
        <v>2460697.1974033946</v>
      </c>
      <c r="K55" s="28">
        <f t="shared" si="6"/>
        <v>791.99434457004975</v>
      </c>
      <c r="L55" s="28">
        <f t="shared" si="7"/>
        <v>10420.808743414658</v>
      </c>
      <c r="M55" s="28">
        <f t="shared" si="8"/>
        <v>10546.865842057392</v>
      </c>
      <c r="N55" s="29">
        <f t="shared" si="9"/>
        <v>2460697.3286392139</v>
      </c>
      <c r="O55" s="30">
        <f t="shared" si="10"/>
        <v>21</v>
      </c>
      <c r="P55" s="30">
        <f t="shared" si="11"/>
        <v>1</v>
      </c>
      <c r="Q55" s="30">
        <f t="shared" si="12"/>
        <v>13</v>
      </c>
      <c r="R55" s="30">
        <f t="shared" si="13"/>
        <v>1</v>
      </c>
      <c r="S55" s="30">
        <f t="shared" si="14"/>
        <v>2025</v>
      </c>
      <c r="T55" s="30">
        <f t="shared" si="15"/>
        <v>19</v>
      </c>
      <c r="U55" s="30">
        <f t="shared" si="16"/>
        <v>53</v>
      </c>
      <c r="V55" s="31">
        <f t="shared" si="17"/>
        <v>14.428083300590515</v>
      </c>
    </row>
  </sheetData>
  <mergeCells count="1">
    <mergeCell ref="H1:M1"/>
  </mergeCells>
  <dataValidations count="1">
    <dataValidation type="whole" allowBlank="1" showInputMessage="1" showErrorMessage="1" prompt="Saisir Année (rouge)" sqref="B1 IT1 SP1 ACL1 AMH1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WLJ1 WVF1 B65529 IT65529 SP65529 ACL65529 AMH65529 AWD65529 BFZ65529 BPV65529 BZR65529 CJN65529 CTJ65529 DDF65529 DNB65529 DWX65529 EGT65529 EQP65529 FAL65529 FKH65529 FUD65529 GDZ65529 GNV65529 GXR65529 HHN65529 HRJ65529 IBF65529 ILB65529 IUX65529 JET65529 JOP65529 JYL65529 KIH65529 KSD65529 LBZ65529 LLV65529 LVR65529 MFN65529 MPJ65529 MZF65529 NJB65529 NSX65529 OCT65529 OMP65529 OWL65529 PGH65529 PQD65529 PZZ65529 QJV65529 QTR65529 RDN65529 RNJ65529 RXF65529 SHB65529 SQX65529 TAT65529 TKP65529 TUL65529 UEH65529 UOD65529 UXZ65529 VHV65529 VRR65529 WBN65529 WLJ65529 WVF65529 B131065 IT131065 SP131065 ACL131065 AMH131065 AWD131065 BFZ131065 BPV131065 BZR131065 CJN131065 CTJ131065 DDF131065 DNB131065 DWX131065 EGT131065 EQP131065 FAL131065 FKH131065 FUD131065 GDZ131065 GNV131065 GXR131065 HHN131065 HRJ131065 IBF131065 ILB131065 IUX131065 JET131065 JOP131065 JYL131065 KIH131065 KSD131065 LBZ131065 LLV131065 LVR131065 MFN131065 MPJ131065 MZF131065 NJB131065 NSX131065 OCT131065 OMP131065 OWL131065 PGH131065 PQD131065 PZZ131065 QJV131065 QTR131065 RDN131065 RNJ131065 RXF131065 SHB131065 SQX131065 TAT131065 TKP131065 TUL131065 UEH131065 UOD131065 UXZ131065 VHV131065 VRR131065 WBN131065 WLJ131065 WVF131065 B196601 IT196601 SP196601 ACL196601 AMH196601 AWD196601 BFZ196601 BPV196601 BZR196601 CJN196601 CTJ196601 DDF196601 DNB196601 DWX196601 EGT196601 EQP196601 FAL196601 FKH196601 FUD196601 GDZ196601 GNV196601 GXR196601 HHN196601 HRJ196601 IBF196601 ILB196601 IUX196601 JET196601 JOP196601 JYL196601 KIH196601 KSD196601 LBZ196601 LLV196601 LVR196601 MFN196601 MPJ196601 MZF196601 NJB196601 NSX196601 OCT196601 OMP196601 OWL196601 PGH196601 PQD196601 PZZ196601 QJV196601 QTR196601 RDN196601 RNJ196601 RXF196601 SHB196601 SQX196601 TAT196601 TKP196601 TUL196601 UEH196601 UOD196601 UXZ196601 VHV196601 VRR196601 WBN196601 WLJ196601 WVF196601 B262137 IT262137 SP262137 ACL262137 AMH262137 AWD262137 BFZ262137 BPV262137 BZR262137 CJN262137 CTJ262137 DDF262137 DNB262137 DWX262137 EGT262137 EQP262137 FAL262137 FKH262137 FUD262137 GDZ262137 GNV262137 GXR262137 HHN262137 HRJ262137 IBF262137 ILB262137 IUX262137 JET262137 JOP262137 JYL262137 KIH262137 KSD262137 LBZ262137 LLV262137 LVR262137 MFN262137 MPJ262137 MZF262137 NJB262137 NSX262137 OCT262137 OMP262137 OWL262137 PGH262137 PQD262137 PZZ262137 QJV262137 QTR262137 RDN262137 RNJ262137 RXF262137 SHB262137 SQX262137 TAT262137 TKP262137 TUL262137 UEH262137 UOD262137 UXZ262137 VHV262137 VRR262137 WBN262137 WLJ262137 WVF262137 B327673 IT327673 SP327673 ACL327673 AMH327673 AWD327673 BFZ327673 BPV327673 BZR327673 CJN327673 CTJ327673 DDF327673 DNB327673 DWX327673 EGT327673 EQP327673 FAL327673 FKH327673 FUD327673 GDZ327673 GNV327673 GXR327673 HHN327673 HRJ327673 IBF327673 ILB327673 IUX327673 JET327673 JOP327673 JYL327673 KIH327673 KSD327673 LBZ327673 LLV327673 LVR327673 MFN327673 MPJ327673 MZF327673 NJB327673 NSX327673 OCT327673 OMP327673 OWL327673 PGH327673 PQD327673 PZZ327673 QJV327673 QTR327673 RDN327673 RNJ327673 RXF327673 SHB327673 SQX327673 TAT327673 TKP327673 TUL327673 UEH327673 UOD327673 UXZ327673 VHV327673 VRR327673 WBN327673 WLJ327673 WVF327673 B393209 IT393209 SP393209 ACL393209 AMH393209 AWD393209 BFZ393209 BPV393209 BZR393209 CJN393209 CTJ393209 DDF393209 DNB393209 DWX393209 EGT393209 EQP393209 FAL393209 FKH393209 FUD393209 GDZ393209 GNV393209 GXR393209 HHN393209 HRJ393209 IBF393209 ILB393209 IUX393209 JET393209 JOP393209 JYL393209 KIH393209 KSD393209 LBZ393209 LLV393209 LVR393209 MFN393209 MPJ393209 MZF393209 NJB393209 NSX393209 OCT393209 OMP393209 OWL393209 PGH393209 PQD393209 PZZ393209 QJV393209 QTR393209 RDN393209 RNJ393209 RXF393209 SHB393209 SQX393209 TAT393209 TKP393209 TUL393209 UEH393209 UOD393209 UXZ393209 VHV393209 VRR393209 WBN393209 WLJ393209 WVF393209 B458745 IT458745 SP458745 ACL458745 AMH458745 AWD458745 BFZ458745 BPV458745 BZR458745 CJN458745 CTJ458745 DDF458745 DNB458745 DWX458745 EGT458745 EQP458745 FAL458745 FKH458745 FUD458745 GDZ458745 GNV458745 GXR458745 HHN458745 HRJ458745 IBF458745 ILB458745 IUX458745 JET458745 JOP458745 JYL458745 KIH458745 KSD458745 LBZ458745 LLV458745 LVR458745 MFN458745 MPJ458745 MZF458745 NJB458745 NSX458745 OCT458745 OMP458745 OWL458745 PGH458745 PQD458745 PZZ458745 QJV458745 QTR458745 RDN458745 RNJ458745 RXF458745 SHB458745 SQX458745 TAT458745 TKP458745 TUL458745 UEH458745 UOD458745 UXZ458745 VHV458745 VRR458745 WBN458745 WLJ458745 WVF458745 B524281 IT524281 SP524281 ACL524281 AMH524281 AWD524281 BFZ524281 BPV524281 BZR524281 CJN524281 CTJ524281 DDF524281 DNB524281 DWX524281 EGT524281 EQP524281 FAL524281 FKH524281 FUD524281 GDZ524281 GNV524281 GXR524281 HHN524281 HRJ524281 IBF524281 ILB524281 IUX524281 JET524281 JOP524281 JYL524281 KIH524281 KSD524281 LBZ524281 LLV524281 LVR524281 MFN524281 MPJ524281 MZF524281 NJB524281 NSX524281 OCT524281 OMP524281 OWL524281 PGH524281 PQD524281 PZZ524281 QJV524281 QTR524281 RDN524281 RNJ524281 RXF524281 SHB524281 SQX524281 TAT524281 TKP524281 TUL524281 UEH524281 UOD524281 UXZ524281 VHV524281 VRR524281 WBN524281 WLJ524281 WVF524281 B589817 IT589817 SP589817 ACL589817 AMH589817 AWD589817 BFZ589817 BPV589817 BZR589817 CJN589817 CTJ589817 DDF589817 DNB589817 DWX589817 EGT589817 EQP589817 FAL589817 FKH589817 FUD589817 GDZ589817 GNV589817 GXR589817 HHN589817 HRJ589817 IBF589817 ILB589817 IUX589817 JET589817 JOP589817 JYL589817 KIH589817 KSD589817 LBZ589817 LLV589817 LVR589817 MFN589817 MPJ589817 MZF589817 NJB589817 NSX589817 OCT589817 OMP589817 OWL589817 PGH589817 PQD589817 PZZ589817 QJV589817 QTR589817 RDN589817 RNJ589817 RXF589817 SHB589817 SQX589817 TAT589817 TKP589817 TUL589817 UEH589817 UOD589817 UXZ589817 VHV589817 VRR589817 WBN589817 WLJ589817 WVF589817 B655353 IT655353 SP655353 ACL655353 AMH655353 AWD655353 BFZ655353 BPV655353 BZR655353 CJN655353 CTJ655353 DDF655353 DNB655353 DWX655353 EGT655353 EQP655353 FAL655353 FKH655353 FUD655353 GDZ655353 GNV655353 GXR655353 HHN655353 HRJ655353 IBF655353 ILB655353 IUX655353 JET655353 JOP655353 JYL655353 KIH655353 KSD655353 LBZ655353 LLV655353 LVR655353 MFN655353 MPJ655353 MZF655353 NJB655353 NSX655353 OCT655353 OMP655353 OWL655353 PGH655353 PQD655353 PZZ655353 QJV655353 QTR655353 RDN655353 RNJ655353 RXF655353 SHB655353 SQX655353 TAT655353 TKP655353 TUL655353 UEH655353 UOD655353 UXZ655353 VHV655353 VRR655353 WBN655353 WLJ655353 WVF655353 B720889 IT720889 SP720889 ACL720889 AMH720889 AWD720889 BFZ720889 BPV720889 BZR720889 CJN720889 CTJ720889 DDF720889 DNB720889 DWX720889 EGT720889 EQP720889 FAL720889 FKH720889 FUD720889 GDZ720889 GNV720889 GXR720889 HHN720889 HRJ720889 IBF720889 ILB720889 IUX720889 JET720889 JOP720889 JYL720889 KIH720889 KSD720889 LBZ720889 LLV720889 LVR720889 MFN720889 MPJ720889 MZF720889 NJB720889 NSX720889 OCT720889 OMP720889 OWL720889 PGH720889 PQD720889 PZZ720889 QJV720889 QTR720889 RDN720889 RNJ720889 RXF720889 SHB720889 SQX720889 TAT720889 TKP720889 TUL720889 UEH720889 UOD720889 UXZ720889 VHV720889 VRR720889 WBN720889 WLJ720889 WVF720889 B786425 IT786425 SP786425 ACL786425 AMH786425 AWD786425 BFZ786425 BPV786425 BZR786425 CJN786425 CTJ786425 DDF786425 DNB786425 DWX786425 EGT786425 EQP786425 FAL786425 FKH786425 FUD786425 GDZ786425 GNV786425 GXR786425 HHN786425 HRJ786425 IBF786425 ILB786425 IUX786425 JET786425 JOP786425 JYL786425 KIH786425 KSD786425 LBZ786425 LLV786425 LVR786425 MFN786425 MPJ786425 MZF786425 NJB786425 NSX786425 OCT786425 OMP786425 OWL786425 PGH786425 PQD786425 PZZ786425 QJV786425 QTR786425 RDN786425 RNJ786425 RXF786425 SHB786425 SQX786425 TAT786425 TKP786425 TUL786425 UEH786425 UOD786425 UXZ786425 VHV786425 VRR786425 WBN786425 WLJ786425 WVF786425 B851961 IT851961 SP851961 ACL851961 AMH851961 AWD851961 BFZ851961 BPV851961 BZR851961 CJN851961 CTJ851961 DDF851961 DNB851961 DWX851961 EGT851961 EQP851961 FAL851961 FKH851961 FUD851961 GDZ851961 GNV851961 GXR851961 HHN851961 HRJ851961 IBF851961 ILB851961 IUX851961 JET851961 JOP851961 JYL851961 KIH851961 KSD851961 LBZ851961 LLV851961 LVR851961 MFN851961 MPJ851961 MZF851961 NJB851961 NSX851961 OCT851961 OMP851961 OWL851961 PGH851961 PQD851961 PZZ851961 QJV851961 QTR851961 RDN851961 RNJ851961 RXF851961 SHB851961 SQX851961 TAT851961 TKP851961 TUL851961 UEH851961 UOD851961 UXZ851961 VHV851961 VRR851961 WBN851961 WLJ851961 WVF851961 B917497 IT917497 SP917497 ACL917497 AMH917497 AWD917497 BFZ917497 BPV917497 BZR917497 CJN917497 CTJ917497 DDF917497 DNB917497 DWX917497 EGT917497 EQP917497 FAL917497 FKH917497 FUD917497 GDZ917497 GNV917497 GXR917497 HHN917497 HRJ917497 IBF917497 ILB917497 IUX917497 JET917497 JOP917497 JYL917497 KIH917497 KSD917497 LBZ917497 LLV917497 LVR917497 MFN917497 MPJ917497 MZF917497 NJB917497 NSX917497 OCT917497 OMP917497 OWL917497 PGH917497 PQD917497 PZZ917497 QJV917497 QTR917497 RDN917497 RNJ917497 RXF917497 SHB917497 SQX917497 TAT917497 TKP917497 TUL917497 UEH917497 UOD917497 UXZ917497 VHV917497 VRR917497 WBN917497 WLJ917497 WVF917497 B983033 IT983033 SP983033 ACL983033 AMH983033 AWD983033 BFZ983033 BPV983033 BZR983033 CJN983033 CTJ983033 DDF983033 DNB983033 DWX983033 EGT983033 EQP983033 FAL983033 FKH983033 FUD983033 GDZ983033 GNV983033 GXR983033 HHN983033 HRJ983033 IBF983033 ILB983033 IUX983033 JET983033 JOP983033 JYL983033 KIH983033 KSD983033 LBZ983033 LLV983033 LVR983033 MFN983033 MPJ983033 MZF983033 NJB983033 NSX983033 OCT983033 OMP983033 OWL983033 PGH983033 PQD983033 PZZ983033 QJV983033 QTR983033 RDN983033 RNJ983033 RXF983033 SHB983033 SQX983033 TAT983033 TKP983033 TUL983033 UEH983033 UOD983033 UXZ983033 VHV983033 VRR983033 WBN983033 WLJ983033 WVF983033">
      <formula1>2000</formula1>
      <formula2>2030</formula2>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Janvier</vt:lpstr>
      <vt:lpstr>Février</vt:lpstr>
      <vt:lpstr>Juin</vt:lpstr>
      <vt:lpstr>Août</vt:lpstr>
      <vt:lpstr>Novembre</vt:lpstr>
      <vt:lpstr>Dates</vt:lpstr>
      <vt:lpstr>Lune</vt:lpstr>
      <vt:lpstr>DVacA</vt:lpstr>
      <vt:lpstr>FVacA</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Daron</dc:creator>
  <cp:keywords/>
  <dc:description/>
  <cp:lastModifiedBy>Essais</cp:lastModifiedBy>
  <cp:revision/>
  <cp:lastPrinted>2022-11-24T14:17:55Z</cp:lastPrinted>
  <dcterms:created xsi:type="dcterms:W3CDTF">2020-11-02T18:40:40Z</dcterms:created>
  <dcterms:modified xsi:type="dcterms:W3CDTF">2023-11-25T22:01:44Z</dcterms:modified>
  <cp:category/>
  <cp:contentStatus/>
</cp:coreProperties>
</file>